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959E02C6-2588-459F-BAA7-B7E9AC6680D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10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'02-01-10'!$51:$51</definedName>
    <definedName name="_xlnm.Print_Titles" localSheetId="1">'Конъюнктурный анализ'!$19:$19</definedName>
    <definedName name="_xlnm.Print_Area" localSheetId="0">'02-01-10'!$A$1:$L$1012</definedName>
    <definedName name="_xlnm.Print_Area" localSheetId="1">'Конъюнктурный анализ'!$A$1:$AA$37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26" i="8" l="1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1010" i="7"/>
  <c r="H1007" i="7"/>
  <c r="C1010" i="7"/>
  <c r="C1007" i="7"/>
  <c r="K42" i="7"/>
  <c r="K41" i="7"/>
  <c r="C44" i="7"/>
  <c r="C43" i="7"/>
  <c r="C42" i="7"/>
  <c r="C41" i="7"/>
  <c r="C38" i="7" s="1"/>
  <c r="G1003" i="7"/>
  <c r="G1002" i="7"/>
  <c r="L997" i="7"/>
  <c r="L990" i="7"/>
  <c r="L989" i="7"/>
  <c r="L985" i="7"/>
  <c r="L973" i="7"/>
  <c r="L972" i="7"/>
  <c r="L971" i="7"/>
  <c r="L970" i="7"/>
  <c r="L969" i="7"/>
  <c r="L968" i="7"/>
  <c r="L966" i="7" s="1"/>
  <c r="L965" i="7"/>
  <c r="L964" i="7"/>
  <c r="L962" i="7"/>
  <c r="L960" i="7" s="1"/>
  <c r="L959" i="7"/>
  <c r="L954" i="7"/>
  <c r="L953" i="7"/>
  <c r="L952" i="7"/>
  <c r="L947" i="7"/>
  <c r="L939" i="7"/>
  <c r="L938" i="7"/>
  <c r="L934" i="7"/>
  <c r="L919" i="7"/>
  <c r="L918" i="7"/>
  <c r="L914" i="7"/>
  <c r="G899" i="7"/>
  <c r="G898" i="7"/>
  <c r="L897" i="7"/>
  <c r="L896" i="7"/>
  <c r="L893" i="7"/>
  <c r="L892" i="7"/>
  <c r="L887" i="7"/>
  <c r="L890" i="7"/>
  <c r="L889" i="7"/>
  <c r="L883" i="7"/>
  <c r="L882" i="7"/>
  <c r="L878" i="7"/>
  <c r="L877" i="7"/>
  <c r="BK868" i="7"/>
  <c r="L946" i="7" s="1"/>
  <c r="L944" i="7" s="1"/>
  <c r="AY868" i="7"/>
  <c r="L1001" i="7" s="1"/>
  <c r="AT868" i="7"/>
  <c r="AR868" i="7"/>
  <c r="L884" i="7" s="1"/>
  <c r="AO868" i="7"/>
  <c r="L875" i="7" s="1"/>
  <c r="L873" i="7" s="1"/>
  <c r="AN868" i="7"/>
  <c r="BA868" i="7"/>
  <c r="L886" i="7" s="1"/>
  <c r="AZ868" i="7"/>
  <c r="L885" i="7" s="1"/>
  <c r="AE868" i="7"/>
  <c r="AD868" i="7"/>
  <c r="K868" i="7"/>
  <c r="I868" i="7" s="1"/>
  <c r="L867" i="7"/>
  <c r="AW868" i="7" s="1"/>
  <c r="L881" i="7" s="1"/>
  <c r="L879" i="7" s="1"/>
  <c r="J867" i="7"/>
  <c r="E867" i="7"/>
  <c r="G867" i="7"/>
  <c r="D867" i="7"/>
  <c r="C867" i="7"/>
  <c r="B867" i="7"/>
  <c r="G863" i="7"/>
  <c r="G862" i="7"/>
  <c r="L861" i="7"/>
  <c r="L857" i="7"/>
  <c r="L856" i="7"/>
  <c r="L851" i="7"/>
  <c r="L854" i="7"/>
  <c r="L853" i="7"/>
  <c r="L850" i="7"/>
  <c r="L849" i="7"/>
  <c r="L847" i="7"/>
  <c r="L846" i="7"/>
  <c r="L842" i="7"/>
  <c r="L841" i="7"/>
  <c r="L839" i="7"/>
  <c r="L837" i="7" s="1"/>
  <c r="L836" i="7"/>
  <c r="AX832" i="7"/>
  <c r="L860" i="7" s="1"/>
  <c r="AT832" i="7"/>
  <c r="L848" i="7" s="1"/>
  <c r="AR832" i="7"/>
  <c r="AO832" i="7"/>
  <c r="BA832" i="7"/>
  <c r="AZ832" i="7"/>
  <c r="AE832" i="7"/>
  <c r="AD832" i="7"/>
  <c r="K832" i="7"/>
  <c r="L831" i="7"/>
  <c r="AN832" i="7" s="1"/>
  <c r="J831" i="7"/>
  <c r="E831" i="7"/>
  <c r="I832" i="7" s="1"/>
  <c r="G831" i="7"/>
  <c r="D831" i="7"/>
  <c r="C831" i="7"/>
  <c r="B831" i="7"/>
  <c r="G827" i="7"/>
  <c r="G826" i="7"/>
  <c r="L825" i="7"/>
  <c r="L824" i="7"/>
  <c r="L821" i="7"/>
  <c r="L820" i="7"/>
  <c r="L818" i="7"/>
  <c r="L817" i="7"/>
  <c r="L815" i="7" s="1"/>
  <c r="L811" i="7"/>
  <c r="L810" i="7"/>
  <c r="L806" i="7"/>
  <c r="L794" i="7"/>
  <c r="AW796" i="7"/>
  <c r="AT796" i="7"/>
  <c r="AO796" i="7"/>
  <c r="BA796" i="7"/>
  <c r="AZ796" i="7"/>
  <c r="AE796" i="7"/>
  <c r="AD796" i="7"/>
  <c r="G795" i="7"/>
  <c r="E795" i="7"/>
  <c r="G794" i="7"/>
  <c r="E794" i="7"/>
  <c r="AW792" i="7"/>
  <c r="AN792" i="7"/>
  <c r="BA792" i="7"/>
  <c r="L795" i="7" s="1"/>
  <c r="AZ792" i="7"/>
  <c r="AE792" i="7"/>
  <c r="AD792" i="7"/>
  <c r="L792" i="7"/>
  <c r="E792" i="7"/>
  <c r="G792" i="7"/>
  <c r="D792" i="7"/>
  <c r="C792" i="7"/>
  <c r="B792" i="7"/>
  <c r="L790" i="7"/>
  <c r="L789" i="7" s="1"/>
  <c r="J790" i="7"/>
  <c r="G790" i="7"/>
  <c r="G789" i="7"/>
  <c r="C788" i="7"/>
  <c r="E787" i="7"/>
  <c r="G787" i="7"/>
  <c r="D787" i="7"/>
  <c r="C787" i="7"/>
  <c r="L784" i="7"/>
  <c r="BA786" i="7"/>
  <c r="AZ786" i="7"/>
  <c r="AE786" i="7"/>
  <c r="AD786" i="7"/>
  <c r="G785" i="7"/>
  <c r="E785" i="7"/>
  <c r="G784" i="7"/>
  <c r="E784" i="7"/>
  <c r="AW782" i="7"/>
  <c r="AN782" i="7"/>
  <c r="BA782" i="7"/>
  <c r="L814" i="7" s="1"/>
  <c r="AZ782" i="7"/>
  <c r="L813" i="7" s="1"/>
  <c r="AE782" i="7"/>
  <c r="AD782" i="7"/>
  <c r="L782" i="7"/>
  <c r="E782" i="7"/>
  <c r="G782" i="7"/>
  <c r="D782" i="7"/>
  <c r="C782" i="7"/>
  <c r="B782" i="7"/>
  <c r="L780" i="7"/>
  <c r="I780" i="7"/>
  <c r="H780" i="7"/>
  <c r="J780" i="7" s="1"/>
  <c r="G780" i="7"/>
  <c r="L779" i="7"/>
  <c r="I779" i="7"/>
  <c r="J779" i="7" s="1"/>
  <c r="H779" i="7"/>
  <c r="G779" i="7"/>
  <c r="L778" i="7"/>
  <c r="L777" i="7" s="1"/>
  <c r="AW786" i="7" s="1"/>
  <c r="J778" i="7"/>
  <c r="I778" i="7"/>
  <c r="H778" i="7"/>
  <c r="G778" i="7"/>
  <c r="L770" i="7"/>
  <c r="L769" i="7" s="1"/>
  <c r="AO786" i="7" s="1"/>
  <c r="L803" i="7" s="1"/>
  <c r="G770" i="7"/>
  <c r="L776" i="7"/>
  <c r="J776" i="7"/>
  <c r="E776" i="7"/>
  <c r="G776" i="7" s="1"/>
  <c r="L775" i="7"/>
  <c r="J775" i="7"/>
  <c r="G775" i="7"/>
  <c r="L774" i="7"/>
  <c r="J774" i="7"/>
  <c r="I774" i="7"/>
  <c r="H774" i="7"/>
  <c r="G774" i="7"/>
  <c r="L773" i="7"/>
  <c r="J773" i="7"/>
  <c r="G773" i="7"/>
  <c r="L772" i="7"/>
  <c r="J772" i="7"/>
  <c r="E772" i="7"/>
  <c r="L771" i="7"/>
  <c r="J771" i="7"/>
  <c r="G771" i="7"/>
  <c r="L768" i="7"/>
  <c r="L767" i="7" s="1"/>
  <c r="J768" i="7"/>
  <c r="G768" i="7"/>
  <c r="G767" i="7"/>
  <c r="C766" i="7"/>
  <c r="E765" i="7"/>
  <c r="G765" i="7"/>
  <c r="G772" i="7" s="1"/>
  <c r="D765" i="7"/>
  <c r="C765" i="7"/>
  <c r="G761" i="7"/>
  <c r="G760" i="7"/>
  <c r="L759" i="7"/>
  <c r="L758" i="7"/>
  <c r="L755" i="7"/>
  <c r="L754" i="7"/>
  <c r="L749" i="7"/>
  <c r="L752" i="7"/>
  <c r="L751" i="7"/>
  <c r="L747" i="7"/>
  <c r="L745" i="7"/>
  <c r="L744" i="7"/>
  <c r="L740" i="7"/>
  <c r="L728" i="7"/>
  <c r="AR730" i="7"/>
  <c r="BA730" i="7"/>
  <c r="L729" i="7" s="1"/>
  <c r="AZ730" i="7"/>
  <c r="AE730" i="7"/>
  <c r="AD730" i="7"/>
  <c r="G729" i="7"/>
  <c r="E729" i="7"/>
  <c r="G728" i="7"/>
  <c r="E728" i="7"/>
  <c r="L725" i="7"/>
  <c r="L724" i="7" s="1"/>
  <c r="AW730" i="7" s="1"/>
  <c r="J725" i="7"/>
  <c r="G725" i="7"/>
  <c r="G721" i="7"/>
  <c r="L723" i="7"/>
  <c r="L721" i="7" s="1"/>
  <c r="J723" i="7"/>
  <c r="E723" i="7"/>
  <c r="G723" i="7" s="1"/>
  <c r="L722" i="7"/>
  <c r="J722" i="7"/>
  <c r="G722" i="7"/>
  <c r="L718" i="7"/>
  <c r="L719" i="7"/>
  <c r="J719" i="7"/>
  <c r="G719" i="7"/>
  <c r="G718" i="7"/>
  <c r="C717" i="7"/>
  <c r="E716" i="7"/>
  <c r="G716" i="7"/>
  <c r="D716" i="7"/>
  <c r="C716" i="7"/>
  <c r="L713" i="7"/>
  <c r="BA715" i="7"/>
  <c r="L714" i="7" s="1"/>
  <c r="AZ715" i="7"/>
  <c r="AE715" i="7"/>
  <c r="AD715" i="7"/>
  <c r="G714" i="7"/>
  <c r="E714" i="7"/>
  <c r="G713" i="7"/>
  <c r="E713" i="7"/>
  <c r="L708" i="7"/>
  <c r="AW715" i="7" s="1"/>
  <c r="L710" i="7"/>
  <c r="I710" i="7"/>
  <c r="H710" i="7"/>
  <c r="J710" i="7" s="1"/>
  <c r="G710" i="7"/>
  <c r="L709" i="7"/>
  <c r="J709" i="7"/>
  <c r="I709" i="7"/>
  <c r="H709" i="7"/>
  <c r="G709" i="7"/>
  <c r="L703" i="7"/>
  <c r="AT715" i="7" s="1"/>
  <c r="G703" i="7"/>
  <c r="L707" i="7"/>
  <c r="J707" i="7"/>
  <c r="E707" i="7"/>
  <c r="L706" i="7"/>
  <c r="J706" i="7"/>
  <c r="G706" i="7"/>
  <c r="L705" i="7"/>
  <c r="J705" i="7"/>
  <c r="E705" i="7"/>
  <c r="L704" i="7"/>
  <c r="J704" i="7"/>
  <c r="G704" i="7"/>
  <c r="L700" i="7"/>
  <c r="AR715" i="7" s="1"/>
  <c r="L712" i="7" s="1"/>
  <c r="L701" i="7"/>
  <c r="J701" i="7"/>
  <c r="G701" i="7"/>
  <c r="G700" i="7"/>
  <c r="C699" i="7"/>
  <c r="E698" i="7"/>
  <c r="G698" i="7"/>
  <c r="G705" i="7" s="1"/>
  <c r="D698" i="7"/>
  <c r="C698" i="7"/>
  <c r="AT697" i="7"/>
  <c r="AR697" i="7"/>
  <c r="AO697" i="7"/>
  <c r="AN697" i="7"/>
  <c r="BA697" i="7"/>
  <c r="AZ697" i="7"/>
  <c r="AE697" i="7"/>
  <c r="AD697" i="7"/>
  <c r="K697" i="7"/>
  <c r="I697" i="7" s="1"/>
  <c r="C696" i="7"/>
  <c r="L695" i="7"/>
  <c r="AW697" i="7" s="1"/>
  <c r="J695" i="7"/>
  <c r="I695" i="7"/>
  <c r="H695" i="7"/>
  <c r="E695" i="7"/>
  <c r="G695" i="7"/>
  <c r="D695" i="7"/>
  <c r="C695" i="7"/>
  <c r="B695" i="7"/>
  <c r="AT694" i="7"/>
  <c r="AR694" i="7"/>
  <c r="AO694" i="7"/>
  <c r="BA694" i="7"/>
  <c r="AZ694" i="7"/>
  <c r="AE694" i="7"/>
  <c r="AD694" i="7"/>
  <c r="C693" i="7"/>
  <c r="L692" i="7"/>
  <c r="K694" i="7" s="1"/>
  <c r="J692" i="7"/>
  <c r="I692" i="7"/>
  <c r="H692" i="7"/>
  <c r="E692" i="7"/>
  <c r="I694" i="7" s="1"/>
  <c r="G692" i="7"/>
  <c r="D692" i="7"/>
  <c r="C692" i="7"/>
  <c r="B692" i="7"/>
  <c r="AT691" i="7"/>
  <c r="AR691" i="7"/>
  <c r="AO691" i="7"/>
  <c r="AN691" i="7"/>
  <c r="BA691" i="7"/>
  <c r="AZ691" i="7"/>
  <c r="AE691" i="7"/>
  <c r="AD691" i="7"/>
  <c r="C690" i="7"/>
  <c r="L689" i="7"/>
  <c r="AW691" i="7" s="1"/>
  <c r="J689" i="7"/>
  <c r="E689" i="7"/>
  <c r="G689" i="7"/>
  <c r="D689" i="7"/>
  <c r="C689" i="7"/>
  <c r="B689" i="7"/>
  <c r="BA688" i="7"/>
  <c r="L687" i="7" s="1"/>
  <c r="AZ688" i="7"/>
  <c r="L686" i="7" s="1"/>
  <c r="AE688" i="7"/>
  <c r="AD688" i="7"/>
  <c r="G687" i="7"/>
  <c r="E687" i="7"/>
  <c r="G686" i="7"/>
  <c r="E686" i="7"/>
  <c r="L683" i="7"/>
  <c r="J683" i="7"/>
  <c r="I683" i="7"/>
  <c r="H683" i="7"/>
  <c r="G683" i="7"/>
  <c r="L682" i="7"/>
  <c r="I682" i="7"/>
  <c r="H682" i="7"/>
  <c r="J682" i="7" s="1"/>
  <c r="G682" i="7"/>
  <c r="L681" i="7"/>
  <c r="I681" i="7"/>
  <c r="H681" i="7"/>
  <c r="J681" i="7" s="1"/>
  <c r="G681" i="7"/>
  <c r="L680" i="7"/>
  <c r="J680" i="7"/>
  <c r="I680" i="7"/>
  <c r="H680" i="7"/>
  <c r="G680" i="7"/>
  <c r="L679" i="7"/>
  <c r="I679" i="7"/>
  <c r="J679" i="7" s="1"/>
  <c r="H679" i="7"/>
  <c r="G679" i="7"/>
  <c r="L678" i="7"/>
  <c r="I678" i="7"/>
  <c r="H678" i="7"/>
  <c r="J678" i="7" s="1"/>
  <c r="G678" i="7"/>
  <c r="L677" i="7"/>
  <c r="I677" i="7"/>
  <c r="J677" i="7" s="1"/>
  <c r="H677" i="7"/>
  <c r="G677" i="7"/>
  <c r="L676" i="7"/>
  <c r="J676" i="7"/>
  <c r="I676" i="7"/>
  <c r="H676" i="7"/>
  <c r="G676" i="7"/>
  <c r="L675" i="7"/>
  <c r="J675" i="7"/>
  <c r="G675" i="7"/>
  <c r="L674" i="7"/>
  <c r="J674" i="7"/>
  <c r="I674" i="7"/>
  <c r="H674" i="7"/>
  <c r="G674" i="7"/>
  <c r="L673" i="7"/>
  <c r="J673" i="7"/>
  <c r="G673" i="7"/>
  <c r="L672" i="7"/>
  <c r="L670" i="7" s="1"/>
  <c r="AW688" i="7" s="1"/>
  <c r="J672" i="7"/>
  <c r="G672" i="7"/>
  <c r="L671" i="7"/>
  <c r="I671" i="7"/>
  <c r="J671" i="7" s="1"/>
  <c r="H671" i="7"/>
  <c r="G671" i="7"/>
  <c r="G658" i="7"/>
  <c r="L669" i="7"/>
  <c r="J669" i="7"/>
  <c r="G669" i="7"/>
  <c r="L668" i="7"/>
  <c r="I668" i="7"/>
  <c r="H668" i="7"/>
  <c r="J668" i="7" s="1"/>
  <c r="G668" i="7"/>
  <c r="L667" i="7"/>
  <c r="J667" i="7"/>
  <c r="G667" i="7"/>
  <c r="E667" i="7"/>
  <c r="L666" i="7"/>
  <c r="J666" i="7"/>
  <c r="G666" i="7"/>
  <c r="L665" i="7"/>
  <c r="J665" i="7"/>
  <c r="G665" i="7"/>
  <c r="L664" i="7"/>
  <c r="J664" i="7"/>
  <c r="E664" i="7"/>
  <c r="L663" i="7"/>
  <c r="J663" i="7"/>
  <c r="I663" i="7"/>
  <c r="H663" i="7"/>
  <c r="G663" i="7"/>
  <c r="L662" i="7"/>
  <c r="J662" i="7"/>
  <c r="E662" i="7"/>
  <c r="G662" i="7" s="1"/>
  <c r="L661" i="7"/>
  <c r="J661" i="7"/>
  <c r="G661" i="7"/>
  <c r="L660" i="7"/>
  <c r="L658" i="7" s="1"/>
  <c r="J660" i="7"/>
  <c r="E660" i="7"/>
  <c r="L659" i="7"/>
  <c r="J659" i="7"/>
  <c r="I659" i="7"/>
  <c r="H659" i="7"/>
  <c r="G659" i="7"/>
  <c r="L656" i="7"/>
  <c r="L655" i="7" s="1"/>
  <c r="J656" i="7"/>
  <c r="G656" i="7"/>
  <c r="G655" i="7"/>
  <c r="C654" i="7"/>
  <c r="E653" i="7"/>
  <c r="G653" i="7"/>
  <c r="G664" i="7" s="1"/>
  <c r="D653" i="7"/>
  <c r="C653" i="7"/>
  <c r="L651" i="7"/>
  <c r="BA652" i="7"/>
  <c r="L748" i="7" s="1"/>
  <c r="AZ652" i="7"/>
  <c r="L650" i="7" s="1"/>
  <c r="AE652" i="7"/>
  <c r="AD652" i="7"/>
  <c r="G651" i="7"/>
  <c r="E651" i="7"/>
  <c r="G650" i="7"/>
  <c r="E650" i="7"/>
  <c r="L647" i="7"/>
  <c r="J647" i="7"/>
  <c r="I647" i="7"/>
  <c r="H647" i="7"/>
  <c r="G647" i="7"/>
  <c r="L646" i="7"/>
  <c r="I646" i="7"/>
  <c r="J646" i="7" s="1"/>
  <c r="H646" i="7"/>
  <c r="G646" i="7"/>
  <c r="L645" i="7"/>
  <c r="I645" i="7"/>
  <c r="H645" i="7"/>
  <c r="J645" i="7" s="1"/>
  <c r="G645" i="7"/>
  <c r="L644" i="7"/>
  <c r="I644" i="7"/>
  <c r="J644" i="7" s="1"/>
  <c r="H644" i="7"/>
  <c r="G644" i="7"/>
  <c r="L643" i="7"/>
  <c r="J643" i="7"/>
  <c r="I643" i="7"/>
  <c r="H643" i="7"/>
  <c r="G643" i="7"/>
  <c r="L642" i="7"/>
  <c r="J642" i="7"/>
  <c r="I642" i="7"/>
  <c r="H642" i="7"/>
  <c r="G642" i="7"/>
  <c r="L641" i="7"/>
  <c r="I641" i="7"/>
  <c r="H641" i="7"/>
  <c r="J641" i="7" s="1"/>
  <c r="G641" i="7"/>
  <c r="L640" i="7"/>
  <c r="I640" i="7"/>
  <c r="H640" i="7"/>
  <c r="J640" i="7" s="1"/>
  <c r="G640" i="7"/>
  <c r="L639" i="7"/>
  <c r="L634" i="7" s="1"/>
  <c r="AW652" i="7" s="1"/>
  <c r="J639" i="7"/>
  <c r="G639" i="7"/>
  <c r="L638" i="7"/>
  <c r="I638" i="7"/>
  <c r="H638" i="7"/>
  <c r="J638" i="7" s="1"/>
  <c r="G638" i="7"/>
  <c r="L637" i="7"/>
  <c r="J637" i="7"/>
  <c r="G637" i="7"/>
  <c r="L636" i="7"/>
  <c r="J636" i="7"/>
  <c r="G636" i="7"/>
  <c r="L635" i="7"/>
  <c r="I635" i="7"/>
  <c r="H635" i="7"/>
  <c r="J635" i="7" s="1"/>
  <c r="G635" i="7"/>
  <c r="G622" i="7"/>
  <c r="L633" i="7"/>
  <c r="J633" i="7"/>
  <c r="G633" i="7"/>
  <c r="L632" i="7"/>
  <c r="I632" i="7"/>
  <c r="J632" i="7" s="1"/>
  <c r="H632" i="7"/>
  <c r="G632" i="7"/>
  <c r="L631" i="7"/>
  <c r="J631" i="7"/>
  <c r="E631" i="7"/>
  <c r="G631" i="7" s="1"/>
  <c r="L630" i="7"/>
  <c r="J630" i="7"/>
  <c r="G630" i="7"/>
  <c r="L629" i="7"/>
  <c r="J629" i="7"/>
  <c r="G629" i="7"/>
  <c r="L628" i="7"/>
  <c r="J628" i="7"/>
  <c r="G628" i="7"/>
  <c r="E628" i="7"/>
  <c r="L627" i="7"/>
  <c r="J627" i="7"/>
  <c r="I627" i="7"/>
  <c r="H627" i="7"/>
  <c r="G627" i="7"/>
  <c r="L626" i="7"/>
  <c r="L622" i="7" s="1"/>
  <c r="J626" i="7"/>
  <c r="E626" i="7"/>
  <c r="L625" i="7"/>
  <c r="J625" i="7"/>
  <c r="G625" i="7"/>
  <c r="L624" i="7"/>
  <c r="J624" i="7"/>
  <c r="G624" i="7"/>
  <c r="E624" i="7"/>
  <c r="L623" i="7"/>
  <c r="J623" i="7"/>
  <c r="I623" i="7"/>
  <c r="H623" i="7"/>
  <c r="G623" i="7"/>
  <c r="L619" i="7"/>
  <c r="L620" i="7"/>
  <c r="J620" i="7"/>
  <c r="G620" i="7"/>
  <c r="G619" i="7"/>
  <c r="C618" i="7"/>
  <c r="E617" i="7"/>
  <c r="G617" i="7"/>
  <c r="G626" i="7" s="1"/>
  <c r="D617" i="7"/>
  <c r="C617" i="7"/>
  <c r="G613" i="7"/>
  <c r="G612" i="7"/>
  <c r="L611" i="7"/>
  <c r="L610" i="7"/>
  <c r="L607" i="7"/>
  <c r="L606" i="7"/>
  <c r="L604" i="7"/>
  <c r="L603" i="7"/>
  <c r="L601" i="7" s="1"/>
  <c r="L597" i="7"/>
  <c r="L596" i="7"/>
  <c r="L592" i="7"/>
  <c r="L580" i="7"/>
  <c r="AW582" i="7"/>
  <c r="BA582" i="7"/>
  <c r="AZ582" i="7"/>
  <c r="AE582" i="7"/>
  <c r="AD582" i="7"/>
  <c r="G581" i="7"/>
  <c r="E581" i="7"/>
  <c r="G580" i="7"/>
  <c r="E580" i="7"/>
  <c r="AN578" i="7"/>
  <c r="BA578" i="7"/>
  <c r="L581" i="7" s="1"/>
  <c r="AZ578" i="7"/>
  <c r="AE578" i="7"/>
  <c r="AD578" i="7"/>
  <c r="L578" i="7"/>
  <c r="AW578" i="7" s="1"/>
  <c r="E578" i="7"/>
  <c r="G578" i="7"/>
  <c r="D578" i="7"/>
  <c r="C578" i="7"/>
  <c r="B578" i="7"/>
  <c r="L573" i="7"/>
  <c r="L576" i="7"/>
  <c r="I576" i="7"/>
  <c r="H576" i="7"/>
  <c r="J576" i="7" s="1"/>
  <c r="G576" i="7"/>
  <c r="L575" i="7"/>
  <c r="I575" i="7"/>
  <c r="H575" i="7"/>
  <c r="J575" i="7" s="1"/>
  <c r="G575" i="7"/>
  <c r="L574" i="7"/>
  <c r="J574" i="7"/>
  <c r="G574" i="7"/>
  <c r="G568" i="7"/>
  <c r="L572" i="7"/>
  <c r="J572" i="7"/>
  <c r="E572" i="7"/>
  <c r="G572" i="7" s="1"/>
  <c r="L571" i="7"/>
  <c r="J571" i="7"/>
  <c r="G571" i="7"/>
  <c r="L570" i="7"/>
  <c r="L568" i="7" s="1"/>
  <c r="J570" i="7"/>
  <c r="E570" i="7"/>
  <c r="G570" i="7" s="1"/>
  <c r="L569" i="7"/>
  <c r="J569" i="7"/>
  <c r="G569" i="7"/>
  <c r="L566" i="7"/>
  <c r="L565" i="7" s="1"/>
  <c r="J566" i="7"/>
  <c r="G566" i="7"/>
  <c r="G565" i="7"/>
  <c r="C564" i="7"/>
  <c r="E563" i="7"/>
  <c r="G563" i="7"/>
  <c r="D563" i="7"/>
  <c r="C563" i="7"/>
  <c r="BA562" i="7"/>
  <c r="AZ562" i="7"/>
  <c r="AE562" i="7"/>
  <c r="AD562" i="7"/>
  <c r="G561" i="7"/>
  <c r="E561" i="7"/>
  <c r="G560" i="7"/>
  <c r="E560" i="7"/>
  <c r="AN558" i="7"/>
  <c r="BA558" i="7"/>
  <c r="AZ558" i="7"/>
  <c r="AE558" i="7"/>
  <c r="AD558" i="7"/>
  <c r="L558" i="7"/>
  <c r="AW558" i="7" s="1"/>
  <c r="I558" i="7"/>
  <c r="H558" i="7"/>
  <c r="J558" i="7" s="1"/>
  <c r="E558" i="7"/>
  <c r="G558" i="7"/>
  <c r="D558" i="7"/>
  <c r="C558" i="7"/>
  <c r="B558" i="7"/>
  <c r="BA557" i="7"/>
  <c r="L561" i="7" s="1"/>
  <c r="AZ557" i="7"/>
  <c r="L560" i="7" s="1"/>
  <c r="AE557" i="7"/>
  <c r="AD557" i="7"/>
  <c r="L557" i="7"/>
  <c r="AW557" i="7" s="1"/>
  <c r="E557" i="7"/>
  <c r="G557" i="7"/>
  <c r="D557" i="7"/>
  <c r="C557" i="7"/>
  <c r="B557" i="7"/>
  <c r="L555" i="7"/>
  <c r="I555" i="7"/>
  <c r="H555" i="7"/>
  <c r="J555" i="7" s="1"/>
  <c r="G555" i="7"/>
  <c r="L554" i="7"/>
  <c r="J554" i="7"/>
  <c r="G554" i="7"/>
  <c r="L553" i="7"/>
  <c r="L552" i="7" s="1"/>
  <c r="AW562" i="7" s="1"/>
  <c r="J553" i="7"/>
  <c r="I553" i="7"/>
  <c r="H553" i="7"/>
  <c r="G553" i="7"/>
  <c r="G546" i="7"/>
  <c r="L551" i="7"/>
  <c r="J551" i="7"/>
  <c r="G551" i="7"/>
  <c r="L550" i="7"/>
  <c r="J550" i="7"/>
  <c r="E550" i="7"/>
  <c r="L549" i="7"/>
  <c r="J549" i="7"/>
  <c r="G549" i="7"/>
  <c r="L548" i="7"/>
  <c r="L546" i="7" s="1"/>
  <c r="J548" i="7"/>
  <c r="E548" i="7"/>
  <c r="L547" i="7"/>
  <c r="J547" i="7"/>
  <c r="G547" i="7"/>
  <c r="L543" i="7"/>
  <c r="L544" i="7"/>
  <c r="J544" i="7"/>
  <c r="G544" i="7"/>
  <c r="G543" i="7"/>
  <c r="C542" i="7"/>
  <c r="E541" i="7"/>
  <c r="G541" i="7"/>
  <c r="G550" i="7" s="1"/>
  <c r="D541" i="7"/>
  <c r="C541" i="7"/>
  <c r="BA540" i="7"/>
  <c r="AZ540" i="7"/>
  <c r="AE540" i="7"/>
  <c r="AD540" i="7"/>
  <c r="G539" i="7"/>
  <c r="E539" i="7"/>
  <c r="G538" i="7"/>
  <c r="E538" i="7"/>
  <c r="AW536" i="7"/>
  <c r="AN536" i="7"/>
  <c r="BA536" i="7"/>
  <c r="AZ536" i="7"/>
  <c r="L538" i="7" s="1"/>
  <c r="AE536" i="7"/>
  <c r="AD536" i="7"/>
  <c r="L536" i="7"/>
  <c r="J536" i="7"/>
  <c r="I536" i="7"/>
  <c r="H536" i="7"/>
  <c r="E536" i="7"/>
  <c r="G536" i="7"/>
  <c r="D536" i="7"/>
  <c r="C536" i="7"/>
  <c r="B536" i="7"/>
  <c r="AW535" i="7"/>
  <c r="AN535" i="7"/>
  <c r="BA535" i="7"/>
  <c r="L539" i="7" s="1"/>
  <c r="AZ535" i="7"/>
  <c r="AE535" i="7"/>
  <c r="AD535" i="7"/>
  <c r="L535" i="7"/>
  <c r="E535" i="7"/>
  <c r="G535" i="7"/>
  <c r="D535" i="7"/>
  <c r="C535" i="7"/>
  <c r="B535" i="7"/>
  <c r="L531" i="7"/>
  <c r="AW540" i="7" s="1"/>
  <c r="L533" i="7"/>
  <c r="I533" i="7"/>
  <c r="H533" i="7"/>
  <c r="J533" i="7" s="1"/>
  <c r="G533" i="7"/>
  <c r="L532" i="7"/>
  <c r="J532" i="7"/>
  <c r="I532" i="7"/>
  <c r="H532" i="7"/>
  <c r="G532" i="7"/>
  <c r="L525" i="7"/>
  <c r="L524" i="7" s="1"/>
  <c r="G525" i="7"/>
  <c r="L530" i="7"/>
  <c r="J530" i="7"/>
  <c r="G530" i="7"/>
  <c r="L529" i="7"/>
  <c r="J529" i="7"/>
  <c r="G529" i="7"/>
  <c r="E529" i="7"/>
  <c r="L528" i="7"/>
  <c r="J528" i="7"/>
  <c r="G528" i="7"/>
  <c r="L527" i="7"/>
  <c r="J527" i="7"/>
  <c r="E527" i="7"/>
  <c r="G527" i="7" s="1"/>
  <c r="L526" i="7"/>
  <c r="J526" i="7"/>
  <c r="G526" i="7"/>
  <c r="L522" i="7"/>
  <c r="AR540" i="7" s="1"/>
  <c r="L523" i="7"/>
  <c r="J523" i="7"/>
  <c r="G523" i="7"/>
  <c r="G522" i="7"/>
  <c r="C521" i="7"/>
  <c r="E520" i="7"/>
  <c r="G520" i="7"/>
  <c r="D520" i="7"/>
  <c r="C520" i="7"/>
  <c r="BA519" i="7"/>
  <c r="AZ519" i="7"/>
  <c r="AE519" i="7"/>
  <c r="AD519" i="7"/>
  <c r="G518" i="7"/>
  <c r="E518" i="7"/>
  <c r="G517" i="7"/>
  <c r="E517" i="7"/>
  <c r="AW515" i="7"/>
  <c r="AN515" i="7"/>
  <c r="BA515" i="7"/>
  <c r="AZ515" i="7"/>
  <c r="AE515" i="7"/>
  <c r="AD515" i="7"/>
  <c r="L515" i="7"/>
  <c r="J515" i="7"/>
  <c r="E515" i="7"/>
  <c r="G515" i="7"/>
  <c r="D515" i="7"/>
  <c r="C515" i="7"/>
  <c r="B515" i="7"/>
  <c r="AW514" i="7"/>
  <c r="L937" i="7" s="1"/>
  <c r="L935" i="7" s="1"/>
  <c r="BA514" i="7"/>
  <c r="L600" i="7" s="1"/>
  <c r="AZ514" i="7"/>
  <c r="L941" i="7" s="1"/>
  <c r="AE514" i="7"/>
  <c r="AD514" i="7"/>
  <c r="L514" i="7"/>
  <c r="AN514" i="7" s="1"/>
  <c r="E514" i="7"/>
  <c r="G514" i="7"/>
  <c r="D514" i="7"/>
  <c r="C514" i="7"/>
  <c r="B514" i="7"/>
  <c r="L512" i="7"/>
  <c r="J512" i="7"/>
  <c r="I512" i="7"/>
  <c r="H512" i="7"/>
  <c r="G512" i="7"/>
  <c r="L511" i="7"/>
  <c r="L510" i="7" s="1"/>
  <c r="AW519" i="7" s="1"/>
  <c r="I511" i="7"/>
  <c r="H511" i="7"/>
  <c r="J511" i="7" s="1"/>
  <c r="G511" i="7"/>
  <c r="L504" i="7"/>
  <c r="AT519" i="7" s="1"/>
  <c r="G504" i="7"/>
  <c r="L509" i="7"/>
  <c r="J509" i="7"/>
  <c r="G509" i="7"/>
  <c r="L508" i="7"/>
  <c r="J508" i="7"/>
  <c r="E508" i="7"/>
  <c r="G508" i="7" s="1"/>
  <c r="L507" i="7"/>
  <c r="J507" i="7"/>
  <c r="G507" i="7"/>
  <c r="L506" i="7"/>
  <c r="J506" i="7"/>
  <c r="E506" i="7"/>
  <c r="L505" i="7"/>
  <c r="J505" i="7"/>
  <c r="G505" i="7"/>
  <c r="L502" i="7"/>
  <c r="L501" i="7" s="1"/>
  <c r="J502" i="7"/>
  <c r="G502" i="7"/>
  <c r="G501" i="7"/>
  <c r="C500" i="7"/>
  <c r="E499" i="7"/>
  <c r="G499" i="7"/>
  <c r="G506" i="7" s="1"/>
  <c r="D499" i="7"/>
  <c r="C499" i="7"/>
  <c r="G495" i="7"/>
  <c r="G494" i="7"/>
  <c r="L493" i="7"/>
  <c r="L492" i="7"/>
  <c r="L489" i="7"/>
  <c r="L488" i="7"/>
  <c r="L486" i="7"/>
  <c r="L485" i="7"/>
  <c r="L483" i="7" s="1"/>
  <c r="L481" i="7"/>
  <c r="L479" i="7"/>
  <c r="L478" i="7"/>
  <c r="L474" i="7"/>
  <c r="L462" i="7"/>
  <c r="BA464" i="7"/>
  <c r="L482" i="7" s="1"/>
  <c r="AZ464" i="7"/>
  <c r="AE464" i="7"/>
  <c r="AD464" i="7"/>
  <c r="G463" i="7"/>
  <c r="E463" i="7"/>
  <c r="G462" i="7"/>
  <c r="E462" i="7"/>
  <c r="L458" i="7"/>
  <c r="AW464" i="7" s="1"/>
  <c r="L477" i="7" s="1"/>
  <c r="L475" i="7" s="1"/>
  <c r="L459" i="7"/>
  <c r="J459" i="7"/>
  <c r="G459" i="7"/>
  <c r="L453" i="7"/>
  <c r="AT464" i="7" s="1"/>
  <c r="L473" i="7" s="1"/>
  <c r="G453" i="7"/>
  <c r="L457" i="7"/>
  <c r="J457" i="7"/>
  <c r="E457" i="7"/>
  <c r="G457" i="7" s="1"/>
  <c r="L456" i="7"/>
  <c r="J456" i="7"/>
  <c r="G456" i="7"/>
  <c r="L455" i="7"/>
  <c r="J455" i="7"/>
  <c r="E455" i="7"/>
  <c r="L454" i="7"/>
  <c r="J454" i="7"/>
  <c r="G454" i="7"/>
  <c r="L451" i="7"/>
  <c r="L450" i="7" s="1"/>
  <c r="J451" i="7"/>
  <c r="G451" i="7"/>
  <c r="G450" i="7"/>
  <c r="E449" i="7"/>
  <c r="G449" i="7"/>
  <c r="G455" i="7" s="1"/>
  <c r="D449" i="7"/>
  <c r="C449" i="7"/>
  <c r="G445" i="7"/>
  <c r="G444" i="7"/>
  <c r="L443" i="7"/>
  <c r="L442" i="7"/>
  <c r="L439" i="7"/>
  <c r="L438" i="7"/>
  <c r="L436" i="7"/>
  <c r="L435" i="7"/>
  <c r="L433" i="7" s="1"/>
  <c r="L429" i="7"/>
  <c r="L428" i="7"/>
  <c r="L424" i="7"/>
  <c r="L412" i="7"/>
  <c r="BA414" i="7"/>
  <c r="AZ414" i="7"/>
  <c r="AE414" i="7"/>
  <c r="AD414" i="7"/>
  <c r="G413" i="7"/>
  <c r="E413" i="7"/>
  <c r="G412" i="7"/>
  <c r="E412" i="7"/>
  <c r="AW410" i="7"/>
  <c r="AN410" i="7"/>
  <c r="BA410" i="7"/>
  <c r="AZ410" i="7"/>
  <c r="AE410" i="7"/>
  <c r="AD410" i="7"/>
  <c r="L410" i="7"/>
  <c r="I410" i="7"/>
  <c r="J410" i="7" s="1"/>
  <c r="H410" i="7"/>
  <c r="E410" i="7"/>
  <c r="G410" i="7"/>
  <c r="D410" i="7"/>
  <c r="C410" i="7"/>
  <c r="B410" i="7"/>
  <c r="AN409" i="7"/>
  <c r="BA409" i="7"/>
  <c r="L413" i="7" s="1"/>
  <c r="AZ409" i="7"/>
  <c r="AE409" i="7"/>
  <c r="AD409" i="7"/>
  <c r="L409" i="7"/>
  <c r="AW409" i="7" s="1"/>
  <c r="I409" i="7"/>
  <c r="H409" i="7"/>
  <c r="J409" i="7" s="1"/>
  <c r="E409" i="7"/>
  <c r="G409" i="7"/>
  <c r="D409" i="7"/>
  <c r="C409" i="7"/>
  <c r="B409" i="7"/>
  <c r="L407" i="7"/>
  <c r="I407" i="7"/>
  <c r="H407" i="7"/>
  <c r="J407" i="7" s="1"/>
  <c r="G407" i="7"/>
  <c r="L406" i="7"/>
  <c r="L405" i="7" s="1"/>
  <c r="AW414" i="7" s="1"/>
  <c r="I406" i="7"/>
  <c r="H406" i="7"/>
  <c r="J406" i="7" s="1"/>
  <c r="G406" i="7"/>
  <c r="G401" i="7"/>
  <c r="L404" i="7"/>
  <c r="L401" i="7" s="1"/>
  <c r="J404" i="7"/>
  <c r="E404" i="7"/>
  <c r="G404" i="7" s="1"/>
  <c r="L403" i="7"/>
  <c r="J403" i="7"/>
  <c r="G403" i="7"/>
  <c r="L402" i="7"/>
  <c r="J402" i="7"/>
  <c r="I402" i="7"/>
  <c r="H402" i="7"/>
  <c r="G402" i="7"/>
  <c r="L399" i="7"/>
  <c r="L398" i="7" s="1"/>
  <c r="J399" i="7"/>
  <c r="G399" i="7"/>
  <c r="G398" i="7"/>
  <c r="C397" i="7"/>
  <c r="E396" i="7"/>
  <c r="G396" i="7"/>
  <c r="D396" i="7"/>
  <c r="C396" i="7"/>
  <c r="AW395" i="7"/>
  <c r="AT395" i="7"/>
  <c r="AR395" i="7"/>
  <c r="AO395" i="7"/>
  <c r="AN395" i="7"/>
  <c r="BA395" i="7"/>
  <c r="AZ395" i="7"/>
  <c r="AE395" i="7"/>
  <c r="AD395" i="7"/>
  <c r="K395" i="7"/>
  <c r="I395" i="7" s="1"/>
  <c r="L394" i="7"/>
  <c r="I394" i="7"/>
  <c r="J394" i="7" s="1"/>
  <c r="H394" i="7"/>
  <c r="E394" i="7"/>
  <c r="G394" i="7"/>
  <c r="D394" i="7"/>
  <c r="C394" i="7"/>
  <c r="B394" i="7"/>
  <c r="AT393" i="7"/>
  <c r="AR393" i="7"/>
  <c r="AO393" i="7"/>
  <c r="BA393" i="7"/>
  <c r="AZ393" i="7"/>
  <c r="AE393" i="7"/>
  <c r="AD393" i="7"/>
  <c r="K393" i="7"/>
  <c r="I393" i="7" s="1"/>
  <c r="L392" i="7"/>
  <c r="AW393" i="7" s="1"/>
  <c r="I392" i="7"/>
  <c r="H392" i="7"/>
  <c r="J392" i="7" s="1"/>
  <c r="E392" i="7"/>
  <c r="G392" i="7"/>
  <c r="D392" i="7"/>
  <c r="C392" i="7"/>
  <c r="B392" i="7"/>
  <c r="L389" i="7"/>
  <c r="AT391" i="7"/>
  <c r="AR391" i="7"/>
  <c r="L388" i="7" s="1"/>
  <c r="AO391" i="7"/>
  <c r="BA391" i="7"/>
  <c r="L390" i="7" s="1"/>
  <c r="AZ391" i="7"/>
  <c r="AE391" i="7"/>
  <c r="AD391" i="7"/>
  <c r="G390" i="7"/>
  <c r="E390" i="7"/>
  <c r="G389" i="7"/>
  <c r="E389" i="7"/>
  <c r="L386" i="7"/>
  <c r="J386" i="7"/>
  <c r="I386" i="7"/>
  <c r="H386" i="7"/>
  <c r="G386" i="7"/>
  <c r="L385" i="7"/>
  <c r="J385" i="7"/>
  <c r="I385" i="7"/>
  <c r="H385" i="7"/>
  <c r="G385" i="7"/>
  <c r="L384" i="7"/>
  <c r="L383" i="7" s="1"/>
  <c r="I384" i="7"/>
  <c r="H384" i="7"/>
  <c r="J384" i="7" s="1"/>
  <c r="G384" i="7"/>
  <c r="L381" i="7"/>
  <c r="K391" i="7" s="1"/>
  <c r="I391" i="7" s="1"/>
  <c r="L382" i="7"/>
  <c r="J382" i="7"/>
  <c r="G382" i="7"/>
  <c r="G381" i="7"/>
  <c r="E380" i="7"/>
  <c r="G380" i="7"/>
  <c r="D380" i="7"/>
  <c r="C380" i="7"/>
  <c r="L378" i="7"/>
  <c r="AW379" i="7"/>
  <c r="AR379" i="7"/>
  <c r="L376" i="7" s="1"/>
  <c r="BA379" i="7"/>
  <c r="AZ379" i="7"/>
  <c r="L377" i="7" s="1"/>
  <c r="AE379" i="7"/>
  <c r="AD379" i="7"/>
  <c r="G378" i="7"/>
  <c r="E378" i="7"/>
  <c r="G377" i="7"/>
  <c r="E377" i="7"/>
  <c r="L372" i="7"/>
  <c r="AT379" i="7" s="1"/>
  <c r="G372" i="7"/>
  <c r="L371" i="7"/>
  <c r="AO379" i="7" s="1"/>
  <c r="L374" i="7"/>
  <c r="J374" i="7"/>
  <c r="G374" i="7"/>
  <c r="L373" i="7"/>
  <c r="I373" i="7"/>
  <c r="H373" i="7"/>
  <c r="J373" i="7" s="1"/>
  <c r="G373" i="7"/>
  <c r="L369" i="7"/>
  <c r="L375" i="7" s="1"/>
  <c r="L370" i="7"/>
  <c r="J370" i="7"/>
  <c r="G370" i="7"/>
  <c r="G369" i="7"/>
  <c r="C368" i="7"/>
  <c r="E367" i="7"/>
  <c r="G367" i="7"/>
  <c r="D367" i="7"/>
  <c r="C367" i="7"/>
  <c r="L364" i="7"/>
  <c r="BA366" i="7"/>
  <c r="L365" i="7" s="1"/>
  <c r="AZ366" i="7"/>
  <c r="L431" i="7" s="1"/>
  <c r="AE366" i="7"/>
  <c r="AD366" i="7"/>
  <c r="G365" i="7"/>
  <c r="E365" i="7"/>
  <c r="G364" i="7"/>
  <c r="E364" i="7"/>
  <c r="L361" i="7"/>
  <c r="L360" i="7" s="1"/>
  <c r="AW366" i="7" s="1"/>
  <c r="J361" i="7"/>
  <c r="G361" i="7"/>
  <c r="G355" i="7"/>
  <c r="L359" i="7"/>
  <c r="J359" i="7"/>
  <c r="E359" i="7"/>
  <c r="G359" i="7" s="1"/>
  <c r="L358" i="7"/>
  <c r="J358" i="7"/>
  <c r="G358" i="7"/>
  <c r="L357" i="7"/>
  <c r="L355" i="7" s="1"/>
  <c r="J357" i="7"/>
  <c r="G357" i="7"/>
  <c r="E357" i="7"/>
  <c r="L356" i="7"/>
  <c r="J356" i="7"/>
  <c r="G356" i="7"/>
  <c r="L353" i="7"/>
  <c r="L352" i="7" s="1"/>
  <c r="J353" i="7"/>
  <c r="G353" i="7"/>
  <c r="G352" i="7"/>
  <c r="E351" i="7"/>
  <c r="G351" i="7"/>
  <c r="D351" i="7"/>
  <c r="C351" i="7"/>
  <c r="G347" i="7"/>
  <c r="G346" i="7"/>
  <c r="L345" i="7"/>
  <c r="L344" i="7"/>
  <c r="L341" i="7"/>
  <c r="L340" i="7"/>
  <c r="L335" i="7"/>
  <c r="L338" i="7"/>
  <c r="L337" i="7"/>
  <c r="L333" i="7"/>
  <c r="L331" i="7"/>
  <c r="L330" i="7"/>
  <c r="L326" i="7"/>
  <c r="L314" i="7"/>
  <c r="AR316" i="7"/>
  <c r="L313" i="7" s="1"/>
  <c r="BA316" i="7"/>
  <c r="AZ316" i="7"/>
  <c r="AE316" i="7"/>
  <c r="AD316" i="7"/>
  <c r="G315" i="7"/>
  <c r="E315" i="7"/>
  <c r="G314" i="7"/>
  <c r="E314" i="7"/>
  <c r="AW312" i="7"/>
  <c r="AN312" i="7"/>
  <c r="BA312" i="7"/>
  <c r="L315" i="7" s="1"/>
  <c r="AZ312" i="7"/>
  <c r="AE312" i="7"/>
  <c r="AD312" i="7"/>
  <c r="L312" i="7"/>
  <c r="J312" i="7"/>
  <c r="E312" i="7"/>
  <c r="G312" i="7"/>
  <c r="D312" i="7"/>
  <c r="C312" i="7"/>
  <c r="B312" i="7"/>
  <c r="L310" i="7"/>
  <c r="L309" i="7" s="1"/>
  <c r="AW316" i="7" s="1"/>
  <c r="I310" i="7"/>
  <c r="J310" i="7" s="1"/>
  <c r="H310" i="7"/>
  <c r="G310" i="7"/>
  <c r="L305" i="7"/>
  <c r="AT316" i="7" s="1"/>
  <c r="G305" i="7"/>
  <c r="L308" i="7"/>
  <c r="J308" i="7"/>
  <c r="G308" i="7"/>
  <c r="L307" i="7"/>
  <c r="J307" i="7"/>
  <c r="E307" i="7"/>
  <c r="G307" i="7" s="1"/>
  <c r="L306" i="7"/>
  <c r="J306" i="7"/>
  <c r="G306" i="7"/>
  <c r="L302" i="7"/>
  <c r="L303" i="7"/>
  <c r="J303" i="7"/>
  <c r="G303" i="7"/>
  <c r="G302" i="7"/>
  <c r="E301" i="7"/>
  <c r="G301" i="7"/>
  <c r="D301" i="7"/>
  <c r="C301" i="7"/>
  <c r="L298" i="7"/>
  <c r="AO300" i="7"/>
  <c r="BA300" i="7"/>
  <c r="AZ300" i="7"/>
  <c r="AE300" i="7"/>
  <c r="AD300" i="7"/>
  <c r="G299" i="7"/>
  <c r="E299" i="7"/>
  <c r="G298" i="7"/>
  <c r="E298" i="7"/>
  <c r="AW296" i="7"/>
  <c r="BA296" i="7"/>
  <c r="L299" i="7" s="1"/>
  <c r="AZ296" i="7"/>
  <c r="AE296" i="7"/>
  <c r="AD296" i="7"/>
  <c r="L296" i="7"/>
  <c r="AN296" i="7" s="1"/>
  <c r="J296" i="7"/>
  <c r="I296" i="7"/>
  <c r="H296" i="7"/>
  <c r="E296" i="7"/>
  <c r="G296" i="7"/>
  <c r="D296" i="7"/>
  <c r="C296" i="7"/>
  <c r="B296" i="7"/>
  <c r="L294" i="7"/>
  <c r="L292" i="7" s="1"/>
  <c r="AW300" i="7" s="1"/>
  <c r="I294" i="7"/>
  <c r="H294" i="7"/>
  <c r="J294" i="7" s="1"/>
  <c r="G294" i="7"/>
  <c r="L293" i="7"/>
  <c r="J293" i="7"/>
  <c r="I293" i="7"/>
  <c r="H293" i="7"/>
  <c r="G293" i="7"/>
  <c r="L288" i="7"/>
  <c r="AT300" i="7" s="1"/>
  <c r="G288" i="7"/>
  <c r="L287" i="7"/>
  <c r="L291" i="7"/>
  <c r="J291" i="7"/>
  <c r="G291" i="7"/>
  <c r="E291" i="7"/>
  <c r="L290" i="7"/>
  <c r="J290" i="7"/>
  <c r="G290" i="7"/>
  <c r="L289" i="7"/>
  <c r="I289" i="7"/>
  <c r="H289" i="7"/>
  <c r="J289" i="7" s="1"/>
  <c r="G289" i="7"/>
  <c r="L286" i="7"/>
  <c r="L285" i="7" s="1"/>
  <c r="J286" i="7"/>
  <c r="G286" i="7"/>
  <c r="G285" i="7"/>
  <c r="C284" i="7"/>
  <c r="E283" i="7"/>
  <c r="G283" i="7"/>
  <c r="D283" i="7"/>
  <c r="C283" i="7"/>
  <c r="AT282" i="7"/>
  <c r="AR282" i="7"/>
  <c r="AO282" i="7"/>
  <c r="AN282" i="7"/>
  <c r="BA282" i="7"/>
  <c r="AZ282" i="7"/>
  <c r="AE282" i="7"/>
  <c r="AD282" i="7"/>
  <c r="L281" i="7"/>
  <c r="AW282" i="7" s="1"/>
  <c r="I281" i="7"/>
  <c r="J281" i="7" s="1"/>
  <c r="H281" i="7"/>
  <c r="E281" i="7"/>
  <c r="G281" i="7"/>
  <c r="D281" i="7"/>
  <c r="C281" i="7"/>
  <c r="B281" i="7"/>
  <c r="L279" i="7"/>
  <c r="BA280" i="7"/>
  <c r="AZ280" i="7"/>
  <c r="AE280" i="7"/>
  <c r="AD280" i="7"/>
  <c r="G279" i="7"/>
  <c r="E279" i="7"/>
  <c r="G278" i="7"/>
  <c r="E278" i="7"/>
  <c r="AN276" i="7"/>
  <c r="BA276" i="7"/>
  <c r="AZ276" i="7"/>
  <c r="AE276" i="7"/>
  <c r="AD276" i="7"/>
  <c r="L276" i="7"/>
  <c r="AW276" i="7" s="1"/>
  <c r="J276" i="7"/>
  <c r="E276" i="7"/>
  <c r="G276" i="7"/>
  <c r="D276" i="7"/>
  <c r="C276" i="7"/>
  <c r="B276" i="7"/>
  <c r="AW275" i="7"/>
  <c r="AN275" i="7"/>
  <c r="BA275" i="7"/>
  <c r="AZ275" i="7"/>
  <c r="AE275" i="7"/>
  <c r="AD275" i="7"/>
  <c r="L275" i="7"/>
  <c r="J275" i="7"/>
  <c r="E275" i="7"/>
  <c r="G275" i="7"/>
  <c r="D275" i="7"/>
  <c r="C275" i="7"/>
  <c r="B275" i="7"/>
  <c r="AW274" i="7"/>
  <c r="AN274" i="7"/>
  <c r="BA274" i="7"/>
  <c r="L334" i="7" s="1"/>
  <c r="AZ274" i="7"/>
  <c r="L278" i="7" s="1"/>
  <c r="AE274" i="7"/>
  <c r="AD274" i="7"/>
  <c r="L274" i="7"/>
  <c r="J274" i="7"/>
  <c r="E274" i="7"/>
  <c r="G274" i="7"/>
  <c r="D274" i="7"/>
  <c r="C274" i="7"/>
  <c r="B274" i="7"/>
  <c r="L272" i="7"/>
  <c r="J272" i="7"/>
  <c r="I272" i="7"/>
  <c r="H272" i="7"/>
  <c r="G272" i="7"/>
  <c r="L271" i="7"/>
  <c r="I271" i="7"/>
  <c r="H271" i="7"/>
  <c r="J271" i="7" s="1"/>
  <c r="G271" i="7"/>
  <c r="L270" i="7"/>
  <c r="I270" i="7"/>
  <c r="H270" i="7"/>
  <c r="J270" i="7" s="1"/>
  <c r="G270" i="7"/>
  <c r="L269" i="7"/>
  <c r="I269" i="7"/>
  <c r="H269" i="7"/>
  <c r="J269" i="7" s="1"/>
  <c r="G269" i="7"/>
  <c r="L268" i="7"/>
  <c r="J268" i="7"/>
  <c r="I268" i="7"/>
  <c r="H268" i="7"/>
  <c r="G268" i="7"/>
  <c r="L267" i="7"/>
  <c r="I267" i="7"/>
  <c r="H267" i="7"/>
  <c r="J267" i="7" s="1"/>
  <c r="G267" i="7"/>
  <c r="L266" i="7"/>
  <c r="J266" i="7"/>
  <c r="G266" i="7"/>
  <c r="L265" i="7"/>
  <c r="I265" i="7"/>
  <c r="H265" i="7"/>
  <c r="J265" i="7" s="1"/>
  <c r="G265" i="7"/>
  <c r="L264" i="7"/>
  <c r="I264" i="7"/>
  <c r="H264" i="7"/>
  <c r="J264" i="7" s="1"/>
  <c r="G264" i="7"/>
  <c r="L263" i="7"/>
  <c r="J263" i="7"/>
  <c r="G263" i="7"/>
  <c r="L262" i="7"/>
  <c r="L261" i="7" s="1"/>
  <c r="AW280" i="7" s="1"/>
  <c r="I262" i="7"/>
  <c r="H262" i="7"/>
  <c r="J262" i="7" s="1"/>
  <c r="G262" i="7"/>
  <c r="G250" i="7"/>
  <c r="L260" i="7"/>
  <c r="J260" i="7"/>
  <c r="G260" i="7"/>
  <c r="L259" i="7"/>
  <c r="J259" i="7"/>
  <c r="E259" i="7"/>
  <c r="G259" i="7" s="1"/>
  <c r="L258" i="7"/>
  <c r="J258" i="7"/>
  <c r="G258" i="7"/>
  <c r="L257" i="7"/>
  <c r="I257" i="7"/>
  <c r="J257" i="7" s="1"/>
  <c r="H257" i="7"/>
  <c r="G257" i="7"/>
  <c r="L256" i="7"/>
  <c r="J256" i="7"/>
  <c r="E256" i="7"/>
  <c r="G256" i="7" s="1"/>
  <c r="L255" i="7"/>
  <c r="J255" i="7"/>
  <c r="G255" i="7"/>
  <c r="L254" i="7"/>
  <c r="J254" i="7"/>
  <c r="G254" i="7"/>
  <c r="E254" i="7"/>
  <c r="L253" i="7"/>
  <c r="J253" i="7"/>
  <c r="I253" i="7"/>
  <c r="H253" i="7"/>
  <c r="G253" i="7"/>
  <c r="L252" i="7"/>
  <c r="L250" i="7" s="1"/>
  <c r="J252" i="7"/>
  <c r="E252" i="7"/>
  <c r="G252" i="7" s="1"/>
  <c r="L251" i="7"/>
  <c r="J251" i="7"/>
  <c r="G251" i="7"/>
  <c r="L247" i="7"/>
  <c r="AR280" i="7" s="1"/>
  <c r="L248" i="7"/>
  <c r="J248" i="7"/>
  <c r="G248" i="7"/>
  <c r="G247" i="7"/>
  <c r="C246" i="7"/>
  <c r="E245" i="7"/>
  <c r="G245" i="7"/>
  <c r="D245" i="7"/>
  <c r="C245" i="7"/>
  <c r="G241" i="7"/>
  <c r="G240" i="7"/>
  <c r="L239" i="7"/>
  <c r="L238" i="7"/>
  <c r="L235" i="7"/>
  <c r="L234" i="7"/>
  <c r="L232" i="7"/>
  <c r="L231" i="7"/>
  <c r="L229" i="7" s="1"/>
  <c r="L225" i="7"/>
  <c r="L224" i="7"/>
  <c r="L220" i="7"/>
  <c r="L208" i="7"/>
  <c r="AW210" i="7"/>
  <c r="BA210" i="7"/>
  <c r="AZ210" i="7"/>
  <c r="AE210" i="7"/>
  <c r="AD210" i="7"/>
  <c r="G209" i="7"/>
  <c r="E209" i="7"/>
  <c r="G208" i="7"/>
  <c r="E208" i="7"/>
  <c r="AN206" i="7"/>
  <c r="BA206" i="7"/>
  <c r="AZ206" i="7"/>
  <c r="AE206" i="7"/>
  <c r="AD206" i="7"/>
  <c r="L206" i="7"/>
  <c r="AW206" i="7" s="1"/>
  <c r="I206" i="7"/>
  <c r="H206" i="7"/>
  <c r="J206" i="7" s="1"/>
  <c r="E206" i="7"/>
  <c r="G206" i="7"/>
  <c r="D206" i="7"/>
  <c r="C206" i="7"/>
  <c r="B206" i="7"/>
  <c r="BA205" i="7"/>
  <c r="L209" i="7" s="1"/>
  <c r="AZ205" i="7"/>
  <c r="AE205" i="7"/>
  <c r="AD205" i="7"/>
  <c r="L205" i="7"/>
  <c r="AW205" i="7" s="1"/>
  <c r="J205" i="7"/>
  <c r="I205" i="7"/>
  <c r="H205" i="7"/>
  <c r="E205" i="7"/>
  <c r="G205" i="7"/>
  <c r="D205" i="7"/>
  <c r="C205" i="7"/>
  <c r="B205" i="7"/>
  <c r="L202" i="7"/>
  <c r="L203" i="7"/>
  <c r="J203" i="7"/>
  <c r="I203" i="7"/>
  <c r="H203" i="7"/>
  <c r="G203" i="7"/>
  <c r="L198" i="7"/>
  <c r="AT210" i="7" s="1"/>
  <c r="G198" i="7"/>
  <c r="L201" i="7"/>
  <c r="J201" i="7"/>
  <c r="E201" i="7"/>
  <c r="G201" i="7" s="1"/>
  <c r="L200" i="7"/>
  <c r="J200" i="7"/>
  <c r="G200" i="7"/>
  <c r="L199" i="7"/>
  <c r="I199" i="7"/>
  <c r="H199" i="7"/>
  <c r="J199" i="7" s="1"/>
  <c r="G199" i="7"/>
  <c r="L196" i="7"/>
  <c r="L195" i="7" s="1"/>
  <c r="J196" i="7"/>
  <c r="G196" i="7"/>
  <c r="G195" i="7"/>
  <c r="C194" i="7"/>
  <c r="E193" i="7"/>
  <c r="G193" i="7"/>
  <c r="D193" i="7"/>
  <c r="C193" i="7"/>
  <c r="L191" i="7"/>
  <c r="BA192" i="7"/>
  <c r="AZ192" i="7"/>
  <c r="AE192" i="7"/>
  <c r="AD192" i="7"/>
  <c r="G191" i="7"/>
  <c r="E191" i="7"/>
  <c r="G190" i="7"/>
  <c r="E190" i="7"/>
  <c r="AN188" i="7"/>
  <c r="BA188" i="7"/>
  <c r="AZ188" i="7"/>
  <c r="L190" i="7" s="1"/>
  <c r="AE188" i="7"/>
  <c r="AD188" i="7"/>
  <c r="L188" i="7"/>
  <c r="AW188" i="7" s="1"/>
  <c r="J188" i="7"/>
  <c r="E188" i="7"/>
  <c r="G188" i="7"/>
  <c r="D188" i="7"/>
  <c r="C188" i="7"/>
  <c r="B188" i="7"/>
  <c r="L184" i="7"/>
  <c r="AW192" i="7" s="1"/>
  <c r="L186" i="7"/>
  <c r="I186" i="7"/>
  <c r="H186" i="7"/>
  <c r="J186" i="7" s="1"/>
  <c r="G186" i="7"/>
  <c r="L185" i="7"/>
  <c r="J185" i="7"/>
  <c r="I185" i="7"/>
  <c r="H185" i="7"/>
  <c r="G185" i="7"/>
  <c r="L178" i="7"/>
  <c r="AT192" i="7" s="1"/>
  <c r="G178" i="7"/>
  <c r="L183" i="7"/>
  <c r="J183" i="7"/>
  <c r="E183" i="7"/>
  <c r="L182" i="7"/>
  <c r="J182" i="7"/>
  <c r="G182" i="7"/>
  <c r="L181" i="7"/>
  <c r="I181" i="7"/>
  <c r="H181" i="7"/>
  <c r="J181" i="7" s="1"/>
  <c r="G181" i="7"/>
  <c r="L180" i="7"/>
  <c r="J180" i="7"/>
  <c r="E180" i="7"/>
  <c r="L179" i="7"/>
  <c r="J179" i="7"/>
  <c r="G179" i="7"/>
  <c r="L175" i="7"/>
  <c r="AR192" i="7" s="1"/>
  <c r="L176" i="7"/>
  <c r="J176" i="7"/>
  <c r="G176" i="7"/>
  <c r="G175" i="7"/>
  <c r="C174" i="7"/>
  <c r="E173" i="7"/>
  <c r="G173" i="7"/>
  <c r="G183" i="7" s="1"/>
  <c r="D173" i="7"/>
  <c r="C173" i="7"/>
  <c r="BA172" i="7"/>
  <c r="AZ172" i="7"/>
  <c r="AE172" i="7"/>
  <c r="AD172" i="7"/>
  <c r="G171" i="7"/>
  <c r="E171" i="7"/>
  <c r="G170" i="7"/>
  <c r="E170" i="7"/>
  <c r="BA168" i="7"/>
  <c r="L171" i="7" s="1"/>
  <c r="AZ168" i="7"/>
  <c r="L170" i="7" s="1"/>
  <c r="AE168" i="7"/>
  <c r="AD168" i="7"/>
  <c r="L168" i="7"/>
  <c r="AW168" i="7" s="1"/>
  <c r="L223" i="7" s="1"/>
  <c r="L221" i="7" s="1"/>
  <c r="J168" i="7"/>
  <c r="E168" i="7"/>
  <c r="G168" i="7"/>
  <c r="D168" i="7"/>
  <c r="C168" i="7"/>
  <c r="B168" i="7"/>
  <c r="L165" i="7"/>
  <c r="AW172" i="7" s="1"/>
  <c r="L166" i="7"/>
  <c r="I166" i="7"/>
  <c r="H166" i="7"/>
  <c r="J166" i="7" s="1"/>
  <c r="G166" i="7"/>
  <c r="G161" i="7"/>
  <c r="L164" i="7"/>
  <c r="J164" i="7"/>
  <c r="G164" i="7"/>
  <c r="L163" i="7"/>
  <c r="L161" i="7" s="1"/>
  <c r="J163" i="7"/>
  <c r="E163" i="7"/>
  <c r="G163" i="7" s="1"/>
  <c r="L162" i="7"/>
  <c r="J162" i="7"/>
  <c r="G162" i="7"/>
  <c r="L159" i="7"/>
  <c r="L158" i="7" s="1"/>
  <c r="J159" i="7"/>
  <c r="G159" i="7"/>
  <c r="G158" i="7"/>
  <c r="E157" i="7"/>
  <c r="G157" i="7"/>
  <c r="D157" i="7"/>
  <c r="C157" i="7"/>
  <c r="G153" i="7"/>
  <c r="G152" i="7"/>
  <c r="L151" i="7"/>
  <c r="L150" i="7"/>
  <c r="L147" i="7"/>
  <c r="L146" i="7"/>
  <c r="L141" i="7"/>
  <c r="L144" i="7"/>
  <c r="L143" i="7"/>
  <c r="L137" i="7"/>
  <c r="L136" i="7"/>
  <c r="L132" i="7"/>
  <c r="L121" i="7"/>
  <c r="AW122" i="7"/>
  <c r="AT122" i="7"/>
  <c r="AO122" i="7"/>
  <c r="BA122" i="7"/>
  <c r="AZ122" i="7"/>
  <c r="L120" i="7" s="1"/>
  <c r="AE122" i="7"/>
  <c r="AD122" i="7"/>
  <c r="G121" i="7"/>
  <c r="E121" i="7"/>
  <c r="G120" i="7"/>
  <c r="E120" i="7"/>
  <c r="L117" i="7"/>
  <c r="L116" i="7" s="1"/>
  <c r="J117" i="7"/>
  <c r="G117" i="7"/>
  <c r="G116" i="7"/>
  <c r="C115" i="7"/>
  <c r="E114" i="7"/>
  <c r="G114" i="7"/>
  <c r="D114" i="7"/>
  <c r="C114" i="7"/>
  <c r="L112" i="7"/>
  <c r="L111" i="7"/>
  <c r="AW113" i="7"/>
  <c r="AR113" i="7"/>
  <c r="BA113" i="7"/>
  <c r="AZ113" i="7"/>
  <c r="AE113" i="7"/>
  <c r="AD113" i="7"/>
  <c r="G112" i="7"/>
  <c r="E112" i="7"/>
  <c r="G111" i="7"/>
  <c r="E111" i="7"/>
  <c r="G106" i="7"/>
  <c r="L108" i="7"/>
  <c r="L106" i="7" s="1"/>
  <c r="J108" i="7"/>
  <c r="G108" i="7"/>
  <c r="E108" i="7"/>
  <c r="L107" i="7"/>
  <c r="I107" i="7"/>
  <c r="H107" i="7"/>
  <c r="J107" i="7" s="1"/>
  <c r="G107" i="7"/>
  <c r="C104" i="7"/>
  <c r="E103" i="7"/>
  <c r="G103" i="7"/>
  <c r="D103" i="7"/>
  <c r="C103" i="7"/>
  <c r="L101" i="7"/>
  <c r="L100" i="7"/>
  <c r="AW102" i="7"/>
  <c r="AR102" i="7"/>
  <c r="BA102" i="7"/>
  <c r="AZ102" i="7"/>
  <c r="AE102" i="7"/>
  <c r="AD102" i="7"/>
  <c r="G101" i="7"/>
  <c r="E101" i="7"/>
  <c r="G100" i="7"/>
  <c r="E100" i="7"/>
  <c r="G94" i="7"/>
  <c r="L97" i="7"/>
  <c r="L94" i="7" s="1"/>
  <c r="J97" i="7"/>
  <c r="G97" i="7"/>
  <c r="E97" i="7"/>
  <c r="L96" i="7"/>
  <c r="J96" i="7"/>
  <c r="G96" i="7"/>
  <c r="L95" i="7"/>
  <c r="I95" i="7"/>
  <c r="H95" i="7"/>
  <c r="J95" i="7" s="1"/>
  <c r="G95" i="7"/>
  <c r="L91" i="7"/>
  <c r="L92" i="7"/>
  <c r="J92" i="7"/>
  <c r="G92" i="7"/>
  <c r="G91" i="7"/>
  <c r="C90" i="7"/>
  <c r="E89" i="7"/>
  <c r="G89" i="7"/>
  <c r="D89" i="7"/>
  <c r="C89" i="7"/>
  <c r="AW88" i="7"/>
  <c r="AR88" i="7"/>
  <c r="BA88" i="7"/>
  <c r="L87" i="7" s="1"/>
  <c r="AZ88" i="7"/>
  <c r="L86" i="7" s="1"/>
  <c r="AE88" i="7"/>
  <c r="AD88" i="7"/>
  <c r="G87" i="7"/>
  <c r="E87" i="7"/>
  <c r="G86" i="7"/>
  <c r="E86" i="7"/>
  <c r="G81" i="7"/>
  <c r="L83" i="7"/>
  <c r="L81" i="7" s="1"/>
  <c r="J83" i="7"/>
  <c r="E83" i="7"/>
  <c r="L82" i="7"/>
  <c r="I82" i="7"/>
  <c r="H82" i="7"/>
  <c r="J82" i="7" s="1"/>
  <c r="G82" i="7"/>
  <c r="C79" i="7"/>
  <c r="E78" i="7"/>
  <c r="G78" i="7"/>
  <c r="G83" i="7" s="1"/>
  <c r="D78" i="7"/>
  <c r="C78" i="7"/>
  <c r="AW77" i="7"/>
  <c r="AT77" i="7"/>
  <c r="AO77" i="7"/>
  <c r="BA77" i="7"/>
  <c r="L76" i="7" s="1"/>
  <c r="AZ77" i="7"/>
  <c r="L75" i="7" s="1"/>
  <c r="AE77" i="7"/>
  <c r="AD77" i="7"/>
  <c r="G76" i="7"/>
  <c r="E76" i="7"/>
  <c r="G75" i="7"/>
  <c r="E75" i="7"/>
  <c r="L72" i="7"/>
  <c r="L71" i="7" s="1"/>
  <c r="J72" i="7"/>
  <c r="G72" i="7"/>
  <c r="F72" i="7"/>
  <c r="G71" i="7"/>
  <c r="C70" i="7"/>
  <c r="E68" i="7"/>
  <c r="G68" i="7"/>
  <c r="D68" i="7"/>
  <c r="C68" i="7"/>
  <c r="AW67" i="7"/>
  <c r="L135" i="7" s="1"/>
  <c r="L133" i="7" s="1"/>
  <c r="BA67" i="7"/>
  <c r="L993" i="7" s="1"/>
  <c r="AZ67" i="7"/>
  <c r="L139" i="7" s="1"/>
  <c r="AE67" i="7"/>
  <c r="AD67" i="7"/>
  <c r="G66" i="7"/>
  <c r="E66" i="7"/>
  <c r="G65" i="7"/>
  <c r="E65" i="7"/>
  <c r="G60" i="7"/>
  <c r="L62" i="7"/>
  <c r="L60" i="7" s="1"/>
  <c r="J62" i="7"/>
  <c r="F62" i="7"/>
  <c r="E62" i="7"/>
  <c r="G62" i="7" s="1"/>
  <c r="L61" i="7"/>
  <c r="J61" i="7"/>
  <c r="G61" i="7"/>
  <c r="F61" i="7"/>
  <c r="L58" i="7"/>
  <c r="L57" i="7" s="1"/>
  <c r="J58" i="7"/>
  <c r="G58" i="7"/>
  <c r="F58" i="7"/>
  <c r="G57" i="7"/>
  <c r="C56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1" i="3"/>
  <c r="Y1" i="3"/>
  <c r="CX1" i="3" s="1"/>
  <c r="DH1" i="3" s="1"/>
  <c r="CU1" i="3"/>
  <c r="CV1" i="3"/>
  <c r="CY1" i="3"/>
  <c r="CZ1" i="3"/>
  <c r="DA1" i="3"/>
  <c r="DB1" i="3"/>
  <c r="DC1" i="3"/>
  <c r="DF1" i="3"/>
  <c r="DG1" i="3"/>
  <c r="A2" i="3"/>
  <c r="Y2" i="3"/>
  <c r="CX2" i="3" s="1"/>
  <c r="DI2" i="3" s="1"/>
  <c r="CY2" i="3"/>
  <c r="CZ2" i="3"/>
  <c r="DA2" i="3"/>
  <c r="DB2" i="3"/>
  <c r="DC2" i="3"/>
  <c r="DF2" i="3"/>
  <c r="DG2" i="3"/>
  <c r="DH2" i="3"/>
  <c r="DJ2" i="3"/>
  <c r="A3" i="3"/>
  <c r="Y3" i="3"/>
  <c r="CW3" i="3"/>
  <c r="CX3" i="3"/>
  <c r="CY3" i="3"/>
  <c r="CZ3" i="3"/>
  <c r="DA3" i="3"/>
  <c r="DB3" i="3"/>
  <c r="DC3" i="3"/>
  <c r="DF3" i="3"/>
  <c r="DH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V17" i="3" s="1"/>
  <c r="CU17" i="3"/>
  <c r="CX17" i="3"/>
  <c r="DI17" i="3" s="1"/>
  <c r="DJ17" i="3" s="1"/>
  <c r="CY17" i="3"/>
  <c r="CZ17" i="3"/>
  <c r="DB17" i="3" s="1"/>
  <c r="DA17" i="3"/>
  <c r="DC17" i="3"/>
  <c r="DF17" i="3"/>
  <c r="DG17" i="3"/>
  <c r="DH17" i="3"/>
  <c r="A18" i="3"/>
  <c r="Y18" i="3"/>
  <c r="CX18" i="3"/>
  <c r="DI18" i="3" s="1"/>
  <c r="DJ18" i="3" s="1"/>
  <c r="CY18" i="3"/>
  <c r="CZ18" i="3"/>
  <c r="DB18" i="3" s="1"/>
  <c r="DA18" i="3"/>
  <c r="DC18" i="3"/>
  <c r="DF18" i="3"/>
  <c r="DG18" i="3"/>
  <c r="DH18" i="3"/>
  <c r="A19" i="3"/>
  <c r="Y19" i="3"/>
  <c r="CW19" i="3" s="1"/>
  <c r="CX19" i="3"/>
  <c r="DH19" i="3" s="1"/>
  <c r="CY19" i="3"/>
  <c r="CZ19" i="3"/>
  <c r="DA19" i="3"/>
  <c r="DB19" i="3"/>
  <c r="DC19" i="3"/>
  <c r="DF19" i="3"/>
  <c r="DG19" i="3"/>
  <c r="A20" i="3"/>
  <c r="Y20" i="3"/>
  <c r="CY20" i="3"/>
  <c r="CZ20" i="3"/>
  <c r="DA20" i="3"/>
  <c r="DB20" i="3"/>
  <c r="DC20" i="3"/>
  <c r="A21" i="3"/>
  <c r="Y21" i="3"/>
  <c r="CX21" i="3"/>
  <c r="DH21" i="3" s="1"/>
  <c r="CY21" i="3"/>
  <c r="CZ21" i="3"/>
  <c r="DA21" i="3"/>
  <c r="DB21" i="3"/>
  <c r="DC21" i="3"/>
  <c r="DF21" i="3"/>
  <c r="DJ21" i="3" s="1"/>
  <c r="DG21" i="3"/>
  <c r="A22" i="3"/>
  <c r="Y22" i="3"/>
  <c r="CX22" i="3" s="1"/>
  <c r="CY22" i="3"/>
  <c r="CZ22" i="3"/>
  <c r="DA22" i="3"/>
  <c r="DB22" i="3"/>
  <c r="DC22" i="3"/>
  <c r="A23" i="3"/>
  <c r="Y23" i="3"/>
  <c r="CX23" i="3" s="1"/>
  <c r="CU23" i="3"/>
  <c r="CV23" i="3"/>
  <c r="CY23" i="3"/>
  <c r="CZ23" i="3"/>
  <c r="DB23" i="3" s="1"/>
  <c r="DA23" i="3"/>
  <c r="DC23" i="3"/>
  <c r="A24" i="3"/>
  <c r="Y24" i="3"/>
  <c r="CX24" i="3"/>
  <c r="DF24" i="3" s="1"/>
  <c r="CY24" i="3"/>
  <c r="CZ24" i="3"/>
  <c r="DA24" i="3"/>
  <c r="DB24" i="3"/>
  <c r="DC24" i="3"/>
  <c r="DG24" i="3"/>
  <c r="DH24" i="3"/>
  <c r="DI24" i="3"/>
  <c r="DJ24" i="3" s="1"/>
  <c r="A25" i="3"/>
  <c r="Y25" i="3"/>
  <c r="CW25" i="3"/>
  <c r="CX25" i="3"/>
  <c r="CY25" i="3"/>
  <c r="CZ25" i="3"/>
  <c r="DB25" i="3" s="1"/>
  <c r="DA25" i="3"/>
  <c r="DC25" i="3"/>
  <c r="DF25" i="3"/>
  <c r="DG25" i="3"/>
  <c r="DJ25" i="3" s="1"/>
  <c r="DH25" i="3"/>
  <c r="DI25" i="3"/>
  <c r="A26" i="3"/>
  <c r="Y26" i="3"/>
  <c r="CW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DF27" i="3"/>
  <c r="DJ27" i="3" s="1"/>
  <c r="DG27" i="3"/>
  <c r="DH27" i="3"/>
  <c r="DI27" i="3"/>
  <c r="A28" i="3"/>
  <c r="Y28" i="3"/>
  <c r="CX28" i="3" s="1"/>
  <c r="DI28" i="3" s="1"/>
  <c r="CY28" i="3"/>
  <c r="CZ28" i="3"/>
  <c r="DA28" i="3"/>
  <c r="DB28" i="3"/>
  <c r="DC28" i="3"/>
  <c r="DF28" i="3"/>
  <c r="DJ28" i="3" s="1"/>
  <c r="DG28" i="3"/>
  <c r="DH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V73" i="3" s="1"/>
  <c r="CU73" i="3"/>
  <c r="CY73" i="3"/>
  <c r="CZ73" i="3"/>
  <c r="DB73" i="3" s="1"/>
  <c r="DA73" i="3"/>
  <c r="DC73" i="3"/>
  <c r="A74" i="3"/>
  <c r="Y74" i="3"/>
  <c r="CX74" i="3" s="1"/>
  <c r="CY74" i="3"/>
  <c r="CZ74" i="3"/>
  <c r="DA74" i="3"/>
  <c r="DB74" i="3"/>
  <c r="DC74" i="3"/>
  <c r="DF74" i="3"/>
  <c r="DG74" i="3"/>
  <c r="DH74" i="3"/>
  <c r="DI74" i="3"/>
  <c r="DJ74" i="3" s="1"/>
  <c r="A75" i="3"/>
  <c r="Y75" i="3"/>
  <c r="CW75" i="3"/>
  <c r="CX75" i="3"/>
  <c r="CY75" i="3"/>
  <c r="CZ75" i="3"/>
  <c r="DB75" i="3" s="1"/>
  <c r="DA75" i="3"/>
  <c r="DC75" i="3"/>
  <c r="DF75" i="3"/>
  <c r="DG75" i="3"/>
  <c r="DJ75" i="3" s="1"/>
  <c r="DH75" i="3"/>
  <c r="DI75" i="3"/>
  <c r="A76" i="3"/>
  <c r="Y76" i="3"/>
  <c r="CW76" i="3" s="1"/>
  <c r="CX76" i="3"/>
  <c r="DH76" i="3" s="1"/>
  <c r="CY76" i="3"/>
  <c r="CZ76" i="3"/>
  <c r="DB76" i="3" s="1"/>
  <c r="DA76" i="3"/>
  <c r="DC76" i="3"/>
  <c r="DF76" i="3"/>
  <c r="DG76" i="3"/>
  <c r="DJ76" i="3" s="1"/>
  <c r="DI76" i="3"/>
  <c r="A77" i="3"/>
  <c r="Y77" i="3"/>
  <c r="CX77" i="3"/>
  <c r="CY77" i="3"/>
  <c r="CZ77" i="3"/>
  <c r="DA77" i="3"/>
  <c r="DB77" i="3"/>
  <c r="DC77" i="3"/>
  <c r="DF77" i="3"/>
  <c r="DJ77" i="3" s="1"/>
  <c r="DH77" i="3"/>
  <c r="A78" i="3"/>
  <c r="Y78" i="3"/>
  <c r="CX78" i="3" s="1"/>
  <c r="CY78" i="3"/>
  <c r="CZ78" i="3"/>
  <c r="DB78" i="3" s="1"/>
  <c r="DA78" i="3"/>
  <c r="DC78" i="3"/>
  <c r="A79" i="3"/>
  <c r="Y79" i="3"/>
  <c r="CV79" i="3" s="1"/>
  <c r="CU79" i="3"/>
  <c r="CY79" i="3"/>
  <c r="CZ79" i="3"/>
  <c r="DB79" i="3" s="1"/>
  <c r="DA79" i="3"/>
  <c r="DC79" i="3"/>
  <c r="A80" i="3"/>
  <c r="Y80" i="3"/>
  <c r="CX80" i="3" s="1"/>
  <c r="CY80" i="3"/>
  <c r="CZ80" i="3"/>
  <c r="DA80" i="3"/>
  <c r="DB80" i="3"/>
  <c r="DC80" i="3"/>
  <c r="A81" i="3"/>
  <c r="Y81" i="3"/>
  <c r="CX81" i="3" s="1"/>
  <c r="DF81" i="3" s="1"/>
  <c r="CY81" i="3"/>
  <c r="CZ81" i="3"/>
  <c r="DA81" i="3"/>
  <c r="DB81" i="3"/>
  <c r="DC81" i="3"/>
  <c r="DG81" i="3"/>
  <c r="DH81" i="3"/>
  <c r="DI81" i="3"/>
  <c r="A82" i="3"/>
  <c r="Y82" i="3"/>
  <c r="CW82" i="3"/>
  <c r="CX82" i="3"/>
  <c r="CY82" i="3"/>
  <c r="CZ82" i="3"/>
  <c r="DB82" i="3" s="1"/>
  <c r="DA82" i="3"/>
  <c r="DC82" i="3"/>
  <c r="DF82" i="3"/>
  <c r="DG82" i="3"/>
  <c r="DJ82" i="3" s="1"/>
  <c r="DH82" i="3"/>
  <c r="DI82" i="3"/>
  <c r="A83" i="3"/>
  <c r="Y83" i="3"/>
  <c r="CX83" i="3" s="1"/>
  <c r="DI83" i="3" s="1"/>
  <c r="CY83" i="3"/>
  <c r="CZ83" i="3"/>
  <c r="DA83" i="3"/>
  <c r="DB83" i="3"/>
  <c r="DC83" i="3"/>
  <c r="DF83" i="3"/>
  <c r="DJ83" i="3" s="1"/>
  <c r="DG83" i="3"/>
  <c r="DH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V87" i="3" s="1"/>
  <c r="CU87" i="3"/>
  <c r="CY87" i="3"/>
  <c r="CZ87" i="3"/>
  <c r="DA87" i="3"/>
  <c r="DB87" i="3"/>
  <c r="DC87" i="3"/>
  <c r="A88" i="3"/>
  <c r="Y88" i="3"/>
  <c r="CX88" i="3"/>
  <c r="DH88" i="3" s="1"/>
  <c r="CY88" i="3"/>
  <c r="CZ88" i="3"/>
  <c r="DA88" i="3"/>
  <c r="DB88" i="3"/>
  <c r="DC88" i="3"/>
  <c r="A89" i="3"/>
  <c r="Y89" i="3"/>
  <c r="CX89" i="3" s="1"/>
  <c r="DI89" i="3" s="1"/>
  <c r="CY89" i="3"/>
  <c r="CZ89" i="3"/>
  <c r="DA89" i="3"/>
  <c r="DB89" i="3"/>
  <c r="DC89" i="3"/>
  <c r="DF89" i="3"/>
  <c r="DJ89" i="3" s="1"/>
  <c r="DG89" i="3"/>
  <c r="DH89" i="3"/>
  <c r="A90" i="3"/>
  <c r="Y90" i="3"/>
  <c r="CX90" i="3"/>
  <c r="DH90" i="3" s="1"/>
  <c r="CY90" i="3"/>
  <c r="CZ90" i="3"/>
  <c r="DA90" i="3"/>
  <c r="DB90" i="3"/>
  <c r="DC90" i="3"/>
  <c r="DF90" i="3"/>
  <c r="DJ90" i="3" s="1"/>
  <c r="DG90" i="3"/>
  <c r="DI90" i="3"/>
  <c r="A91" i="3"/>
  <c r="Y91" i="3"/>
  <c r="CX91" i="3" s="1"/>
  <c r="CY91" i="3"/>
  <c r="CZ91" i="3"/>
  <c r="DA91" i="3"/>
  <c r="DB91" i="3"/>
  <c r="DC91" i="3"/>
  <c r="A92" i="3"/>
  <c r="Y92" i="3"/>
  <c r="CX92" i="3"/>
  <c r="CY92" i="3"/>
  <c r="CZ92" i="3"/>
  <c r="DB92" i="3" s="1"/>
  <c r="DA92" i="3"/>
  <c r="DC92" i="3"/>
  <c r="DG92" i="3"/>
  <c r="DH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X101" i="3" s="1"/>
  <c r="CU101" i="3"/>
  <c r="CV101" i="3"/>
  <c r="CY101" i="3"/>
  <c r="CZ101" i="3"/>
  <c r="DA101" i="3"/>
  <c r="DB101" i="3"/>
  <c r="DC101" i="3"/>
  <c r="DG101" i="3"/>
  <c r="A102" i="3"/>
  <c r="Y102" i="3"/>
  <c r="CX102" i="3" s="1"/>
  <c r="CY102" i="3"/>
  <c r="CZ102" i="3"/>
  <c r="DA102" i="3"/>
  <c r="DB102" i="3"/>
  <c r="DC102" i="3"/>
  <c r="A103" i="3"/>
  <c r="Y103" i="3"/>
  <c r="CX103" i="3" s="1"/>
  <c r="DF103" i="3" s="1"/>
  <c r="CW103" i="3"/>
  <c r="CY103" i="3"/>
  <c r="CZ103" i="3"/>
  <c r="DB103" i="3" s="1"/>
  <c r="DA103" i="3"/>
  <c r="DC103" i="3"/>
  <c r="DG103" i="3"/>
  <c r="DH103" i="3"/>
  <c r="DJ103" i="3"/>
  <c r="A104" i="3"/>
  <c r="Y104" i="3"/>
  <c r="CW104" i="3"/>
  <c r="CX104" i="3"/>
  <c r="CY104" i="3"/>
  <c r="CZ104" i="3"/>
  <c r="DB104" i="3" s="1"/>
  <c r="DA104" i="3"/>
  <c r="DC104" i="3"/>
  <c r="A105" i="3"/>
  <c r="Y105" i="3"/>
  <c r="CX105" i="3" s="1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U190" i="3"/>
  <c r="CV190" i="3"/>
  <c r="CX190" i="3"/>
  <c r="CY190" i="3"/>
  <c r="CZ190" i="3"/>
  <c r="DB190" i="3" s="1"/>
  <c r="DA190" i="3"/>
  <c r="DC190" i="3"/>
  <c r="A191" i="3"/>
  <c r="Y191" i="3"/>
  <c r="CX191" i="3" s="1"/>
  <c r="CY191" i="3"/>
  <c r="CZ191" i="3"/>
  <c r="DB191" i="3" s="1"/>
  <c r="DA191" i="3"/>
  <c r="DC191" i="3"/>
  <c r="A192" i="3"/>
  <c r="Y192" i="3"/>
  <c r="CW192" i="3" s="1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W194" i="3"/>
  <c r="CX194" i="3"/>
  <c r="DI194" i="3" s="1"/>
  <c r="CY194" i="3"/>
  <c r="CZ194" i="3"/>
  <c r="DA194" i="3"/>
  <c r="DB194" i="3"/>
  <c r="DC194" i="3"/>
  <c r="DF194" i="3"/>
  <c r="DG194" i="3"/>
  <c r="DH194" i="3"/>
  <c r="A195" i="3"/>
  <c r="Y195" i="3"/>
  <c r="CW195" i="3" s="1"/>
  <c r="CY195" i="3"/>
  <c r="CZ195" i="3"/>
  <c r="DB195" i="3" s="1"/>
  <c r="DA195" i="3"/>
  <c r="DC195" i="3"/>
  <c r="A196" i="3"/>
  <c r="Y196" i="3"/>
  <c r="CX196" i="3"/>
  <c r="CY196" i="3"/>
  <c r="CZ196" i="3"/>
  <c r="DA196" i="3"/>
  <c r="DB196" i="3"/>
  <c r="DC196" i="3"/>
  <c r="A197" i="3"/>
  <c r="Y197" i="3"/>
  <c r="CX197" i="3"/>
  <c r="CY197" i="3"/>
  <c r="CZ197" i="3"/>
  <c r="DB197" i="3" s="1"/>
  <c r="DA197" i="3"/>
  <c r="DC197" i="3"/>
  <c r="A198" i="3"/>
  <c r="Y198" i="3"/>
  <c r="CV198" i="3" s="1"/>
  <c r="CU198" i="3"/>
  <c r="CY198" i="3"/>
  <c r="CZ198" i="3"/>
  <c r="DB198" i="3" s="1"/>
  <c r="DA198" i="3"/>
  <c r="DC198" i="3"/>
  <c r="A199" i="3"/>
  <c r="Y199" i="3"/>
  <c r="CX199" i="3" s="1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W201" i="3"/>
  <c r="CX201" i="3"/>
  <c r="DI201" i="3" s="1"/>
  <c r="CY201" i="3"/>
  <c r="CZ201" i="3"/>
  <c r="DA201" i="3"/>
  <c r="DB201" i="3"/>
  <c r="DC201" i="3"/>
  <c r="DF201" i="3"/>
  <c r="DG201" i="3"/>
  <c r="DJ201" i="3" s="1"/>
  <c r="DH201" i="3"/>
  <c r="A202" i="3"/>
  <c r="Y202" i="3"/>
  <c r="CW202" i="3" s="1"/>
  <c r="CY202" i="3"/>
  <c r="CZ202" i="3"/>
  <c r="DB202" i="3" s="1"/>
  <c r="DA202" i="3"/>
  <c r="DC202" i="3"/>
  <c r="A203" i="3"/>
  <c r="Y203" i="3"/>
  <c r="CW203" i="3"/>
  <c r="CX203" i="3"/>
  <c r="CY203" i="3"/>
  <c r="CZ203" i="3"/>
  <c r="DB203" i="3" s="1"/>
  <c r="DA203" i="3"/>
  <c r="DC203" i="3"/>
  <c r="A204" i="3"/>
  <c r="Y204" i="3"/>
  <c r="CX204" i="3" s="1"/>
  <c r="CY204" i="3"/>
  <c r="CZ204" i="3"/>
  <c r="DB204" i="3" s="1"/>
  <c r="DA204" i="3"/>
  <c r="DC204" i="3"/>
  <c r="A205" i="3"/>
  <c r="Y205" i="3"/>
  <c r="CX205" i="3"/>
  <c r="DI205" i="3" s="1"/>
  <c r="CY205" i="3"/>
  <c r="CZ205" i="3"/>
  <c r="DB205" i="3" s="1"/>
  <c r="DA205" i="3"/>
  <c r="DC205" i="3"/>
  <c r="DF205" i="3"/>
  <c r="DJ205" i="3" s="1"/>
  <c r="A206" i="3"/>
  <c r="Y206" i="3"/>
  <c r="CX206" i="3" s="1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U219" i="3"/>
  <c r="CV219" i="3"/>
  <c r="CX219" i="3"/>
  <c r="DI219" i="3" s="1"/>
  <c r="CY219" i="3"/>
  <c r="CZ219" i="3"/>
  <c r="DA219" i="3"/>
  <c r="DB219" i="3"/>
  <c r="DC219" i="3"/>
  <c r="DH219" i="3"/>
  <c r="DJ219" i="3"/>
  <c r="A220" i="3"/>
  <c r="Y220" i="3"/>
  <c r="CX220" i="3"/>
  <c r="DH220" i="3" s="1"/>
  <c r="CY220" i="3"/>
  <c r="CZ220" i="3"/>
  <c r="DB220" i="3" s="1"/>
  <c r="DA220" i="3"/>
  <c r="DC220" i="3"/>
  <c r="A221" i="3"/>
  <c r="Y221" i="3"/>
  <c r="CW221" i="3" s="1"/>
  <c r="CY221" i="3"/>
  <c r="CZ221" i="3"/>
  <c r="DA221" i="3"/>
  <c r="DB221" i="3"/>
  <c r="DC221" i="3"/>
  <c r="A222" i="3"/>
  <c r="Y222" i="3"/>
  <c r="CX222" i="3" s="1"/>
  <c r="DF222" i="3" s="1"/>
  <c r="CW222" i="3"/>
  <c r="CY222" i="3"/>
  <c r="CZ222" i="3"/>
  <c r="DB222" i="3" s="1"/>
  <c r="DA222" i="3"/>
  <c r="DC222" i="3"/>
  <c r="DI222" i="3"/>
  <c r="A223" i="3"/>
  <c r="Y223" i="3"/>
  <c r="CW223" i="3"/>
  <c r="CX223" i="3"/>
  <c r="DF223" i="3" s="1"/>
  <c r="CY223" i="3"/>
  <c r="CZ223" i="3"/>
  <c r="DA223" i="3"/>
  <c r="DB223" i="3"/>
  <c r="DC223" i="3"/>
  <c r="DH223" i="3"/>
  <c r="DI223" i="3"/>
  <c r="A224" i="3"/>
  <c r="Y224" i="3"/>
  <c r="CX224" i="3" s="1"/>
  <c r="DH224" i="3" s="1"/>
  <c r="CW224" i="3"/>
  <c r="CY224" i="3"/>
  <c r="CZ224" i="3"/>
  <c r="DA224" i="3"/>
  <c r="DB224" i="3"/>
  <c r="DC224" i="3"/>
  <c r="DI224" i="3"/>
  <c r="A225" i="3"/>
  <c r="Y225" i="3"/>
  <c r="CW225" i="3"/>
  <c r="CX225" i="3"/>
  <c r="DF225" i="3" s="1"/>
  <c r="CY225" i="3"/>
  <c r="CZ225" i="3"/>
  <c r="DB225" i="3" s="1"/>
  <c r="DA225" i="3"/>
  <c r="DC225" i="3"/>
  <c r="DG225" i="3"/>
  <c r="DH225" i="3"/>
  <c r="DI225" i="3"/>
  <c r="A226" i="3"/>
  <c r="Y226" i="3"/>
  <c r="CX226" i="3"/>
  <c r="DI226" i="3" s="1"/>
  <c r="CY226" i="3"/>
  <c r="CZ226" i="3"/>
  <c r="DA226" i="3"/>
  <c r="DB226" i="3"/>
  <c r="DC226" i="3"/>
  <c r="DH226" i="3"/>
  <c r="A227" i="3"/>
  <c r="Y227" i="3"/>
  <c r="CX227" i="3"/>
  <c r="DH227" i="3" s="1"/>
  <c r="CY227" i="3"/>
  <c r="CZ227" i="3"/>
  <c r="DA227" i="3"/>
  <c r="DB227" i="3"/>
  <c r="DC227" i="3"/>
  <c r="DI227" i="3"/>
  <c r="A228" i="3"/>
  <c r="Y228" i="3"/>
  <c r="CX228" i="3" s="1"/>
  <c r="CU228" i="3"/>
  <c r="CY228" i="3"/>
  <c r="CZ228" i="3"/>
  <c r="DB228" i="3" s="1"/>
  <c r="DA228" i="3"/>
  <c r="DC228" i="3"/>
  <c r="A229" i="3"/>
  <c r="Y229" i="3"/>
  <c r="CX229" i="3"/>
  <c r="DH229" i="3" s="1"/>
  <c r="CY229" i="3"/>
  <c r="CZ229" i="3"/>
  <c r="DB229" i="3" s="1"/>
  <c r="DA229" i="3"/>
  <c r="DC229" i="3"/>
  <c r="DF229" i="3"/>
  <c r="DG229" i="3"/>
  <c r="DI229" i="3"/>
  <c r="DJ229" i="3"/>
  <c r="A230" i="3"/>
  <c r="Y230" i="3"/>
  <c r="CW230" i="3"/>
  <c r="CX230" i="3"/>
  <c r="DF230" i="3" s="1"/>
  <c r="CY230" i="3"/>
  <c r="CZ230" i="3"/>
  <c r="DA230" i="3"/>
  <c r="DB230" i="3"/>
  <c r="DC230" i="3"/>
  <c r="DG230" i="3"/>
  <c r="DJ230" i="3" s="1"/>
  <c r="DH230" i="3"/>
  <c r="A231" i="3"/>
  <c r="Y231" i="3"/>
  <c r="CX231" i="3" s="1"/>
  <c r="DI231" i="3" s="1"/>
  <c r="CY231" i="3"/>
  <c r="CZ231" i="3"/>
  <c r="DA231" i="3"/>
  <c r="DB231" i="3"/>
  <c r="DC231" i="3"/>
  <c r="DF231" i="3"/>
  <c r="DG231" i="3"/>
  <c r="A232" i="3"/>
  <c r="Y232" i="3"/>
  <c r="CW232" i="3"/>
  <c r="CX232" i="3"/>
  <c r="DG232" i="3" s="1"/>
  <c r="DJ232" i="3" s="1"/>
  <c r="CY232" i="3"/>
  <c r="CZ232" i="3"/>
  <c r="DB232" i="3" s="1"/>
  <c r="DA232" i="3"/>
  <c r="DC232" i="3"/>
  <c r="DH232" i="3"/>
  <c r="DI232" i="3"/>
  <c r="A233" i="3"/>
  <c r="Y233" i="3"/>
  <c r="CW233" i="3"/>
  <c r="CX233" i="3"/>
  <c r="DH233" i="3" s="1"/>
  <c r="CY233" i="3"/>
  <c r="CZ233" i="3"/>
  <c r="DA233" i="3"/>
  <c r="DB233" i="3"/>
  <c r="DC233" i="3"/>
  <c r="A234" i="3"/>
  <c r="Y234" i="3"/>
  <c r="CW234" i="3"/>
  <c r="CX234" i="3"/>
  <c r="DF234" i="3" s="1"/>
  <c r="CY234" i="3"/>
  <c r="CZ234" i="3"/>
  <c r="DB234" i="3" s="1"/>
  <c r="DA234" i="3"/>
  <c r="DC234" i="3"/>
  <c r="A235" i="3"/>
  <c r="Y235" i="3"/>
  <c r="CW235" i="3" s="1"/>
  <c r="CY235" i="3"/>
  <c r="CZ235" i="3"/>
  <c r="DB235" i="3" s="1"/>
  <c r="DA235" i="3"/>
  <c r="DC235" i="3"/>
  <c r="A236" i="3"/>
  <c r="Y236" i="3"/>
  <c r="CW236" i="3" s="1"/>
  <c r="CY236" i="3"/>
  <c r="CZ236" i="3"/>
  <c r="DA236" i="3"/>
  <c r="DB236" i="3"/>
  <c r="DC236" i="3"/>
  <c r="A237" i="3"/>
  <c r="Y237" i="3"/>
  <c r="CX237" i="3"/>
  <c r="DF237" i="3" s="1"/>
  <c r="DJ237" i="3" s="1"/>
  <c r="CY237" i="3"/>
  <c r="CZ237" i="3"/>
  <c r="DA237" i="3"/>
  <c r="DB237" i="3"/>
  <c r="DC237" i="3"/>
  <c r="DH237" i="3"/>
  <c r="A238" i="3"/>
  <c r="Y238" i="3"/>
  <c r="CX238" i="3" s="1"/>
  <c r="DF238" i="3" s="1"/>
  <c r="DJ238" i="3" s="1"/>
  <c r="CY238" i="3"/>
  <c r="CZ238" i="3"/>
  <c r="DA238" i="3"/>
  <c r="DB238" i="3"/>
  <c r="DC238" i="3"/>
  <c r="DH238" i="3"/>
  <c r="A239" i="3"/>
  <c r="Y239" i="3"/>
  <c r="CU239" i="3"/>
  <c r="CV239" i="3"/>
  <c r="CX239" i="3"/>
  <c r="DI239" i="3" s="1"/>
  <c r="CY239" i="3"/>
  <c r="CZ239" i="3"/>
  <c r="DA239" i="3"/>
  <c r="DB239" i="3"/>
  <c r="DC239" i="3"/>
  <c r="DF239" i="3"/>
  <c r="DJ239" i="3"/>
  <c r="A240" i="3"/>
  <c r="Y240" i="3"/>
  <c r="CX240" i="3"/>
  <c r="DH240" i="3" s="1"/>
  <c r="CY240" i="3"/>
  <c r="CZ240" i="3"/>
  <c r="DA240" i="3"/>
  <c r="DB240" i="3"/>
  <c r="DC240" i="3"/>
  <c r="DF240" i="3"/>
  <c r="A241" i="3"/>
  <c r="Y241" i="3"/>
  <c r="CW241" i="3"/>
  <c r="CX241" i="3"/>
  <c r="DF241" i="3" s="1"/>
  <c r="CY241" i="3"/>
  <c r="CZ241" i="3"/>
  <c r="DA241" i="3"/>
  <c r="DB241" i="3"/>
  <c r="DC241" i="3"/>
  <c r="DH241" i="3"/>
  <c r="A242" i="3"/>
  <c r="Y242" i="3"/>
  <c r="CW242" i="3" s="1"/>
  <c r="CY242" i="3"/>
  <c r="CZ242" i="3"/>
  <c r="DB242" i="3" s="1"/>
  <c r="DA242" i="3"/>
  <c r="DC242" i="3"/>
  <c r="A243" i="3"/>
  <c r="Y243" i="3"/>
  <c r="CW243" i="3"/>
  <c r="CX243" i="3"/>
  <c r="DF243" i="3" s="1"/>
  <c r="CY243" i="3"/>
  <c r="CZ243" i="3"/>
  <c r="DA243" i="3"/>
  <c r="DB243" i="3"/>
  <c r="DC243" i="3"/>
  <c r="A244" i="3"/>
  <c r="Y244" i="3"/>
  <c r="CW244" i="3" s="1"/>
  <c r="CY244" i="3"/>
  <c r="CZ244" i="3"/>
  <c r="DB244" i="3" s="1"/>
  <c r="DA244" i="3"/>
  <c r="DC244" i="3"/>
  <c r="A245" i="3"/>
  <c r="Y245" i="3"/>
  <c r="CX245" i="3"/>
  <c r="DF245" i="3" s="1"/>
  <c r="DJ245" i="3" s="1"/>
  <c r="CY245" i="3"/>
  <c r="CZ245" i="3"/>
  <c r="DA245" i="3"/>
  <c r="DB245" i="3"/>
  <c r="DC245" i="3"/>
  <c r="DH245" i="3"/>
  <c r="DI245" i="3"/>
  <c r="A246" i="3"/>
  <c r="Y246" i="3"/>
  <c r="CX246" i="3" s="1"/>
  <c r="CU246" i="3"/>
  <c r="CY246" i="3"/>
  <c r="CZ246" i="3"/>
  <c r="DB246" i="3" s="1"/>
  <c r="DA246" i="3"/>
  <c r="DC246" i="3"/>
  <c r="A247" i="3"/>
  <c r="Y247" i="3"/>
  <c r="CX247" i="3"/>
  <c r="DF247" i="3" s="1"/>
  <c r="CY247" i="3"/>
  <c r="CZ247" i="3"/>
  <c r="DA247" i="3"/>
  <c r="DB247" i="3"/>
  <c r="DC247" i="3"/>
  <c r="DI247" i="3"/>
  <c r="DJ247" i="3" s="1"/>
  <c r="A248" i="3"/>
  <c r="Y248" i="3"/>
  <c r="CW248" i="3" s="1"/>
  <c r="CY248" i="3"/>
  <c r="CZ248" i="3"/>
  <c r="DB248" i="3" s="1"/>
  <c r="DA248" i="3"/>
  <c r="DC248" i="3"/>
  <c r="A249" i="3"/>
  <c r="Y249" i="3"/>
  <c r="CW249" i="3" s="1"/>
  <c r="CX249" i="3"/>
  <c r="DG249" i="3" s="1"/>
  <c r="DJ249" i="3" s="1"/>
  <c r="CY249" i="3"/>
  <c r="CZ249" i="3"/>
  <c r="DB249" i="3" s="1"/>
  <c r="DA249" i="3"/>
  <c r="DC249" i="3"/>
  <c r="DH249" i="3"/>
  <c r="A250" i="3"/>
  <c r="Y250" i="3"/>
  <c r="CX250" i="3"/>
  <c r="DF250" i="3" s="1"/>
  <c r="DJ250" i="3" s="1"/>
  <c r="CY250" i="3"/>
  <c r="CZ250" i="3"/>
  <c r="DA250" i="3"/>
  <c r="DB250" i="3"/>
  <c r="DC250" i="3"/>
  <c r="A251" i="3"/>
  <c r="Y251" i="3"/>
  <c r="CX251" i="3" s="1"/>
  <c r="CY251" i="3"/>
  <c r="CZ251" i="3"/>
  <c r="DB251" i="3" s="1"/>
  <c r="DA251" i="3"/>
  <c r="DC251" i="3"/>
  <c r="A252" i="3"/>
  <c r="Y252" i="3"/>
  <c r="CX252" i="3" s="1"/>
  <c r="CY252" i="3"/>
  <c r="CZ252" i="3"/>
  <c r="DB252" i="3" s="1"/>
  <c r="DA252" i="3"/>
  <c r="DC252" i="3"/>
  <c r="A253" i="3"/>
  <c r="Y253" i="3"/>
  <c r="CX253" i="3"/>
  <c r="DF253" i="3" s="1"/>
  <c r="DJ253" i="3" s="1"/>
  <c r="CY253" i="3"/>
  <c r="CZ253" i="3"/>
  <c r="DA253" i="3"/>
  <c r="DB253" i="3"/>
  <c r="DC253" i="3"/>
  <c r="DH253" i="3"/>
  <c r="DI253" i="3"/>
  <c r="A254" i="3"/>
  <c r="Y254" i="3"/>
  <c r="CX254" i="3"/>
  <c r="DF254" i="3" s="1"/>
  <c r="DJ254" i="3" s="1"/>
  <c r="CY254" i="3"/>
  <c r="CZ254" i="3"/>
  <c r="DA254" i="3"/>
  <c r="DB254" i="3"/>
  <c r="DC254" i="3"/>
  <c r="DH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V265" i="3" s="1"/>
  <c r="CU265" i="3"/>
  <c r="CX265" i="3"/>
  <c r="DG265" i="3" s="1"/>
  <c r="CY265" i="3"/>
  <c r="CZ265" i="3"/>
  <c r="DB265" i="3" s="1"/>
  <c r="DA265" i="3"/>
  <c r="DC265" i="3"/>
  <c r="A266" i="3"/>
  <c r="Y266" i="3"/>
  <c r="CX266" i="3"/>
  <c r="DF266" i="3" s="1"/>
  <c r="DJ266" i="3" s="1"/>
  <c r="CY266" i="3"/>
  <c r="CZ266" i="3"/>
  <c r="DA266" i="3"/>
  <c r="DB266" i="3"/>
  <c r="DC266" i="3"/>
  <c r="A267" i="3"/>
  <c r="Y267" i="3"/>
  <c r="CX267" i="3" s="1"/>
  <c r="CY267" i="3"/>
  <c r="CZ267" i="3"/>
  <c r="DB267" i="3" s="1"/>
  <c r="DA267" i="3"/>
  <c r="DC267" i="3"/>
  <c r="A268" i="3"/>
  <c r="Y268" i="3"/>
  <c r="CV268" i="3" s="1"/>
  <c r="CU268" i="3"/>
  <c r="CX268" i="3"/>
  <c r="DF268" i="3" s="1"/>
  <c r="CY268" i="3"/>
  <c r="CZ268" i="3"/>
  <c r="DA268" i="3"/>
  <c r="DB268" i="3"/>
  <c r="DC268" i="3"/>
  <c r="A269" i="3"/>
  <c r="Y269" i="3"/>
  <c r="CV269" i="3" s="1"/>
  <c r="CU269" i="3"/>
  <c r="CY269" i="3"/>
  <c r="CZ269" i="3"/>
  <c r="DA269" i="3"/>
  <c r="DB269" i="3"/>
  <c r="DC269" i="3"/>
  <c r="A270" i="3"/>
  <c r="Y270" i="3"/>
  <c r="CV270" i="3" s="1"/>
  <c r="CU270" i="3"/>
  <c r="CY270" i="3"/>
  <c r="CZ270" i="3"/>
  <c r="DB270" i="3" s="1"/>
  <c r="DA270" i="3"/>
  <c r="DC270" i="3"/>
  <c r="A271" i="3"/>
  <c r="Y271" i="3"/>
  <c r="CX271" i="3"/>
  <c r="DG271" i="3" s="1"/>
  <c r="CY271" i="3"/>
  <c r="CZ271" i="3"/>
  <c r="DB271" i="3" s="1"/>
  <c r="DA271" i="3"/>
  <c r="DC271" i="3"/>
  <c r="A272" i="3"/>
  <c r="Y272" i="3"/>
  <c r="CX272" i="3" s="1"/>
  <c r="CW272" i="3"/>
  <c r="CY272" i="3"/>
  <c r="CZ272" i="3"/>
  <c r="DB272" i="3" s="1"/>
  <c r="DA272" i="3"/>
  <c r="DC272" i="3"/>
  <c r="A273" i="3"/>
  <c r="Y273" i="3"/>
  <c r="CX273" i="3" s="1"/>
  <c r="CY273" i="3"/>
  <c r="CZ273" i="3"/>
  <c r="DB273" i="3" s="1"/>
  <c r="DA273" i="3"/>
  <c r="DC273" i="3"/>
  <c r="A274" i="3"/>
  <c r="Y274" i="3"/>
  <c r="CX274" i="3"/>
  <c r="DF274" i="3" s="1"/>
  <c r="DJ274" i="3" s="1"/>
  <c r="CY274" i="3"/>
  <c r="CZ274" i="3"/>
  <c r="DA274" i="3"/>
  <c r="DB274" i="3"/>
  <c r="DC274" i="3"/>
  <c r="DH274" i="3"/>
  <c r="DI274" i="3"/>
  <c r="A275" i="3"/>
  <c r="Y275" i="3"/>
  <c r="CX275" i="3"/>
  <c r="DF275" i="3" s="1"/>
  <c r="DJ275" i="3" s="1"/>
  <c r="CY275" i="3"/>
  <c r="CZ275" i="3"/>
  <c r="DA275" i="3"/>
  <c r="DB275" i="3"/>
  <c r="DC275" i="3"/>
  <c r="A276" i="3"/>
  <c r="Y276" i="3"/>
  <c r="CX276" i="3" s="1"/>
  <c r="CY276" i="3"/>
  <c r="CZ276" i="3"/>
  <c r="DB276" i="3" s="1"/>
  <c r="DA276" i="3"/>
  <c r="DC276" i="3"/>
  <c r="A277" i="3"/>
  <c r="Y277" i="3"/>
  <c r="CX277" i="3" s="1"/>
  <c r="CY277" i="3"/>
  <c r="CZ277" i="3"/>
  <c r="DB277" i="3" s="1"/>
  <c r="DA277" i="3"/>
  <c r="DC277" i="3"/>
  <c r="A278" i="3"/>
  <c r="Y278" i="3"/>
  <c r="CU278" i="3"/>
  <c r="CV278" i="3"/>
  <c r="CX278" i="3"/>
  <c r="DI278" i="3" s="1"/>
  <c r="DJ278" i="3" s="1"/>
  <c r="CY278" i="3"/>
  <c r="CZ278" i="3"/>
  <c r="DB278" i="3" s="1"/>
  <c r="DA278" i="3"/>
  <c r="DC278" i="3"/>
  <c r="DF278" i="3"/>
  <c r="DG278" i="3"/>
  <c r="A279" i="3"/>
  <c r="Y279" i="3"/>
  <c r="CX279" i="3" s="1"/>
  <c r="CY279" i="3"/>
  <c r="CZ279" i="3"/>
  <c r="DB279" i="3" s="1"/>
  <c r="DA279" i="3"/>
  <c r="DC279" i="3"/>
  <c r="A280" i="3"/>
  <c r="Y280" i="3"/>
  <c r="CU280" i="3"/>
  <c r="CV280" i="3"/>
  <c r="CX280" i="3"/>
  <c r="DH280" i="3" s="1"/>
  <c r="CY280" i="3"/>
  <c r="CZ280" i="3"/>
  <c r="DB280" i="3" s="1"/>
  <c r="DA280" i="3"/>
  <c r="DC280" i="3"/>
  <c r="DF280" i="3"/>
  <c r="DG280" i="3"/>
  <c r="A281" i="3"/>
  <c r="Y281" i="3"/>
  <c r="CX281" i="3" s="1"/>
  <c r="CY281" i="3"/>
  <c r="CZ281" i="3"/>
  <c r="DB281" i="3" s="1"/>
  <c r="DA281" i="3"/>
  <c r="DC281" i="3"/>
  <c r="A282" i="3"/>
  <c r="Y282" i="3"/>
  <c r="CW282" i="3"/>
  <c r="CX282" i="3"/>
  <c r="DF282" i="3" s="1"/>
  <c r="CY282" i="3"/>
  <c r="CZ282" i="3"/>
  <c r="DA282" i="3"/>
  <c r="DB282" i="3"/>
  <c r="DC282" i="3"/>
  <c r="A283" i="3"/>
  <c r="Y283" i="3"/>
  <c r="CX283" i="3" s="1"/>
  <c r="CY283" i="3"/>
  <c r="CZ283" i="3"/>
  <c r="DB283" i="3" s="1"/>
  <c r="DA283" i="3"/>
  <c r="DC283" i="3"/>
  <c r="A284" i="3"/>
  <c r="Y284" i="3"/>
  <c r="CW284" i="3"/>
  <c r="CX284" i="3"/>
  <c r="DF284" i="3" s="1"/>
  <c r="CY284" i="3"/>
  <c r="CZ284" i="3"/>
  <c r="DA284" i="3"/>
  <c r="DB284" i="3"/>
  <c r="DC284" i="3"/>
  <c r="DH284" i="3"/>
  <c r="A285" i="3"/>
  <c r="Y285" i="3"/>
  <c r="CW285" i="3" s="1"/>
  <c r="CY285" i="3"/>
  <c r="CZ285" i="3"/>
  <c r="DB285" i="3" s="1"/>
  <c r="DA285" i="3"/>
  <c r="DC285" i="3"/>
  <c r="A286" i="3"/>
  <c r="Y286" i="3"/>
  <c r="CX286" i="3"/>
  <c r="DG286" i="3" s="1"/>
  <c r="CY286" i="3"/>
  <c r="CZ286" i="3"/>
  <c r="DB286" i="3" s="1"/>
  <c r="DA286" i="3"/>
  <c r="DC286" i="3"/>
  <c r="A287" i="3"/>
  <c r="Y287" i="3"/>
  <c r="CX287" i="3"/>
  <c r="DF287" i="3" s="1"/>
  <c r="DJ287" i="3" s="1"/>
  <c r="CY287" i="3"/>
  <c r="CZ287" i="3"/>
  <c r="DA287" i="3"/>
  <c r="DB287" i="3"/>
  <c r="DC287" i="3"/>
  <c r="A288" i="3"/>
  <c r="Y288" i="3"/>
  <c r="CX288" i="3" s="1"/>
  <c r="CY288" i="3"/>
  <c r="CZ288" i="3"/>
  <c r="DB288" i="3" s="1"/>
  <c r="DA288" i="3"/>
  <c r="DC288" i="3"/>
  <c r="A289" i="3"/>
  <c r="Y289" i="3"/>
  <c r="CX289" i="3" s="1"/>
  <c r="CY289" i="3"/>
  <c r="CZ289" i="3"/>
  <c r="DB289" i="3" s="1"/>
  <c r="DA289" i="3"/>
  <c r="DC289" i="3"/>
  <c r="A290" i="3"/>
  <c r="Y290" i="3"/>
  <c r="CX290" i="3"/>
  <c r="DF290" i="3" s="1"/>
  <c r="DJ290" i="3" s="1"/>
  <c r="CY290" i="3"/>
  <c r="CZ290" i="3"/>
  <c r="DA290" i="3"/>
  <c r="DB290" i="3"/>
  <c r="DC290" i="3"/>
  <c r="DH290" i="3"/>
  <c r="DI290" i="3"/>
  <c r="A291" i="3"/>
  <c r="Y291" i="3"/>
  <c r="CX291" i="3" s="1"/>
  <c r="CU291" i="3"/>
  <c r="CY291" i="3"/>
  <c r="CZ291" i="3"/>
  <c r="DB291" i="3" s="1"/>
  <c r="DA291" i="3"/>
  <c r="DC291" i="3"/>
  <c r="A292" i="3"/>
  <c r="Y292" i="3"/>
  <c r="CX292" i="3"/>
  <c r="DF292" i="3" s="1"/>
  <c r="DJ292" i="3" s="1"/>
  <c r="CY292" i="3"/>
  <c r="CZ292" i="3"/>
  <c r="DA292" i="3"/>
  <c r="DB292" i="3"/>
  <c r="DC292" i="3"/>
  <c r="DI292" i="3"/>
  <c r="A293" i="3"/>
  <c r="Y293" i="3"/>
  <c r="CV293" i="3" s="1"/>
  <c r="CU293" i="3"/>
  <c r="CY293" i="3"/>
  <c r="CZ293" i="3"/>
  <c r="DB293" i="3" s="1"/>
  <c r="DA293" i="3"/>
  <c r="DC293" i="3"/>
  <c r="A294" i="3"/>
  <c r="Y294" i="3"/>
  <c r="CX294" i="3"/>
  <c r="DG294" i="3" s="1"/>
  <c r="CY294" i="3"/>
  <c r="CZ294" i="3"/>
  <c r="DB294" i="3" s="1"/>
  <c r="DA294" i="3"/>
  <c r="DC294" i="3"/>
  <c r="A295" i="3"/>
  <c r="Y295" i="3"/>
  <c r="CX295" i="3" s="1"/>
  <c r="CW295" i="3"/>
  <c r="CY295" i="3"/>
  <c r="CZ295" i="3"/>
  <c r="DB295" i="3" s="1"/>
  <c r="DA295" i="3"/>
  <c r="DC295" i="3"/>
  <c r="A296" i="3"/>
  <c r="Y296" i="3"/>
  <c r="CW296" i="3" s="1"/>
  <c r="CX296" i="3"/>
  <c r="DF296" i="3" s="1"/>
  <c r="CY296" i="3"/>
  <c r="CZ296" i="3"/>
  <c r="DA296" i="3"/>
  <c r="DB296" i="3"/>
  <c r="DC296" i="3"/>
  <c r="DH296" i="3"/>
  <c r="DI296" i="3"/>
  <c r="A297" i="3"/>
  <c r="Y297" i="3"/>
  <c r="CX297" i="3" s="1"/>
  <c r="CW297" i="3"/>
  <c r="CY297" i="3"/>
  <c r="CZ297" i="3"/>
  <c r="DB297" i="3" s="1"/>
  <c r="DA297" i="3"/>
  <c r="DC297" i="3"/>
  <c r="A298" i="3"/>
  <c r="Y298" i="3"/>
  <c r="CW298" i="3"/>
  <c r="CX298" i="3"/>
  <c r="DF298" i="3" s="1"/>
  <c r="CY298" i="3"/>
  <c r="CZ298" i="3"/>
  <c r="DA298" i="3"/>
  <c r="DB298" i="3"/>
  <c r="DC298" i="3"/>
  <c r="DI298" i="3"/>
  <c r="A299" i="3"/>
  <c r="Y299" i="3"/>
  <c r="CX299" i="3"/>
  <c r="DF299" i="3" s="1"/>
  <c r="DJ299" i="3" s="1"/>
  <c r="CY299" i="3"/>
  <c r="CZ299" i="3"/>
  <c r="DA299" i="3"/>
  <c r="DB299" i="3"/>
  <c r="DC299" i="3"/>
  <c r="DH299" i="3"/>
  <c r="A300" i="3"/>
  <c r="Y300" i="3"/>
  <c r="CX300" i="3" s="1"/>
  <c r="CY300" i="3"/>
  <c r="CZ300" i="3"/>
  <c r="DB300" i="3" s="1"/>
  <c r="DA300" i="3"/>
  <c r="DC300" i="3"/>
  <c r="DG300" i="3"/>
  <c r="A301" i="3"/>
  <c r="Y301" i="3"/>
  <c r="CX301" i="3" s="1"/>
  <c r="CY301" i="3"/>
  <c r="CZ301" i="3"/>
  <c r="DB301" i="3" s="1"/>
  <c r="DA301" i="3"/>
  <c r="DC301" i="3"/>
  <c r="A302" i="3"/>
  <c r="Y302" i="3"/>
  <c r="CX302" i="3"/>
  <c r="DG302" i="3" s="1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X305" i="3" s="1"/>
  <c r="CU305" i="3"/>
  <c r="CY305" i="3"/>
  <c r="CZ305" i="3"/>
  <c r="DB305" i="3" s="1"/>
  <c r="DA305" i="3"/>
  <c r="DC305" i="3"/>
  <c r="DF305" i="3"/>
  <c r="A306" i="3"/>
  <c r="Y306" i="3"/>
  <c r="CX306" i="3"/>
  <c r="DF306" i="3" s="1"/>
  <c r="CY306" i="3"/>
  <c r="CZ306" i="3"/>
  <c r="DA306" i="3"/>
  <c r="DB306" i="3"/>
  <c r="DC306" i="3"/>
  <c r="DI306" i="3"/>
  <c r="DJ306" i="3" s="1"/>
  <c r="A307" i="3"/>
  <c r="Y307" i="3"/>
  <c r="CX307" i="3" s="1"/>
  <c r="CW307" i="3"/>
  <c r="CY307" i="3"/>
  <c r="CZ307" i="3"/>
  <c r="DB307" i="3" s="1"/>
  <c r="DA307" i="3"/>
  <c r="DC307" i="3"/>
  <c r="A308" i="3"/>
  <c r="Y308" i="3"/>
  <c r="CW308" i="3"/>
  <c r="CX308" i="3"/>
  <c r="CY308" i="3"/>
  <c r="CZ308" i="3"/>
  <c r="DA308" i="3"/>
  <c r="DB308" i="3"/>
  <c r="DC308" i="3"/>
  <c r="A309" i="3"/>
  <c r="Y309" i="3"/>
  <c r="CX309" i="3" s="1"/>
  <c r="CY309" i="3"/>
  <c r="CZ309" i="3"/>
  <c r="DB309" i="3" s="1"/>
  <c r="DA309" i="3"/>
  <c r="DC309" i="3"/>
  <c r="A310" i="3"/>
  <c r="Y310" i="3"/>
  <c r="CW310" i="3" s="1"/>
  <c r="CX310" i="3"/>
  <c r="DF310" i="3" s="1"/>
  <c r="CY310" i="3"/>
  <c r="CZ310" i="3"/>
  <c r="DA310" i="3"/>
  <c r="DB310" i="3"/>
  <c r="DC310" i="3"/>
  <c r="DH310" i="3"/>
  <c r="DI310" i="3"/>
  <c r="A311" i="3"/>
  <c r="Y311" i="3"/>
  <c r="CX311" i="3"/>
  <c r="CY311" i="3"/>
  <c r="CZ311" i="3"/>
  <c r="DA311" i="3"/>
  <c r="DB311" i="3"/>
  <c r="DC311" i="3"/>
  <c r="A312" i="3"/>
  <c r="Y312" i="3"/>
  <c r="CX312" i="3" s="1"/>
  <c r="CY312" i="3"/>
  <c r="CZ312" i="3"/>
  <c r="DB312" i="3" s="1"/>
  <c r="DA312" i="3"/>
  <c r="DC312" i="3"/>
  <c r="A313" i="3"/>
  <c r="Y313" i="3"/>
  <c r="CX313" i="3"/>
  <c r="DH313" i="3" s="1"/>
  <c r="CY313" i="3"/>
  <c r="CZ313" i="3"/>
  <c r="DB313" i="3" s="1"/>
  <c r="DA313" i="3"/>
  <c r="DC313" i="3"/>
  <c r="DF313" i="3"/>
  <c r="DJ313" i="3" s="1"/>
  <c r="DG313" i="3"/>
  <c r="DI313" i="3"/>
  <c r="A314" i="3"/>
  <c r="Y314" i="3"/>
  <c r="CX314" i="3"/>
  <c r="DF314" i="3" s="1"/>
  <c r="DJ314" i="3" s="1"/>
  <c r="CY314" i="3"/>
  <c r="CZ314" i="3"/>
  <c r="DA314" i="3"/>
  <c r="DB314" i="3"/>
  <c r="DC314" i="3"/>
  <c r="DI314" i="3"/>
  <c r="A315" i="3"/>
  <c r="Y315" i="3"/>
  <c r="CX315" i="3"/>
  <c r="CY315" i="3"/>
  <c r="CZ315" i="3"/>
  <c r="DA315" i="3"/>
  <c r="DB315" i="3"/>
  <c r="DC315" i="3"/>
  <c r="DH315" i="3"/>
  <c r="A316" i="3"/>
  <c r="Y316" i="3"/>
  <c r="CV316" i="3" s="1"/>
  <c r="CU316" i="3"/>
  <c r="CY316" i="3"/>
  <c r="CZ316" i="3"/>
  <c r="DA316" i="3"/>
  <c r="DB316" i="3"/>
  <c r="DC316" i="3"/>
  <c r="A317" i="3"/>
  <c r="Y317" i="3"/>
  <c r="CX317" i="3" s="1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W319" i="3"/>
  <c r="CX319" i="3"/>
  <c r="CY319" i="3"/>
  <c r="CZ319" i="3"/>
  <c r="DA319" i="3"/>
  <c r="DB319" i="3"/>
  <c r="DC319" i="3"/>
  <c r="DG319" i="3"/>
  <c r="DJ319" i="3" s="1"/>
  <c r="DH319" i="3"/>
  <c r="A320" i="3"/>
  <c r="Y320" i="3"/>
  <c r="CX320" i="3" s="1"/>
  <c r="CY320" i="3"/>
  <c r="CZ320" i="3"/>
  <c r="DB320" i="3" s="1"/>
  <c r="DA320" i="3"/>
  <c r="DC320" i="3"/>
  <c r="DF320" i="3"/>
  <c r="DJ320" i="3" s="1"/>
  <c r="DG320" i="3"/>
  <c r="A321" i="3"/>
  <c r="Y321" i="3"/>
  <c r="CX321" i="3"/>
  <c r="DH321" i="3" s="1"/>
  <c r="CY321" i="3"/>
  <c r="CZ321" i="3"/>
  <c r="DB321" i="3" s="1"/>
  <c r="DA321" i="3"/>
  <c r="DC321" i="3"/>
  <c r="DF321" i="3"/>
  <c r="DG321" i="3"/>
  <c r="DI321" i="3"/>
  <c r="DJ321" i="3"/>
  <c r="A322" i="3"/>
  <c r="Y322" i="3"/>
  <c r="CX322" i="3"/>
  <c r="CY322" i="3"/>
  <c r="CZ322" i="3"/>
  <c r="DA322" i="3"/>
  <c r="DB322" i="3"/>
  <c r="DC322" i="3"/>
  <c r="A323" i="3"/>
  <c r="Y323" i="3"/>
  <c r="CX323" i="3"/>
  <c r="CY323" i="3"/>
  <c r="CZ323" i="3"/>
  <c r="DA323" i="3"/>
  <c r="DB323" i="3"/>
  <c r="DC323" i="3"/>
  <c r="A324" i="3"/>
  <c r="Y324" i="3"/>
  <c r="CV324" i="3" s="1"/>
  <c r="CU324" i="3"/>
  <c r="CX324" i="3"/>
  <c r="CY324" i="3"/>
  <c r="CZ324" i="3"/>
  <c r="DA324" i="3"/>
  <c r="DB324" i="3"/>
  <c r="DC324" i="3"/>
  <c r="DH324" i="3"/>
  <c r="DI324" i="3"/>
  <c r="DJ324" i="3" s="1"/>
  <c r="A325" i="3"/>
  <c r="Y325" i="3"/>
  <c r="CX325" i="3" s="1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W327" i="3"/>
  <c r="CX327" i="3"/>
  <c r="CY327" i="3"/>
  <c r="CZ327" i="3"/>
  <c r="DA327" i="3"/>
  <c r="DB327" i="3"/>
  <c r="DC327" i="3"/>
  <c r="A328" i="3"/>
  <c r="Y328" i="3"/>
  <c r="CX328" i="3" s="1"/>
  <c r="CY328" i="3"/>
  <c r="CZ328" i="3"/>
  <c r="DB328" i="3" s="1"/>
  <c r="DA328" i="3"/>
  <c r="DC328" i="3"/>
  <c r="A329" i="3"/>
  <c r="Y329" i="3"/>
  <c r="CX329" i="3"/>
  <c r="DH329" i="3" s="1"/>
  <c r="CY329" i="3"/>
  <c r="CZ329" i="3"/>
  <c r="DB329" i="3" s="1"/>
  <c r="DA329" i="3"/>
  <c r="DC329" i="3"/>
  <c r="DF329" i="3"/>
  <c r="DJ329" i="3" s="1"/>
  <c r="DG329" i="3"/>
  <c r="DI329" i="3"/>
  <c r="A330" i="3"/>
  <c r="Y330" i="3"/>
  <c r="CX330" i="3"/>
  <c r="DI330" i="3" s="1"/>
  <c r="CY330" i="3"/>
  <c r="CZ330" i="3"/>
  <c r="DA330" i="3"/>
  <c r="DB330" i="3"/>
  <c r="DC330" i="3"/>
  <c r="DH330" i="3"/>
  <c r="A331" i="3"/>
  <c r="Y331" i="3"/>
  <c r="CX331" i="3"/>
  <c r="CY331" i="3"/>
  <c r="CZ331" i="3"/>
  <c r="DA331" i="3"/>
  <c r="DB331" i="3"/>
  <c r="DC331" i="3"/>
  <c r="DG331" i="3"/>
  <c r="DH331" i="3"/>
  <c r="A332" i="3"/>
  <c r="Y332" i="3"/>
  <c r="CV332" i="3" s="1"/>
  <c r="CU332" i="3"/>
  <c r="CY332" i="3"/>
  <c r="CZ332" i="3"/>
  <c r="DA332" i="3"/>
  <c r="DB332" i="3"/>
  <c r="DC332" i="3"/>
  <c r="A333" i="3"/>
  <c r="Y333" i="3"/>
  <c r="CX333" i="3" s="1"/>
  <c r="CY333" i="3"/>
  <c r="CZ333" i="3"/>
  <c r="DA333" i="3"/>
  <c r="DB333" i="3"/>
  <c r="DC333" i="3"/>
  <c r="A334" i="3"/>
  <c r="Y334" i="3"/>
  <c r="CV334" i="3" s="1"/>
  <c r="CU334" i="3"/>
  <c r="CX334" i="3"/>
  <c r="CY334" i="3"/>
  <c r="CZ334" i="3"/>
  <c r="DA334" i="3"/>
  <c r="DB334" i="3"/>
  <c r="DC334" i="3"/>
  <c r="A335" i="3"/>
  <c r="Y335" i="3"/>
  <c r="CX335" i="3" s="1"/>
  <c r="CY335" i="3"/>
  <c r="CZ335" i="3"/>
  <c r="DA335" i="3"/>
  <c r="DB335" i="3"/>
  <c r="DC335" i="3"/>
  <c r="A336" i="3"/>
  <c r="Y336" i="3"/>
  <c r="CV336" i="3" s="1"/>
  <c r="CU336" i="3"/>
  <c r="CY336" i="3"/>
  <c r="CZ336" i="3"/>
  <c r="DB336" i="3" s="1"/>
  <c r="DA336" i="3"/>
  <c r="DC336" i="3"/>
  <c r="A337" i="3"/>
  <c r="Y337" i="3"/>
  <c r="CX337" i="3" s="1"/>
  <c r="CY337" i="3"/>
  <c r="CZ337" i="3"/>
  <c r="DB337" i="3" s="1"/>
  <c r="DA337" i="3"/>
  <c r="DC337" i="3"/>
  <c r="A338" i="3"/>
  <c r="Y338" i="3"/>
  <c r="CX338" i="3" s="1"/>
  <c r="CU338" i="3"/>
  <c r="CV338" i="3"/>
  <c r="CY338" i="3"/>
  <c r="CZ338" i="3"/>
  <c r="DA338" i="3"/>
  <c r="DB338" i="3"/>
  <c r="DC338" i="3"/>
  <c r="A339" i="3"/>
  <c r="Y339" i="3"/>
  <c r="CX339" i="3" s="1"/>
  <c r="CY339" i="3"/>
  <c r="CZ339" i="3"/>
  <c r="DA339" i="3"/>
  <c r="DB339" i="3"/>
  <c r="DC339" i="3"/>
  <c r="A340" i="3"/>
  <c r="Y340" i="3"/>
  <c r="CW340" i="3" s="1"/>
  <c r="CX340" i="3"/>
  <c r="CY340" i="3"/>
  <c r="CZ340" i="3"/>
  <c r="DB340" i="3" s="1"/>
  <c r="DA340" i="3"/>
  <c r="DC340" i="3"/>
  <c r="DF340" i="3"/>
  <c r="DG340" i="3"/>
  <c r="DJ340" i="3" s="1"/>
  <c r="DH340" i="3"/>
  <c r="DI340" i="3"/>
  <c r="A341" i="3"/>
  <c r="Y341" i="3"/>
  <c r="CW341" i="3"/>
  <c r="CX341" i="3"/>
  <c r="DI341" i="3" s="1"/>
  <c r="CY341" i="3"/>
  <c r="CZ341" i="3"/>
  <c r="DA341" i="3"/>
  <c r="DB341" i="3"/>
  <c r="DC341" i="3"/>
  <c r="DF341" i="3"/>
  <c r="A342" i="3"/>
  <c r="Y342" i="3"/>
  <c r="CW342" i="3" s="1"/>
  <c r="CY342" i="3"/>
  <c r="CZ342" i="3"/>
  <c r="DA342" i="3"/>
  <c r="DB342" i="3"/>
  <c r="DC342" i="3"/>
  <c r="A343" i="3"/>
  <c r="Y343" i="3"/>
  <c r="CW343" i="3"/>
  <c r="CX343" i="3"/>
  <c r="DF343" i="3" s="1"/>
  <c r="CY343" i="3"/>
  <c r="CZ343" i="3"/>
  <c r="DB343" i="3" s="1"/>
  <c r="DA343" i="3"/>
  <c r="DC343" i="3"/>
  <c r="A344" i="3"/>
  <c r="Y344" i="3"/>
  <c r="CW344" i="3" s="1"/>
  <c r="CX344" i="3"/>
  <c r="DF344" i="3" s="1"/>
  <c r="CY344" i="3"/>
  <c r="CZ344" i="3"/>
  <c r="DA344" i="3"/>
  <c r="DB344" i="3"/>
  <c r="DC344" i="3"/>
  <c r="A345" i="3"/>
  <c r="Y345" i="3"/>
  <c r="CX345" i="3" s="1"/>
  <c r="CY345" i="3"/>
  <c r="CZ345" i="3"/>
  <c r="DA345" i="3"/>
  <c r="DB345" i="3"/>
  <c r="DC345" i="3"/>
  <c r="A346" i="3"/>
  <c r="Y346" i="3"/>
  <c r="CX346" i="3" s="1"/>
  <c r="CY346" i="3"/>
  <c r="CZ346" i="3"/>
  <c r="DA346" i="3"/>
  <c r="DB346" i="3"/>
  <c r="DC346" i="3"/>
  <c r="A347" i="3"/>
  <c r="Y347" i="3"/>
  <c r="CX347" i="3" s="1"/>
  <c r="CY347" i="3"/>
  <c r="CZ347" i="3"/>
  <c r="DB347" i="3" s="1"/>
  <c r="DA347" i="3"/>
  <c r="DC347" i="3"/>
  <c r="A348" i="3"/>
  <c r="Y348" i="3"/>
  <c r="CX348" i="3"/>
  <c r="CY348" i="3"/>
  <c r="CZ348" i="3"/>
  <c r="DB348" i="3" s="1"/>
  <c r="DA348" i="3"/>
  <c r="DC348" i="3"/>
  <c r="DF348" i="3"/>
  <c r="DJ348" i="3" s="1"/>
  <c r="DG348" i="3"/>
  <c r="DH348" i="3"/>
  <c r="DI3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R28" i="1"/>
  <c r="U28" i="1"/>
  <c r="V28" i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/>
  <c r="GX28" i="1" s="1"/>
  <c r="C29" i="1"/>
  <c r="D29" i="1"/>
  <c r="I29" i="1"/>
  <c r="K29" i="1"/>
  <c r="AC29" i="1"/>
  <c r="AE29" i="1"/>
  <c r="AD29" i="1" s="1"/>
  <c r="AB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HC29" i="1"/>
  <c r="GX29" i="1" s="1"/>
  <c r="C30" i="1"/>
  <c r="D30" i="1"/>
  <c r="I30" i="1"/>
  <c r="CU7" i="3" s="1"/>
  <c r="K30" i="1"/>
  <c r="V30" i="1"/>
  <c r="AC30" i="1"/>
  <c r="AB30" i="1" s="1"/>
  <c r="AD30" i="1"/>
  <c r="AE30" i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HC30" i="1" s="1"/>
  <c r="GX30" i="1"/>
  <c r="C31" i="1"/>
  <c r="D31" i="1"/>
  <c r="I31" i="1"/>
  <c r="K31" i="1"/>
  <c r="T31" i="1"/>
  <c r="U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GL31" i="1"/>
  <c r="GO31" i="1"/>
  <c r="GP31" i="1"/>
  <c r="GV31" i="1"/>
  <c r="HC31" i="1" s="1"/>
  <c r="GX31" i="1" s="1"/>
  <c r="C32" i="1"/>
  <c r="D32" i="1"/>
  <c r="I32" i="1"/>
  <c r="T32" i="1" s="1"/>
  <c r="K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GL32" i="1"/>
  <c r="GO32" i="1"/>
  <c r="GP32" i="1"/>
  <c r="CD36" i="1" s="1"/>
  <c r="GV32" i="1"/>
  <c r="HC32" i="1"/>
  <c r="C33" i="1"/>
  <c r="D33" i="1"/>
  <c r="I33" i="1"/>
  <c r="CX15" i="3" s="1"/>
  <c r="K33" i="1"/>
  <c r="U33" i="1"/>
  <c r="AC33" i="1"/>
  <c r="AD33" i="1"/>
  <c r="AE33" i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 s="1"/>
  <c r="C34" i="1"/>
  <c r="D34" i="1"/>
  <c r="I34" i="1"/>
  <c r="K34" i="1"/>
  <c r="V34" i="1"/>
  <c r="W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GL34" i="1"/>
  <c r="GO34" i="1"/>
  <c r="GP34" i="1"/>
  <c r="GV34" i="1"/>
  <c r="HC34" i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AJ36" i="1"/>
  <c r="AO36" i="1"/>
  <c r="AO26" i="1" s="1"/>
  <c r="BC36" i="1"/>
  <c r="BD36" i="1"/>
  <c r="BX36" i="1"/>
  <c r="BX26" i="1" s="1"/>
  <c r="BY36" i="1"/>
  <c r="CC36" i="1"/>
  <c r="CC26" i="1" s="1"/>
  <c r="CK36" i="1"/>
  <c r="CL36" i="1"/>
  <c r="CL26" i="1" s="1"/>
  <c r="CM36" i="1"/>
  <c r="CM26" i="1" s="1"/>
  <c r="F40" i="1"/>
  <c r="D66" i="1"/>
  <c r="D68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L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U70" i="1"/>
  <c r="AC70" i="1"/>
  <c r="AE70" i="1"/>
  <c r="AD70" i="1" s="1"/>
  <c r="AF70" i="1"/>
  <c r="AG70" i="1"/>
  <c r="AH70" i="1"/>
  <c r="AI70" i="1"/>
  <c r="AJ70" i="1"/>
  <c r="CX70" i="1" s="1"/>
  <c r="W70" i="1" s="1"/>
  <c r="CQ70" i="1"/>
  <c r="CR70" i="1"/>
  <c r="CS70" i="1"/>
  <c r="CT70" i="1"/>
  <c r="CU70" i="1"/>
  <c r="T70" i="1" s="1"/>
  <c r="CV70" i="1"/>
  <c r="CW70" i="1"/>
  <c r="GL70" i="1"/>
  <c r="GO70" i="1"/>
  <c r="GP70" i="1"/>
  <c r="GV70" i="1"/>
  <c r="HC70" i="1" s="1"/>
  <c r="GX70" i="1"/>
  <c r="I71" i="1"/>
  <c r="Q71" i="1"/>
  <c r="R71" i="1"/>
  <c r="CY71" i="1" s="1"/>
  <c r="X71" i="1" s="1"/>
  <c r="T71" i="1"/>
  <c r="W71" i="1"/>
  <c r="AC71" i="1"/>
  <c r="AB71" i="1" s="1"/>
  <c r="AE71" i="1"/>
  <c r="AD71" i="1" s="1"/>
  <c r="AF71" i="1"/>
  <c r="AG71" i="1"/>
  <c r="AH71" i="1"/>
  <c r="CV71" i="1" s="1"/>
  <c r="U71" i="1" s="1"/>
  <c r="AI71" i="1"/>
  <c r="AJ71" i="1"/>
  <c r="CX71" i="1" s="1"/>
  <c r="CQ71" i="1"/>
  <c r="P71" i="1" s="1"/>
  <c r="CP71" i="1" s="1"/>
  <c r="O71" i="1" s="1"/>
  <c r="CR71" i="1"/>
  <c r="CS71" i="1"/>
  <c r="CT71" i="1"/>
  <c r="S71" i="1" s="1"/>
  <c r="CU71" i="1"/>
  <c r="CW71" i="1"/>
  <c r="V71" i="1" s="1"/>
  <c r="GL71" i="1"/>
  <c r="GO71" i="1"/>
  <c r="GP71" i="1"/>
  <c r="GV71" i="1"/>
  <c r="HC71" i="1"/>
  <c r="GX71" i="1" s="1"/>
  <c r="C72" i="1"/>
  <c r="D72" i="1"/>
  <c r="U72" i="1"/>
  <c r="V72" i="1"/>
  <c r="AC72" i="1"/>
  <c r="AE72" i="1"/>
  <c r="AD72" i="1" s="1"/>
  <c r="AF72" i="1"/>
  <c r="AG72" i="1"/>
  <c r="CU72" i="1" s="1"/>
  <c r="T72" i="1" s="1"/>
  <c r="AH72" i="1"/>
  <c r="AI72" i="1"/>
  <c r="AJ72" i="1"/>
  <c r="CQ72" i="1"/>
  <c r="CR72" i="1"/>
  <c r="CS72" i="1"/>
  <c r="CT72" i="1"/>
  <c r="CV72" i="1"/>
  <c r="CW72" i="1"/>
  <c r="CX72" i="1"/>
  <c r="W72" i="1" s="1"/>
  <c r="GL72" i="1"/>
  <c r="GO72" i="1"/>
  <c r="GP72" i="1"/>
  <c r="GV72" i="1"/>
  <c r="HC72" i="1" s="1"/>
  <c r="GX72" i="1" s="1"/>
  <c r="I73" i="1"/>
  <c r="P73" i="1" s="1"/>
  <c r="CP73" i="1" s="1"/>
  <c r="O73" i="1" s="1"/>
  <c r="W73" i="1"/>
  <c r="AC73" i="1"/>
  <c r="AB73" i="1" s="1"/>
  <c r="AD73" i="1"/>
  <c r="AE73" i="1"/>
  <c r="AF73" i="1"/>
  <c r="AG73" i="1"/>
  <c r="AH73" i="1"/>
  <c r="CV73" i="1" s="1"/>
  <c r="U73" i="1" s="1"/>
  <c r="AI73" i="1"/>
  <c r="CW73" i="1" s="1"/>
  <c r="V73" i="1" s="1"/>
  <c r="AJ73" i="1"/>
  <c r="CQ73" i="1"/>
  <c r="CR73" i="1"/>
  <c r="Q73" i="1" s="1"/>
  <c r="CS73" i="1"/>
  <c r="R73" i="1" s="1"/>
  <c r="CT73" i="1"/>
  <c r="S73" i="1" s="1"/>
  <c r="CZ73" i="1" s="1"/>
  <c r="Y73" i="1" s="1"/>
  <c r="CU73" i="1"/>
  <c r="CX73" i="1"/>
  <c r="GL73" i="1"/>
  <c r="GO73" i="1"/>
  <c r="GP73" i="1"/>
  <c r="GV73" i="1"/>
  <c r="HC73" i="1" s="1"/>
  <c r="GX73" i="1" s="1"/>
  <c r="C74" i="1"/>
  <c r="D74" i="1"/>
  <c r="I74" i="1"/>
  <c r="K74" i="1"/>
  <c r="AC74" i="1"/>
  <c r="AD74" i="1"/>
  <c r="AE74" i="1"/>
  <c r="AF74" i="1"/>
  <c r="AG74" i="1"/>
  <c r="AH74" i="1"/>
  <c r="AI74" i="1"/>
  <c r="AJ74" i="1"/>
  <c r="CQ74" i="1"/>
  <c r="CR74" i="1"/>
  <c r="CS74" i="1"/>
  <c r="CT74" i="1"/>
  <c r="CU74" i="1"/>
  <c r="T74" i="1" s="1"/>
  <c r="CV74" i="1"/>
  <c r="CW74" i="1"/>
  <c r="CX74" i="1"/>
  <c r="W74" i="1" s="1"/>
  <c r="GL74" i="1"/>
  <c r="GO74" i="1"/>
  <c r="GP74" i="1"/>
  <c r="GV74" i="1"/>
  <c r="GX74" i="1"/>
  <c r="HC74" i="1"/>
  <c r="AC75" i="1"/>
  <c r="AD75" i="1"/>
  <c r="AE75" i="1"/>
  <c r="AF75" i="1"/>
  <c r="AG75" i="1"/>
  <c r="AH75" i="1"/>
  <c r="AI75" i="1"/>
  <c r="CW75" i="1" s="1"/>
  <c r="AJ75" i="1"/>
  <c r="CX75" i="1" s="1"/>
  <c r="CQ75" i="1"/>
  <c r="CR75" i="1"/>
  <c r="CS75" i="1"/>
  <c r="CT75" i="1"/>
  <c r="CU75" i="1"/>
  <c r="CV75" i="1"/>
  <c r="GL75" i="1"/>
  <c r="GO75" i="1"/>
  <c r="GP75" i="1"/>
  <c r="GV75" i="1"/>
  <c r="HC75" i="1"/>
  <c r="C76" i="1"/>
  <c r="D76" i="1"/>
  <c r="I76" i="1"/>
  <c r="K76" i="1"/>
  <c r="T76" i="1"/>
  <c r="AC76" i="1"/>
  <c r="AE76" i="1"/>
  <c r="AD76" i="1" s="1"/>
  <c r="AF76" i="1"/>
  <c r="AG76" i="1"/>
  <c r="CU76" i="1" s="1"/>
  <c r="AH76" i="1"/>
  <c r="AI76" i="1"/>
  <c r="AJ76" i="1"/>
  <c r="CX76" i="1" s="1"/>
  <c r="W76" i="1" s="1"/>
  <c r="CQ76" i="1"/>
  <c r="CR76" i="1"/>
  <c r="CS76" i="1"/>
  <c r="CT76" i="1"/>
  <c r="CV76" i="1"/>
  <c r="CW76" i="1"/>
  <c r="GL76" i="1"/>
  <c r="GO76" i="1"/>
  <c r="GP76" i="1"/>
  <c r="GV76" i="1"/>
  <c r="HC76" i="1" s="1"/>
  <c r="GX76" i="1" s="1"/>
  <c r="I77" i="1"/>
  <c r="P77" i="1" s="1"/>
  <c r="W77" i="1"/>
  <c r="AC77" i="1"/>
  <c r="AD77" i="1"/>
  <c r="AB77" i="1" s="1"/>
  <c r="AE77" i="1"/>
  <c r="AF77" i="1"/>
  <c r="AG77" i="1"/>
  <c r="AH77" i="1"/>
  <c r="AI77" i="1"/>
  <c r="AJ77" i="1"/>
  <c r="CX77" i="1" s="1"/>
  <c r="CQ77" i="1"/>
  <c r="CR77" i="1"/>
  <c r="CS77" i="1"/>
  <c r="R77" i="1" s="1"/>
  <c r="CT77" i="1"/>
  <c r="CU77" i="1"/>
  <c r="T77" i="1" s="1"/>
  <c r="CV77" i="1"/>
  <c r="CW77" i="1"/>
  <c r="GL77" i="1"/>
  <c r="GO77" i="1"/>
  <c r="GP77" i="1"/>
  <c r="GV77" i="1"/>
  <c r="GX77" i="1"/>
  <c r="HC77" i="1"/>
  <c r="I78" i="1"/>
  <c r="GX78" i="1" s="1"/>
  <c r="S78" i="1"/>
  <c r="AB78" i="1"/>
  <c r="AC78" i="1"/>
  <c r="AD78" i="1"/>
  <c r="AE78" i="1"/>
  <c r="AF78" i="1"/>
  <c r="AG78" i="1"/>
  <c r="CU78" i="1" s="1"/>
  <c r="T78" i="1" s="1"/>
  <c r="AH78" i="1"/>
  <c r="CV78" i="1" s="1"/>
  <c r="AI78" i="1"/>
  <c r="CW78" i="1" s="1"/>
  <c r="V78" i="1" s="1"/>
  <c r="AJ78" i="1"/>
  <c r="CQ78" i="1"/>
  <c r="CR78" i="1"/>
  <c r="Q78" i="1" s="1"/>
  <c r="CS78" i="1"/>
  <c r="R78" i="1" s="1"/>
  <c r="CZ78" i="1" s="1"/>
  <c r="Y78" i="1" s="1"/>
  <c r="CT78" i="1"/>
  <c r="CX78" i="1"/>
  <c r="GL78" i="1"/>
  <c r="GO78" i="1"/>
  <c r="GP78" i="1"/>
  <c r="GV78" i="1"/>
  <c r="HC78" i="1"/>
  <c r="B80" i="1"/>
  <c r="B68" i="1" s="1"/>
  <c r="C80" i="1"/>
  <c r="C68" i="1" s="1"/>
  <c r="D80" i="1"/>
  <c r="F80" i="1"/>
  <c r="F68" i="1" s="1"/>
  <c r="G80" i="1"/>
  <c r="G68" i="1" s="1"/>
  <c r="AO80" i="1"/>
  <c r="AO68" i="1" s="1"/>
  <c r="BC80" i="1"/>
  <c r="BC68" i="1" s="1"/>
  <c r="BD80" i="1"/>
  <c r="BX80" i="1"/>
  <c r="BX68" i="1" s="1"/>
  <c r="BY80" i="1"/>
  <c r="BY68" i="1" s="1"/>
  <c r="CK80" i="1"/>
  <c r="CK68" i="1" s="1"/>
  <c r="CL80" i="1"/>
  <c r="CM80" i="1"/>
  <c r="CM68" i="1" s="1"/>
  <c r="F84" i="1"/>
  <c r="F96" i="1"/>
  <c r="D110" i="1"/>
  <c r="E112" i="1"/>
  <c r="Z112" i="1"/>
  <c r="AA112" i="1"/>
  <c r="AM112" i="1"/>
  <c r="AN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C114" i="1"/>
  <c r="D114" i="1"/>
  <c r="I114" i="1"/>
  <c r="K114" i="1"/>
  <c r="T114" i="1"/>
  <c r="AC114" i="1"/>
  <c r="AE114" i="1"/>
  <c r="AD114" i="1" s="1"/>
  <c r="AF114" i="1"/>
  <c r="AG114" i="1"/>
  <c r="CU114" i="1" s="1"/>
  <c r="AH114" i="1"/>
  <c r="AI114" i="1"/>
  <c r="AJ114" i="1"/>
  <c r="CX114" i="1" s="1"/>
  <c r="W114" i="1" s="1"/>
  <c r="CQ114" i="1"/>
  <c r="CR114" i="1"/>
  <c r="CS114" i="1"/>
  <c r="CT114" i="1"/>
  <c r="CV114" i="1"/>
  <c r="CW114" i="1"/>
  <c r="GL114" i="1"/>
  <c r="GO114" i="1"/>
  <c r="GP114" i="1"/>
  <c r="GV114" i="1"/>
  <c r="HC114" i="1"/>
  <c r="GX114" i="1" s="1"/>
  <c r="I115" i="1"/>
  <c r="P115" i="1"/>
  <c r="R115" i="1"/>
  <c r="T115" i="1"/>
  <c r="V115" i="1"/>
  <c r="W115" i="1"/>
  <c r="Y115" i="1"/>
  <c r="AC115" i="1"/>
  <c r="AE115" i="1"/>
  <c r="AD115" i="1" s="1"/>
  <c r="AF115" i="1"/>
  <c r="AG115" i="1"/>
  <c r="AH115" i="1"/>
  <c r="CV115" i="1" s="1"/>
  <c r="U115" i="1" s="1"/>
  <c r="AI115" i="1"/>
  <c r="AJ115" i="1"/>
  <c r="CX115" i="1" s="1"/>
  <c r="CQ115" i="1"/>
  <c r="CR115" i="1"/>
  <c r="Q115" i="1" s="1"/>
  <c r="CP115" i="1" s="1"/>
  <c r="O115" i="1" s="1"/>
  <c r="CS115" i="1"/>
  <c r="CT115" i="1"/>
  <c r="S115" i="1" s="1"/>
  <c r="CZ115" i="1" s="1"/>
  <c r="CU115" i="1"/>
  <c r="CW115" i="1"/>
  <c r="GL115" i="1"/>
  <c r="GO115" i="1"/>
  <c r="GP115" i="1"/>
  <c r="GV115" i="1"/>
  <c r="HC115" i="1" s="1"/>
  <c r="GX115" i="1" s="1"/>
  <c r="I116" i="1"/>
  <c r="U116" i="1" s="1"/>
  <c r="R116" i="1"/>
  <c r="V116" i="1"/>
  <c r="AB116" i="1"/>
  <c r="AC116" i="1"/>
  <c r="AD116" i="1"/>
  <c r="AE116" i="1"/>
  <c r="AF116" i="1"/>
  <c r="AG116" i="1"/>
  <c r="CU116" i="1" s="1"/>
  <c r="T116" i="1" s="1"/>
  <c r="AH116" i="1"/>
  <c r="CV116" i="1" s="1"/>
  <c r="AI116" i="1"/>
  <c r="AJ116" i="1"/>
  <c r="CX116" i="1" s="1"/>
  <c r="W116" i="1" s="1"/>
  <c r="AJ124" i="1" s="1"/>
  <c r="CQ116" i="1"/>
  <c r="P116" i="1" s="1"/>
  <c r="CR116" i="1"/>
  <c r="CS116" i="1"/>
  <c r="CT116" i="1"/>
  <c r="CW116" i="1"/>
  <c r="GL116" i="1"/>
  <c r="GO116" i="1"/>
  <c r="GP116" i="1"/>
  <c r="GV116" i="1"/>
  <c r="GX116" i="1"/>
  <c r="HC116" i="1"/>
  <c r="I117" i="1"/>
  <c r="Q117" i="1" s="1"/>
  <c r="R117" i="1"/>
  <c r="U117" i="1"/>
  <c r="AC117" i="1"/>
  <c r="AB117" i="1" s="1"/>
  <c r="AE117" i="1"/>
  <c r="AD117" i="1" s="1"/>
  <c r="AF117" i="1"/>
  <c r="AG117" i="1"/>
  <c r="CU117" i="1" s="1"/>
  <c r="T117" i="1" s="1"/>
  <c r="AH117" i="1"/>
  <c r="AI117" i="1"/>
  <c r="AJ117" i="1"/>
  <c r="CQ117" i="1"/>
  <c r="CR117" i="1"/>
  <c r="CS117" i="1"/>
  <c r="CT117" i="1"/>
  <c r="S117" i="1" s="1"/>
  <c r="CV117" i="1"/>
  <c r="CW117" i="1"/>
  <c r="V117" i="1" s="1"/>
  <c r="CX117" i="1"/>
  <c r="W117" i="1" s="1"/>
  <c r="GL117" i="1"/>
  <c r="GO117" i="1"/>
  <c r="GP117" i="1"/>
  <c r="GV117" i="1"/>
  <c r="HC117" i="1" s="1"/>
  <c r="GX117" i="1" s="1"/>
  <c r="P118" i="1"/>
  <c r="R118" i="1"/>
  <c r="U118" i="1"/>
  <c r="X118" i="1"/>
  <c r="Y118" i="1"/>
  <c r="AC118" i="1"/>
  <c r="AE118" i="1"/>
  <c r="AD118" i="1" s="1"/>
  <c r="AF118" i="1"/>
  <c r="AG118" i="1"/>
  <c r="AH118" i="1"/>
  <c r="AI118" i="1"/>
  <c r="AJ118" i="1"/>
  <c r="CQ118" i="1"/>
  <c r="CR118" i="1"/>
  <c r="Q118" i="1" s="1"/>
  <c r="CS118" i="1"/>
  <c r="CT118" i="1"/>
  <c r="S118" i="1" s="1"/>
  <c r="CU118" i="1"/>
  <c r="T118" i="1" s="1"/>
  <c r="CV118" i="1"/>
  <c r="CW118" i="1"/>
  <c r="V118" i="1" s="1"/>
  <c r="CX118" i="1"/>
  <c r="W118" i="1" s="1"/>
  <c r="CY118" i="1"/>
  <c r="CZ118" i="1"/>
  <c r="GL118" i="1"/>
  <c r="GO118" i="1"/>
  <c r="GP118" i="1"/>
  <c r="GV118" i="1"/>
  <c r="HC118" i="1"/>
  <c r="GX118" i="1" s="1"/>
  <c r="C119" i="1"/>
  <c r="D119" i="1"/>
  <c r="I119" i="1"/>
  <c r="K119" i="1"/>
  <c r="W119" i="1"/>
  <c r="AC119" i="1"/>
  <c r="AE119" i="1"/>
  <c r="AD119" i="1" s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GL119" i="1"/>
  <c r="GO119" i="1"/>
  <c r="CC124" i="1" s="1"/>
  <c r="CC112" i="1" s="1"/>
  <c r="GP119" i="1"/>
  <c r="GV119" i="1"/>
  <c r="GX119" i="1"/>
  <c r="HC119" i="1"/>
  <c r="I120" i="1"/>
  <c r="R120" i="1" s="1"/>
  <c r="CY120" i="1" s="1"/>
  <c r="X120" i="1" s="1"/>
  <c r="P120" i="1"/>
  <c r="S120" i="1"/>
  <c r="T120" i="1"/>
  <c r="W120" i="1"/>
  <c r="AC120" i="1"/>
  <c r="AB120" i="1" s="1"/>
  <c r="AD120" i="1"/>
  <c r="AE120" i="1"/>
  <c r="AF120" i="1"/>
  <c r="AG120" i="1"/>
  <c r="AH120" i="1"/>
  <c r="CV120" i="1" s="1"/>
  <c r="U120" i="1" s="1"/>
  <c r="AI120" i="1"/>
  <c r="AJ120" i="1"/>
  <c r="CQ120" i="1"/>
  <c r="CR120" i="1"/>
  <c r="Q120" i="1" s="1"/>
  <c r="CP120" i="1" s="1"/>
  <c r="O120" i="1" s="1"/>
  <c r="CS120" i="1"/>
  <c r="CT120" i="1"/>
  <c r="CU120" i="1"/>
  <c r="CW120" i="1"/>
  <c r="V120" i="1" s="1"/>
  <c r="CX120" i="1"/>
  <c r="GL120" i="1"/>
  <c r="GO120" i="1"/>
  <c r="GP120" i="1"/>
  <c r="GV120" i="1"/>
  <c r="HC120" i="1"/>
  <c r="GX120" i="1" s="1"/>
  <c r="C121" i="1"/>
  <c r="D121" i="1"/>
  <c r="U121" i="1"/>
  <c r="V121" i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 s="1"/>
  <c r="GX121" i="1" s="1"/>
  <c r="I122" i="1"/>
  <c r="P122" i="1"/>
  <c r="Q122" i="1"/>
  <c r="AC122" i="1"/>
  <c r="AB122" i="1" s="1"/>
  <c r="AE122" i="1"/>
  <c r="AD122" i="1" s="1"/>
  <c r="AF122" i="1"/>
  <c r="AG122" i="1"/>
  <c r="AH122" i="1"/>
  <c r="AI122" i="1"/>
  <c r="AJ122" i="1"/>
  <c r="CX122" i="1" s="1"/>
  <c r="W122" i="1" s="1"/>
  <c r="CQ122" i="1"/>
  <c r="CR122" i="1"/>
  <c r="CS122" i="1"/>
  <c r="R122" i="1" s="1"/>
  <c r="CT122" i="1"/>
  <c r="S122" i="1" s="1"/>
  <c r="CU122" i="1"/>
  <c r="T122" i="1" s="1"/>
  <c r="CV122" i="1"/>
  <c r="U122" i="1" s="1"/>
  <c r="CW122" i="1"/>
  <c r="V122" i="1" s="1"/>
  <c r="GL122" i="1"/>
  <c r="GO122" i="1"/>
  <c r="GP122" i="1"/>
  <c r="GV122" i="1"/>
  <c r="HC122" i="1"/>
  <c r="GX122" i="1" s="1"/>
  <c r="B124" i="1"/>
  <c r="B112" i="1" s="1"/>
  <c r="C124" i="1"/>
  <c r="C112" i="1" s="1"/>
  <c r="D124" i="1"/>
  <c r="D112" i="1" s="1"/>
  <c r="F124" i="1"/>
  <c r="F112" i="1" s="1"/>
  <c r="G124" i="1"/>
  <c r="G112" i="1" s="1"/>
  <c r="AP124" i="1"/>
  <c r="F133" i="1" s="1"/>
  <c r="BB124" i="1"/>
  <c r="BB112" i="1" s="1"/>
  <c r="BX124" i="1"/>
  <c r="BX112" i="1" s="1"/>
  <c r="BY124" i="1"/>
  <c r="BY112" i="1" s="1"/>
  <c r="CK124" i="1"/>
  <c r="CK112" i="1" s="1"/>
  <c r="CL124" i="1"/>
  <c r="CL112" i="1" s="1"/>
  <c r="CM124" i="1"/>
  <c r="BD124" i="1" s="1"/>
  <c r="D154" i="1"/>
  <c r="E156" i="1"/>
  <c r="Z156" i="1"/>
  <c r="AA156" i="1"/>
  <c r="AM156" i="1"/>
  <c r="AN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C158" i="1"/>
  <c r="D158" i="1"/>
  <c r="U158" i="1"/>
  <c r="AC158" i="1"/>
  <c r="AE158" i="1"/>
  <c r="AD158" i="1" s="1"/>
  <c r="AF158" i="1"/>
  <c r="AG158" i="1"/>
  <c r="AH158" i="1"/>
  <c r="AI158" i="1"/>
  <c r="AJ158" i="1"/>
  <c r="CX158" i="1" s="1"/>
  <c r="W158" i="1" s="1"/>
  <c r="CQ158" i="1"/>
  <c r="CR158" i="1"/>
  <c r="CS158" i="1"/>
  <c r="CT158" i="1"/>
  <c r="CU158" i="1"/>
  <c r="T158" i="1" s="1"/>
  <c r="CV158" i="1"/>
  <c r="CW158" i="1"/>
  <c r="GL158" i="1"/>
  <c r="GO158" i="1"/>
  <c r="GP158" i="1"/>
  <c r="GV158" i="1"/>
  <c r="HC158" i="1" s="1"/>
  <c r="GX158" i="1" s="1"/>
  <c r="C159" i="1"/>
  <c r="D159" i="1"/>
  <c r="I159" i="1"/>
  <c r="K159" i="1"/>
  <c r="AC159" i="1"/>
  <c r="AD159" i="1"/>
  <c r="AE159" i="1"/>
  <c r="AF159" i="1"/>
  <c r="AG159" i="1"/>
  <c r="AH159" i="1"/>
  <c r="AI159" i="1"/>
  <c r="AJ159" i="1"/>
  <c r="CQ159" i="1"/>
  <c r="CR159" i="1"/>
  <c r="CS159" i="1"/>
  <c r="CT159" i="1"/>
  <c r="CU159" i="1"/>
  <c r="T159" i="1" s="1"/>
  <c r="CV159" i="1"/>
  <c r="CW159" i="1"/>
  <c r="CX159" i="1"/>
  <c r="W159" i="1" s="1"/>
  <c r="GL159" i="1"/>
  <c r="GO159" i="1"/>
  <c r="GP159" i="1"/>
  <c r="GV159" i="1"/>
  <c r="GX159" i="1"/>
  <c r="HC159" i="1"/>
  <c r="C160" i="1"/>
  <c r="D160" i="1"/>
  <c r="U160" i="1"/>
  <c r="V160" i="1"/>
  <c r="AC160" i="1"/>
  <c r="AB160" i="1" s="1"/>
  <c r="AD160" i="1"/>
  <c r="AE160" i="1"/>
  <c r="AF160" i="1"/>
  <c r="AG160" i="1"/>
  <c r="AH160" i="1"/>
  <c r="AI160" i="1"/>
  <c r="AJ160" i="1"/>
  <c r="CX160" i="1" s="1"/>
  <c r="W160" i="1" s="1"/>
  <c r="CQ160" i="1"/>
  <c r="CR160" i="1"/>
  <c r="CS160" i="1"/>
  <c r="CT160" i="1"/>
  <c r="CU160" i="1"/>
  <c r="T160" i="1" s="1"/>
  <c r="CV160" i="1"/>
  <c r="CW160" i="1"/>
  <c r="GL160" i="1"/>
  <c r="GO160" i="1"/>
  <c r="GP160" i="1"/>
  <c r="GV160" i="1"/>
  <c r="HC160" i="1" s="1"/>
  <c r="GX160" i="1" s="1"/>
  <c r="I161" i="1"/>
  <c r="S161" i="1"/>
  <c r="AC161" i="1"/>
  <c r="AD161" i="1"/>
  <c r="AB161" i="1" s="1"/>
  <c r="AE161" i="1"/>
  <c r="AF161" i="1"/>
  <c r="AG161" i="1"/>
  <c r="AH161" i="1"/>
  <c r="CV161" i="1" s="1"/>
  <c r="U161" i="1" s="1"/>
  <c r="AI161" i="1"/>
  <c r="CW161" i="1" s="1"/>
  <c r="V161" i="1" s="1"/>
  <c r="AJ161" i="1"/>
  <c r="CQ161" i="1"/>
  <c r="P161" i="1" s="1"/>
  <c r="CP161" i="1" s="1"/>
  <c r="O161" i="1" s="1"/>
  <c r="CR161" i="1"/>
  <c r="Q161" i="1" s="1"/>
  <c r="CS161" i="1"/>
  <c r="R161" i="1" s="1"/>
  <c r="CT161" i="1"/>
  <c r="CU161" i="1"/>
  <c r="T161" i="1" s="1"/>
  <c r="CX161" i="1"/>
  <c r="W161" i="1" s="1"/>
  <c r="GL161" i="1"/>
  <c r="GO161" i="1"/>
  <c r="GP161" i="1"/>
  <c r="GV161" i="1"/>
  <c r="HC161" i="1" s="1"/>
  <c r="GX161" i="1" s="1"/>
  <c r="I162" i="1"/>
  <c r="Q162" i="1"/>
  <c r="R162" i="1"/>
  <c r="V162" i="1"/>
  <c r="AC162" i="1"/>
  <c r="AB162" i="1" s="1"/>
  <c r="AE162" i="1"/>
  <c r="AD162" i="1" s="1"/>
  <c r="AF162" i="1"/>
  <c r="AG162" i="1"/>
  <c r="CU162" i="1" s="1"/>
  <c r="T162" i="1" s="1"/>
  <c r="AH162" i="1"/>
  <c r="CV162" i="1" s="1"/>
  <c r="U162" i="1" s="1"/>
  <c r="AI162" i="1"/>
  <c r="AJ162" i="1"/>
  <c r="CQ162" i="1"/>
  <c r="P162" i="1" s="1"/>
  <c r="CR162" i="1"/>
  <c r="CS162" i="1"/>
  <c r="CT162" i="1"/>
  <c r="S162" i="1" s="1"/>
  <c r="CW162" i="1"/>
  <c r="CX162" i="1"/>
  <c r="W162" i="1" s="1"/>
  <c r="GL162" i="1"/>
  <c r="GO162" i="1"/>
  <c r="GP162" i="1"/>
  <c r="GV162" i="1"/>
  <c r="HC162" i="1" s="1"/>
  <c r="GX162" i="1" s="1"/>
  <c r="Q163" i="1"/>
  <c r="S163" i="1"/>
  <c r="AC163" i="1"/>
  <c r="AE163" i="1"/>
  <c r="AD163" i="1" s="1"/>
  <c r="AB163" i="1" s="1"/>
  <c r="AF163" i="1"/>
  <c r="AG163" i="1"/>
  <c r="AH163" i="1"/>
  <c r="AI163" i="1"/>
  <c r="CW163" i="1" s="1"/>
  <c r="V163" i="1" s="1"/>
  <c r="AJ163" i="1"/>
  <c r="CQ163" i="1"/>
  <c r="P163" i="1" s="1"/>
  <c r="CR163" i="1"/>
  <c r="CS163" i="1"/>
  <c r="R163" i="1" s="1"/>
  <c r="CZ163" i="1" s="1"/>
  <c r="Y163" i="1" s="1"/>
  <c r="CT163" i="1"/>
  <c r="CU163" i="1"/>
  <c r="T163" i="1" s="1"/>
  <c r="CV163" i="1"/>
  <c r="U163" i="1" s="1"/>
  <c r="CX163" i="1"/>
  <c r="W163" i="1" s="1"/>
  <c r="GL163" i="1"/>
  <c r="GO163" i="1"/>
  <c r="GP163" i="1"/>
  <c r="GV163" i="1"/>
  <c r="HC163" i="1"/>
  <c r="GX163" i="1" s="1"/>
  <c r="X164" i="1"/>
  <c r="AB164" i="1"/>
  <c r="AC164" i="1"/>
  <c r="AD164" i="1"/>
  <c r="AE164" i="1"/>
  <c r="AF164" i="1"/>
  <c r="AG164" i="1"/>
  <c r="AH164" i="1"/>
  <c r="CV164" i="1" s="1"/>
  <c r="U164" i="1" s="1"/>
  <c r="AI164" i="1"/>
  <c r="AJ164" i="1"/>
  <c r="CX164" i="1" s="1"/>
  <c r="W164" i="1" s="1"/>
  <c r="CQ164" i="1"/>
  <c r="P164" i="1" s="1"/>
  <c r="CR164" i="1"/>
  <c r="Q164" i="1" s="1"/>
  <c r="CS164" i="1"/>
  <c r="R164" i="1" s="1"/>
  <c r="CT164" i="1"/>
  <c r="S164" i="1" s="1"/>
  <c r="CU164" i="1"/>
  <c r="T164" i="1" s="1"/>
  <c r="CW164" i="1"/>
  <c r="V164" i="1" s="1"/>
  <c r="CY164" i="1"/>
  <c r="CZ164" i="1"/>
  <c r="Y164" i="1" s="1"/>
  <c r="GL164" i="1"/>
  <c r="GO164" i="1"/>
  <c r="GP164" i="1"/>
  <c r="GV164" i="1"/>
  <c r="HC164" i="1" s="1"/>
  <c r="GX164" i="1" s="1"/>
  <c r="R165" i="1"/>
  <c r="W165" i="1"/>
  <c r="AC165" i="1"/>
  <c r="AE165" i="1"/>
  <c r="AD165" i="1" s="1"/>
  <c r="AF165" i="1"/>
  <c r="AG165" i="1"/>
  <c r="CU165" i="1" s="1"/>
  <c r="T165" i="1" s="1"/>
  <c r="AH165" i="1"/>
  <c r="CV165" i="1" s="1"/>
  <c r="U165" i="1" s="1"/>
  <c r="AI165" i="1"/>
  <c r="AJ165" i="1"/>
  <c r="CQ165" i="1"/>
  <c r="P165" i="1" s="1"/>
  <c r="CP165" i="1" s="1"/>
  <c r="O165" i="1" s="1"/>
  <c r="GM165" i="1" s="1"/>
  <c r="GN165" i="1" s="1"/>
  <c r="CR165" i="1"/>
  <c r="Q165" i="1" s="1"/>
  <c r="CS165" i="1"/>
  <c r="CT165" i="1"/>
  <c r="S165" i="1" s="1"/>
  <c r="CW165" i="1"/>
  <c r="V165" i="1" s="1"/>
  <c r="CX165" i="1"/>
  <c r="CY165" i="1"/>
  <c r="X165" i="1" s="1"/>
  <c r="CZ165" i="1"/>
  <c r="Y165" i="1" s="1"/>
  <c r="GL165" i="1"/>
  <c r="GO165" i="1"/>
  <c r="GP165" i="1"/>
  <c r="GV165" i="1"/>
  <c r="HC165" i="1" s="1"/>
  <c r="GX165" i="1" s="1"/>
  <c r="Q166" i="1"/>
  <c r="R166" i="1"/>
  <c r="T166" i="1"/>
  <c r="AC166" i="1"/>
  <c r="AB166" i="1" s="1"/>
  <c r="AD166" i="1"/>
  <c r="AE166" i="1"/>
  <c r="AF166" i="1"/>
  <c r="AG166" i="1"/>
  <c r="AH166" i="1"/>
  <c r="CV166" i="1" s="1"/>
  <c r="U166" i="1" s="1"/>
  <c r="AI166" i="1"/>
  <c r="AJ166" i="1"/>
  <c r="CQ166" i="1"/>
  <c r="P166" i="1" s="1"/>
  <c r="CP166" i="1" s="1"/>
  <c r="O166" i="1" s="1"/>
  <c r="CR166" i="1"/>
  <c r="CS166" i="1"/>
  <c r="CT166" i="1"/>
  <c r="S166" i="1" s="1"/>
  <c r="CU166" i="1"/>
  <c r="CW166" i="1"/>
  <c r="V166" i="1" s="1"/>
  <c r="CX166" i="1"/>
  <c r="W166" i="1" s="1"/>
  <c r="CY166" i="1"/>
  <c r="X166" i="1" s="1"/>
  <c r="CZ166" i="1"/>
  <c r="Y166" i="1" s="1"/>
  <c r="GL166" i="1"/>
  <c r="GO166" i="1"/>
  <c r="GP166" i="1"/>
  <c r="GV166" i="1"/>
  <c r="HC166" i="1" s="1"/>
  <c r="GX166" i="1" s="1"/>
  <c r="Q167" i="1"/>
  <c r="X167" i="1"/>
  <c r="AC167" i="1"/>
  <c r="AE167" i="1"/>
  <c r="AD167" i="1" s="1"/>
  <c r="AB167" i="1" s="1"/>
  <c r="AF167" i="1"/>
  <c r="AG167" i="1"/>
  <c r="AH167" i="1"/>
  <c r="AI167" i="1"/>
  <c r="CW167" i="1" s="1"/>
  <c r="V167" i="1" s="1"/>
  <c r="AJ167" i="1"/>
  <c r="CQ167" i="1"/>
  <c r="P167" i="1" s="1"/>
  <c r="CR167" i="1"/>
  <c r="CS167" i="1"/>
  <c r="R167" i="1" s="1"/>
  <c r="CT167" i="1"/>
  <c r="S167" i="1" s="1"/>
  <c r="CU167" i="1"/>
  <c r="T167" i="1" s="1"/>
  <c r="CV167" i="1"/>
  <c r="U167" i="1" s="1"/>
  <c r="CX167" i="1"/>
  <c r="W167" i="1" s="1"/>
  <c r="CY167" i="1"/>
  <c r="CZ167" i="1"/>
  <c r="Y167" i="1" s="1"/>
  <c r="GL167" i="1"/>
  <c r="GO167" i="1"/>
  <c r="GP167" i="1"/>
  <c r="GV167" i="1"/>
  <c r="HC167" i="1"/>
  <c r="GX167" i="1" s="1"/>
  <c r="X168" i="1"/>
  <c r="AB168" i="1"/>
  <c r="AC168" i="1"/>
  <c r="AD168" i="1"/>
  <c r="AE168" i="1"/>
  <c r="AF168" i="1"/>
  <c r="AG168" i="1"/>
  <c r="AH168" i="1"/>
  <c r="CV168" i="1" s="1"/>
  <c r="U168" i="1" s="1"/>
  <c r="AI168" i="1"/>
  <c r="CW168" i="1" s="1"/>
  <c r="V168" i="1" s="1"/>
  <c r="AJ168" i="1"/>
  <c r="CX168" i="1" s="1"/>
  <c r="W168" i="1" s="1"/>
  <c r="CQ168" i="1"/>
  <c r="P168" i="1" s="1"/>
  <c r="CR168" i="1"/>
  <c r="Q168" i="1" s="1"/>
  <c r="CS168" i="1"/>
  <c r="R168" i="1" s="1"/>
  <c r="CT168" i="1"/>
  <c r="S168" i="1" s="1"/>
  <c r="CU168" i="1"/>
  <c r="T168" i="1" s="1"/>
  <c r="CY168" i="1"/>
  <c r="CZ168" i="1"/>
  <c r="Y168" i="1" s="1"/>
  <c r="GL168" i="1"/>
  <c r="GO168" i="1"/>
  <c r="GP168" i="1"/>
  <c r="GV168" i="1"/>
  <c r="HC168" i="1" s="1"/>
  <c r="GX168" i="1" s="1"/>
  <c r="R169" i="1"/>
  <c r="W169" i="1"/>
  <c r="AC169" i="1"/>
  <c r="AE169" i="1"/>
  <c r="AD169" i="1" s="1"/>
  <c r="AF169" i="1"/>
  <c r="AG169" i="1"/>
  <c r="CU169" i="1" s="1"/>
  <c r="T169" i="1" s="1"/>
  <c r="AH169" i="1"/>
  <c r="CV169" i="1" s="1"/>
  <c r="U169" i="1" s="1"/>
  <c r="AI169" i="1"/>
  <c r="AJ169" i="1"/>
  <c r="CQ169" i="1"/>
  <c r="P169" i="1" s="1"/>
  <c r="CP169" i="1" s="1"/>
  <c r="O169" i="1" s="1"/>
  <c r="GM169" i="1" s="1"/>
  <c r="GN169" i="1" s="1"/>
  <c r="CR169" i="1"/>
  <c r="Q169" i="1" s="1"/>
  <c r="CS169" i="1"/>
  <c r="CT169" i="1"/>
  <c r="S169" i="1" s="1"/>
  <c r="CW169" i="1"/>
  <c r="V169" i="1" s="1"/>
  <c r="CX169" i="1"/>
  <c r="CY169" i="1"/>
  <c r="X169" i="1" s="1"/>
  <c r="CZ169" i="1"/>
  <c r="Y169" i="1" s="1"/>
  <c r="GL169" i="1"/>
  <c r="GO169" i="1"/>
  <c r="GP169" i="1"/>
  <c r="GV169" i="1"/>
  <c r="HC169" i="1" s="1"/>
  <c r="GX169" i="1" s="1"/>
  <c r="C170" i="1"/>
  <c r="D170" i="1"/>
  <c r="I170" i="1"/>
  <c r="K170" i="1"/>
  <c r="AC170" i="1"/>
  <c r="AD170" i="1"/>
  <c r="AE170" i="1"/>
  <c r="AF170" i="1"/>
  <c r="AG170" i="1"/>
  <c r="AH170" i="1"/>
  <c r="AI170" i="1"/>
  <c r="AJ170" i="1"/>
  <c r="CX170" i="1" s="1"/>
  <c r="W170" i="1" s="1"/>
  <c r="CQ170" i="1"/>
  <c r="CR170" i="1"/>
  <c r="CS170" i="1"/>
  <c r="CT170" i="1"/>
  <c r="CU170" i="1"/>
  <c r="T170" i="1" s="1"/>
  <c r="CV170" i="1"/>
  <c r="CW170" i="1"/>
  <c r="GL170" i="1"/>
  <c r="GO170" i="1"/>
  <c r="GP170" i="1"/>
  <c r="GV170" i="1"/>
  <c r="HC170" i="1" s="1"/>
  <c r="GX170" i="1"/>
  <c r="I171" i="1"/>
  <c r="S171" i="1"/>
  <c r="CZ171" i="1" s="1"/>
  <c r="Y171" i="1" s="1"/>
  <c r="AC171" i="1"/>
  <c r="AD171" i="1"/>
  <c r="AB171" i="1" s="1"/>
  <c r="AE171" i="1"/>
  <c r="AF171" i="1"/>
  <c r="AG171" i="1"/>
  <c r="AH171" i="1"/>
  <c r="CV171" i="1" s="1"/>
  <c r="U171" i="1" s="1"/>
  <c r="AI171" i="1"/>
  <c r="CW171" i="1" s="1"/>
  <c r="V171" i="1" s="1"/>
  <c r="AJ171" i="1"/>
  <c r="CQ171" i="1"/>
  <c r="P171" i="1" s="1"/>
  <c r="CP171" i="1" s="1"/>
  <c r="O171" i="1" s="1"/>
  <c r="GM171" i="1" s="1"/>
  <c r="GN171" i="1" s="1"/>
  <c r="CR171" i="1"/>
  <c r="Q171" i="1" s="1"/>
  <c r="CS171" i="1"/>
  <c r="R171" i="1" s="1"/>
  <c r="CY171" i="1" s="1"/>
  <c r="X171" i="1" s="1"/>
  <c r="CT171" i="1"/>
  <c r="CU171" i="1"/>
  <c r="T171" i="1" s="1"/>
  <c r="CX171" i="1"/>
  <c r="W171" i="1" s="1"/>
  <c r="GL171" i="1"/>
  <c r="GO171" i="1"/>
  <c r="GP171" i="1"/>
  <c r="GV171" i="1"/>
  <c r="GX171" i="1"/>
  <c r="HC171" i="1"/>
  <c r="AC172" i="1"/>
  <c r="AE172" i="1"/>
  <c r="AD172" i="1" s="1"/>
  <c r="AF172" i="1"/>
  <c r="AG172" i="1"/>
  <c r="CU172" i="1" s="1"/>
  <c r="AH172" i="1"/>
  <c r="CV172" i="1" s="1"/>
  <c r="AI172" i="1"/>
  <c r="CW172" i="1" s="1"/>
  <c r="AJ172" i="1"/>
  <c r="CQ172" i="1"/>
  <c r="CR172" i="1"/>
  <c r="CS172" i="1"/>
  <c r="CT172" i="1"/>
  <c r="CX172" i="1"/>
  <c r="GL172" i="1"/>
  <c r="GO172" i="1"/>
  <c r="GP172" i="1"/>
  <c r="GV172" i="1"/>
  <c r="HC172" i="1" s="1"/>
  <c r="B174" i="1"/>
  <c r="B156" i="1" s="1"/>
  <c r="C174" i="1"/>
  <c r="C156" i="1" s="1"/>
  <c r="D174" i="1"/>
  <c r="D156" i="1" s="1"/>
  <c r="F174" i="1"/>
  <c r="F156" i="1" s="1"/>
  <c r="G174" i="1"/>
  <c r="G156" i="1" s="1"/>
  <c r="AO174" i="1"/>
  <c r="AO156" i="1" s="1"/>
  <c r="AP174" i="1"/>
  <c r="AP156" i="1" s="1"/>
  <c r="BB174" i="1"/>
  <c r="BB156" i="1" s="1"/>
  <c r="BD174" i="1"/>
  <c r="BD156" i="1" s="1"/>
  <c r="BX174" i="1"/>
  <c r="BX156" i="1" s="1"/>
  <c r="BY174" i="1"/>
  <c r="BY156" i="1" s="1"/>
  <c r="BZ174" i="1"/>
  <c r="CI174" i="1" s="1"/>
  <c r="CI156" i="1" s="1"/>
  <c r="CC174" i="1"/>
  <c r="CD174" i="1"/>
  <c r="CD156" i="1" s="1"/>
  <c r="CK174" i="1"/>
  <c r="CK156" i="1" s="1"/>
  <c r="CL174" i="1"/>
  <c r="CM174" i="1"/>
  <c r="CM156" i="1" s="1"/>
  <c r="F178" i="1"/>
  <c r="F183" i="1"/>
  <c r="F187" i="1"/>
  <c r="D204" i="1"/>
  <c r="E206" i="1"/>
  <c r="Z206" i="1"/>
  <c r="AA206" i="1"/>
  <c r="AM206" i="1"/>
  <c r="AN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FT206" i="1"/>
  <c r="FU206" i="1"/>
  <c r="FV206" i="1"/>
  <c r="FW206" i="1"/>
  <c r="FX206" i="1"/>
  <c r="FY206" i="1"/>
  <c r="FZ206" i="1"/>
  <c r="GA206" i="1"/>
  <c r="GB206" i="1"/>
  <c r="GC206" i="1"/>
  <c r="GD206" i="1"/>
  <c r="GE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C208" i="1"/>
  <c r="D208" i="1"/>
  <c r="U208" i="1"/>
  <c r="V208" i="1"/>
  <c r="AI210" i="1" s="1"/>
  <c r="AC208" i="1"/>
  <c r="AE208" i="1"/>
  <c r="AD208" i="1" s="1"/>
  <c r="AF208" i="1"/>
  <c r="AG208" i="1"/>
  <c r="AH208" i="1"/>
  <c r="AI208" i="1"/>
  <c r="AJ208" i="1"/>
  <c r="CX208" i="1" s="1"/>
  <c r="W208" i="1" s="1"/>
  <c r="AJ210" i="1" s="1"/>
  <c r="CQ208" i="1"/>
  <c r="CR208" i="1"/>
  <c r="CS208" i="1"/>
  <c r="CT208" i="1"/>
  <c r="CU208" i="1"/>
  <c r="T208" i="1" s="1"/>
  <c r="AG210" i="1" s="1"/>
  <c r="CV208" i="1"/>
  <c r="CW208" i="1"/>
  <c r="GL208" i="1"/>
  <c r="GO208" i="1"/>
  <c r="CC210" i="1" s="1"/>
  <c r="GP208" i="1"/>
  <c r="CD210" i="1" s="1"/>
  <c r="GV208" i="1"/>
  <c r="HC208" i="1"/>
  <c r="GX208" i="1" s="1"/>
  <c r="CJ210" i="1" s="1"/>
  <c r="B210" i="1"/>
  <c r="B206" i="1" s="1"/>
  <c r="C210" i="1"/>
  <c r="C206" i="1" s="1"/>
  <c r="D210" i="1"/>
  <c r="D206" i="1" s="1"/>
  <c r="F210" i="1"/>
  <c r="F206" i="1" s="1"/>
  <c r="G210" i="1"/>
  <c r="G206" i="1" s="1"/>
  <c r="AH210" i="1"/>
  <c r="AH206" i="1" s="1"/>
  <c r="BB210" i="1"/>
  <c r="BB206" i="1" s="1"/>
  <c r="BX210" i="1"/>
  <c r="AO210" i="1" s="1"/>
  <c r="AO206" i="1" s="1"/>
  <c r="BY210" i="1"/>
  <c r="BY206" i="1" s="1"/>
  <c r="BZ210" i="1"/>
  <c r="BZ206" i="1" s="1"/>
  <c r="CK210" i="1"/>
  <c r="CK206" i="1" s="1"/>
  <c r="CL210" i="1"/>
  <c r="CL206" i="1" s="1"/>
  <c r="CM210" i="1"/>
  <c r="CM206" i="1" s="1"/>
  <c r="F214" i="1"/>
  <c r="F223" i="1"/>
  <c r="D240" i="1"/>
  <c r="E242" i="1"/>
  <c r="Z242" i="1"/>
  <c r="AA242" i="1"/>
  <c r="AM242" i="1"/>
  <c r="AN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BQ242" i="1"/>
  <c r="BR242" i="1"/>
  <c r="BS242" i="1"/>
  <c r="BT242" i="1"/>
  <c r="BU242" i="1"/>
  <c r="BV242" i="1"/>
  <c r="BW242" i="1"/>
  <c r="CN242" i="1"/>
  <c r="CO242" i="1"/>
  <c r="CP242" i="1"/>
  <c r="CQ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G242" i="1"/>
  <c r="DH242" i="1"/>
  <c r="DI242" i="1"/>
  <c r="DJ242" i="1"/>
  <c r="DK242" i="1"/>
  <c r="DL242" i="1"/>
  <c r="DM242" i="1"/>
  <c r="DN242" i="1"/>
  <c r="DO242" i="1"/>
  <c r="DP242" i="1"/>
  <c r="DQ242" i="1"/>
  <c r="DR242" i="1"/>
  <c r="DS242" i="1"/>
  <c r="DT242" i="1"/>
  <c r="DU242" i="1"/>
  <c r="DV242" i="1"/>
  <c r="DW242" i="1"/>
  <c r="DX242" i="1"/>
  <c r="DY242" i="1"/>
  <c r="DZ242" i="1"/>
  <c r="EA242" i="1"/>
  <c r="EB242" i="1"/>
  <c r="EC242" i="1"/>
  <c r="ED242" i="1"/>
  <c r="EE242" i="1"/>
  <c r="EF242" i="1"/>
  <c r="EG242" i="1"/>
  <c r="EH242" i="1"/>
  <c r="EI242" i="1"/>
  <c r="EJ242" i="1"/>
  <c r="EK242" i="1"/>
  <c r="EL242" i="1"/>
  <c r="EM242" i="1"/>
  <c r="EN242" i="1"/>
  <c r="EO242" i="1"/>
  <c r="EP242" i="1"/>
  <c r="EQ242" i="1"/>
  <c r="ER242" i="1"/>
  <c r="ES242" i="1"/>
  <c r="ET242" i="1"/>
  <c r="EU242" i="1"/>
  <c r="EV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FP242" i="1"/>
  <c r="FQ242" i="1"/>
  <c r="FR242" i="1"/>
  <c r="FS242" i="1"/>
  <c r="FT242" i="1"/>
  <c r="FU242" i="1"/>
  <c r="FV242" i="1"/>
  <c r="FW242" i="1"/>
  <c r="FX242" i="1"/>
  <c r="FY242" i="1"/>
  <c r="FZ242" i="1"/>
  <c r="GA242" i="1"/>
  <c r="GB242" i="1"/>
  <c r="GC242" i="1"/>
  <c r="GD242" i="1"/>
  <c r="GE242" i="1"/>
  <c r="GF242" i="1"/>
  <c r="GG242" i="1"/>
  <c r="GH242" i="1"/>
  <c r="GI242" i="1"/>
  <c r="GJ242" i="1"/>
  <c r="GK242" i="1"/>
  <c r="GL242" i="1"/>
  <c r="GM242" i="1"/>
  <c r="GN242" i="1"/>
  <c r="GO242" i="1"/>
  <c r="GP242" i="1"/>
  <c r="GQ242" i="1"/>
  <c r="GR242" i="1"/>
  <c r="GS242" i="1"/>
  <c r="GT242" i="1"/>
  <c r="GU242" i="1"/>
  <c r="GV242" i="1"/>
  <c r="GW242" i="1"/>
  <c r="GX242" i="1"/>
  <c r="C244" i="1"/>
  <c r="D244" i="1"/>
  <c r="I244" i="1"/>
  <c r="K244" i="1"/>
  <c r="AC244" i="1"/>
  <c r="AE244" i="1"/>
  <c r="AD244" i="1" s="1"/>
  <c r="AB244" i="1" s="1"/>
  <c r="AF244" i="1"/>
  <c r="AG244" i="1"/>
  <c r="CU244" i="1" s="1"/>
  <c r="T244" i="1" s="1"/>
  <c r="AH244" i="1"/>
  <c r="AI244" i="1"/>
  <c r="AJ244" i="1"/>
  <c r="CQ244" i="1"/>
  <c r="CR244" i="1"/>
  <c r="CS244" i="1"/>
  <c r="CT244" i="1"/>
  <c r="CV244" i="1"/>
  <c r="CW244" i="1"/>
  <c r="CX244" i="1"/>
  <c r="W244" i="1" s="1"/>
  <c r="GL244" i="1"/>
  <c r="GN244" i="1"/>
  <c r="GP244" i="1"/>
  <c r="GV244" i="1"/>
  <c r="HC244" i="1"/>
  <c r="GX244" i="1" s="1"/>
  <c r="I245" i="1"/>
  <c r="U245" i="1"/>
  <c r="V245" i="1"/>
  <c r="AC245" i="1"/>
  <c r="AE245" i="1"/>
  <c r="AD245" i="1" s="1"/>
  <c r="AB245" i="1" s="1"/>
  <c r="AF245" i="1"/>
  <c r="AG245" i="1"/>
  <c r="AH245" i="1"/>
  <c r="AI245" i="1"/>
  <c r="AJ245" i="1"/>
  <c r="CP245" i="1"/>
  <c r="CQ245" i="1"/>
  <c r="CR245" i="1"/>
  <c r="Q245" i="1" s="1"/>
  <c r="CS245" i="1"/>
  <c r="R245" i="1" s="1"/>
  <c r="CT245" i="1"/>
  <c r="S245" i="1" s="1"/>
  <c r="CU245" i="1"/>
  <c r="CV245" i="1"/>
  <c r="CW245" i="1"/>
  <c r="CX245" i="1"/>
  <c r="CY245" i="1"/>
  <c r="X245" i="1" s="1"/>
  <c r="CZ245" i="1"/>
  <c r="Y245" i="1" s="1"/>
  <c r="GL245" i="1"/>
  <c r="GN245" i="1"/>
  <c r="GP245" i="1"/>
  <c r="GV245" i="1"/>
  <c r="HC245" i="1"/>
  <c r="GX245" i="1" s="1"/>
  <c r="I246" i="1"/>
  <c r="S246" i="1" s="1"/>
  <c r="P246" i="1"/>
  <c r="CP246" i="1" s="1"/>
  <c r="O246" i="1" s="1"/>
  <c r="Q246" i="1"/>
  <c r="R246" i="1"/>
  <c r="AC246" i="1"/>
  <c r="AE246" i="1"/>
  <c r="AD246" i="1" s="1"/>
  <c r="AB246" i="1" s="1"/>
  <c r="AF246" i="1"/>
  <c r="AG246" i="1"/>
  <c r="AH246" i="1"/>
  <c r="AI246" i="1"/>
  <c r="AJ246" i="1"/>
  <c r="CX246" i="1" s="1"/>
  <c r="W246" i="1" s="1"/>
  <c r="CQ246" i="1"/>
  <c r="CR246" i="1"/>
  <c r="CS246" i="1"/>
  <c r="CT246" i="1"/>
  <c r="CU246" i="1"/>
  <c r="T246" i="1" s="1"/>
  <c r="CV246" i="1"/>
  <c r="U246" i="1" s="1"/>
  <c r="CW246" i="1"/>
  <c r="V246" i="1" s="1"/>
  <c r="GL246" i="1"/>
  <c r="GN246" i="1"/>
  <c r="GP246" i="1"/>
  <c r="GV246" i="1"/>
  <c r="HC246" i="1"/>
  <c r="GX246" i="1" s="1"/>
  <c r="C247" i="1"/>
  <c r="D247" i="1"/>
  <c r="I247" i="1"/>
  <c r="K247" i="1"/>
  <c r="AC247" i="1"/>
  <c r="AD247" i="1"/>
  <c r="AE247" i="1"/>
  <c r="AF247" i="1"/>
  <c r="AG247" i="1"/>
  <c r="AH247" i="1"/>
  <c r="AI247" i="1"/>
  <c r="AJ247" i="1"/>
  <c r="CX247" i="1" s="1"/>
  <c r="W247" i="1" s="1"/>
  <c r="CQ247" i="1"/>
  <c r="CR247" i="1"/>
  <c r="CS247" i="1"/>
  <c r="CT247" i="1"/>
  <c r="CU247" i="1"/>
  <c r="T247" i="1" s="1"/>
  <c r="CV247" i="1"/>
  <c r="CW247" i="1"/>
  <c r="GL247" i="1"/>
  <c r="GN247" i="1"/>
  <c r="GP247" i="1"/>
  <c r="GV247" i="1"/>
  <c r="HC247" i="1" s="1"/>
  <c r="GX247" i="1" s="1"/>
  <c r="I248" i="1"/>
  <c r="R248" i="1"/>
  <c r="S248" i="1"/>
  <c r="X248" i="1"/>
  <c r="Y248" i="1"/>
  <c r="AC248" i="1"/>
  <c r="AE248" i="1"/>
  <c r="AD248" i="1" s="1"/>
  <c r="AB248" i="1" s="1"/>
  <c r="AF248" i="1"/>
  <c r="AG248" i="1"/>
  <c r="AH248" i="1"/>
  <c r="AI248" i="1"/>
  <c r="AJ248" i="1"/>
  <c r="CP248" i="1"/>
  <c r="CQ248" i="1"/>
  <c r="CR248" i="1"/>
  <c r="CS248" i="1"/>
  <c r="CT248" i="1"/>
  <c r="CU248" i="1"/>
  <c r="CV248" i="1"/>
  <c r="U248" i="1" s="1"/>
  <c r="CW248" i="1"/>
  <c r="V248" i="1" s="1"/>
  <c r="CX248" i="1"/>
  <c r="W248" i="1" s="1"/>
  <c r="CY248" i="1"/>
  <c r="CZ248" i="1"/>
  <c r="GL248" i="1"/>
  <c r="GN248" i="1"/>
  <c r="GP248" i="1"/>
  <c r="GV248" i="1"/>
  <c r="HC248" i="1"/>
  <c r="GX248" i="1" s="1"/>
  <c r="I249" i="1"/>
  <c r="P249" i="1" s="1"/>
  <c r="AC249" i="1"/>
  <c r="AB249" i="1" s="1"/>
  <c r="AD249" i="1"/>
  <c r="AE249" i="1"/>
  <c r="AF249" i="1"/>
  <c r="AG249" i="1"/>
  <c r="CU249" i="1" s="1"/>
  <c r="T249" i="1" s="1"/>
  <c r="AH249" i="1"/>
  <c r="CV249" i="1" s="1"/>
  <c r="U249" i="1" s="1"/>
  <c r="AI249" i="1"/>
  <c r="AJ249" i="1"/>
  <c r="CQ249" i="1"/>
  <c r="CR249" i="1"/>
  <c r="Q249" i="1" s="1"/>
  <c r="CS249" i="1"/>
  <c r="R249" i="1" s="1"/>
  <c r="CT249" i="1"/>
  <c r="S249" i="1" s="1"/>
  <c r="CW249" i="1"/>
  <c r="V249" i="1" s="1"/>
  <c r="CX249" i="1"/>
  <c r="W249" i="1" s="1"/>
  <c r="GL249" i="1"/>
  <c r="GN249" i="1"/>
  <c r="GP249" i="1"/>
  <c r="GV249" i="1"/>
  <c r="HC249" i="1" s="1"/>
  <c r="GX249" i="1" s="1"/>
  <c r="C250" i="1"/>
  <c r="D250" i="1"/>
  <c r="I250" i="1"/>
  <c r="K250" i="1"/>
  <c r="AC250" i="1"/>
  <c r="AE250" i="1"/>
  <c r="AD250" i="1" s="1"/>
  <c r="AF250" i="1"/>
  <c r="AG250" i="1"/>
  <c r="CU250" i="1" s="1"/>
  <c r="T250" i="1" s="1"/>
  <c r="AH250" i="1"/>
  <c r="AI250" i="1"/>
  <c r="AJ250" i="1"/>
  <c r="CQ250" i="1"/>
  <c r="CR250" i="1"/>
  <c r="CS250" i="1"/>
  <c r="CT250" i="1"/>
  <c r="CV250" i="1"/>
  <c r="CW250" i="1"/>
  <c r="CX250" i="1"/>
  <c r="W250" i="1" s="1"/>
  <c r="GL250" i="1"/>
  <c r="GN250" i="1"/>
  <c r="GP250" i="1"/>
  <c r="GV250" i="1"/>
  <c r="HC250" i="1" s="1"/>
  <c r="GX250" i="1" s="1"/>
  <c r="I251" i="1"/>
  <c r="U251" i="1" s="1"/>
  <c r="AC251" i="1"/>
  <c r="AD251" i="1"/>
  <c r="AB251" i="1" s="1"/>
  <c r="AE251" i="1"/>
  <c r="AF251" i="1"/>
  <c r="AG251" i="1"/>
  <c r="AH251" i="1"/>
  <c r="AI251" i="1"/>
  <c r="AJ251" i="1"/>
  <c r="CP251" i="1"/>
  <c r="CQ251" i="1"/>
  <c r="CR251" i="1"/>
  <c r="Q251" i="1" s="1"/>
  <c r="CS251" i="1"/>
  <c r="R251" i="1" s="1"/>
  <c r="CT251" i="1"/>
  <c r="S251" i="1" s="1"/>
  <c r="CU251" i="1"/>
  <c r="T251" i="1" s="1"/>
  <c r="CV251" i="1"/>
  <c r="CW251" i="1"/>
  <c r="CX251" i="1"/>
  <c r="CY251" i="1"/>
  <c r="X251" i="1" s="1"/>
  <c r="CZ251" i="1"/>
  <c r="Y251" i="1" s="1"/>
  <c r="GL251" i="1"/>
  <c r="GN251" i="1"/>
  <c r="GP251" i="1"/>
  <c r="GV251" i="1"/>
  <c r="GX251" i="1"/>
  <c r="HC251" i="1"/>
  <c r="AC252" i="1"/>
  <c r="AB252" i="1" s="1"/>
  <c r="AE252" i="1"/>
  <c r="AD252" i="1" s="1"/>
  <c r="AF252" i="1"/>
  <c r="AG252" i="1"/>
  <c r="CU252" i="1" s="1"/>
  <c r="AH252" i="1"/>
  <c r="AI252" i="1"/>
  <c r="CW252" i="1" s="1"/>
  <c r="AJ252" i="1"/>
  <c r="CX252" i="1" s="1"/>
  <c r="CQ252" i="1"/>
  <c r="CR252" i="1"/>
  <c r="CS252" i="1"/>
  <c r="CT252" i="1"/>
  <c r="CV252" i="1"/>
  <c r="GL252" i="1"/>
  <c r="GN252" i="1"/>
  <c r="GP252" i="1"/>
  <c r="GV252" i="1"/>
  <c r="HC252" i="1"/>
  <c r="C253" i="1"/>
  <c r="D253" i="1"/>
  <c r="I253" i="1"/>
  <c r="K253" i="1"/>
  <c r="AC253" i="1"/>
  <c r="AE253" i="1"/>
  <c r="AD253" i="1" s="1"/>
  <c r="AF253" i="1"/>
  <c r="AG253" i="1"/>
  <c r="AH253" i="1"/>
  <c r="AI253" i="1"/>
  <c r="AJ253" i="1"/>
  <c r="CX253" i="1" s="1"/>
  <c r="W253" i="1" s="1"/>
  <c r="CQ253" i="1"/>
  <c r="CR253" i="1"/>
  <c r="CS253" i="1"/>
  <c r="CT253" i="1"/>
  <c r="CU253" i="1"/>
  <c r="T253" i="1" s="1"/>
  <c r="CV253" i="1"/>
  <c r="CW253" i="1"/>
  <c r="GL253" i="1"/>
  <c r="GN253" i="1"/>
  <c r="GP253" i="1"/>
  <c r="GV253" i="1"/>
  <c r="HC253" i="1"/>
  <c r="GX253" i="1" s="1"/>
  <c r="I254" i="1"/>
  <c r="S254" i="1" s="1"/>
  <c r="R254" i="1"/>
  <c r="W254" i="1"/>
  <c r="Y254" i="1"/>
  <c r="AC254" i="1"/>
  <c r="AE254" i="1"/>
  <c r="AD254" i="1" s="1"/>
  <c r="AB254" i="1" s="1"/>
  <c r="AF254" i="1"/>
  <c r="AG254" i="1"/>
  <c r="AH254" i="1"/>
  <c r="AI254" i="1"/>
  <c r="AJ254" i="1"/>
  <c r="CP254" i="1"/>
  <c r="CQ254" i="1"/>
  <c r="CR254" i="1"/>
  <c r="Q254" i="1" s="1"/>
  <c r="CS254" i="1"/>
  <c r="CT254" i="1"/>
  <c r="CU254" i="1"/>
  <c r="T254" i="1" s="1"/>
  <c r="CV254" i="1"/>
  <c r="U254" i="1" s="1"/>
  <c r="CW254" i="1"/>
  <c r="V254" i="1" s="1"/>
  <c r="CX254" i="1"/>
  <c r="CY254" i="1"/>
  <c r="X254" i="1" s="1"/>
  <c r="CZ254" i="1"/>
  <c r="GL254" i="1"/>
  <c r="GN254" i="1"/>
  <c r="GP254" i="1"/>
  <c r="GV254" i="1"/>
  <c r="HC254" i="1"/>
  <c r="GX254" i="1" s="1"/>
  <c r="B256" i="1"/>
  <c r="B242" i="1" s="1"/>
  <c r="C256" i="1"/>
  <c r="C242" i="1" s="1"/>
  <c r="D256" i="1"/>
  <c r="D242" i="1" s="1"/>
  <c r="F256" i="1"/>
  <c r="F242" i="1" s="1"/>
  <c r="G256" i="1"/>
  <c r="G242" i="1" s="1"/>
  <c r="BC256" i="1"/>
  <c r="F272" i="1" s="1"/>
  <c r="BX256" i="1"/>
  <c r="AO256" i="1" s="1"/>
  <c r="BY256" i="1"/>
  <c r="AP256" i="1" s="1"/>
  <c r="CK256" i="1"/>
  <c r="BB256" i="1" s="1"/>
  <c r="CL256" i="1"/>
  <c r="CL242" i="1" s="1"/>
  <c r="CM256" i="1"/>
  <c r="BD256" i="1" s="1"/>
  <c r="D286" i="1"/>
  <c r="E288" i="1"/>
  <c r="Z288" i="1"/>
  <c r="AA288" i="1"/>
  <c r="AM288" i="1"/>
  <c r="AN288" i="1"/>
  <c r="BE288" i="1"/>
  <c r="BF288" i="1"/>
  <c r="BG288" i="1"/>
  <c r="BH288" i="1"/>
  <c r="BI288" i="1"/>
  <c r="BJ288" i="1"/>
  <c r="BK288" i="1"/>
  <c r="BL288" i="1"/>
  <c r="BM288" i="1"/>
  <c r="BN288" i="1"/>
  <c r="BO288" i="1"/>
  <c r="BP288" i="1"/>
  <c r="BQ288" i="1"/>
  <c r="BR288" i="1"/>
  <c r="BS288" i="1"/>
  <c r="BT288" i="1"/>
  <c r="BU288" i="1"/>
  <c r="BV288" i="1"/>
  <c r="BW288" i="1"/>
  <c r="CN288" i="1"/>
  <c r="CO288" i="1"/>
  <c r="CP288" i="1"/>
  <c r="CQ288" i="1"/>
  <c r="CR288" i="1"/>
  <c r="CS288" i="1"/>
  <c r="CT288" i="1"/>
  <c r="CU288" i="1"/>
  <c r="CV288" i="1"/>
  <c r="CW288" i="1"/>
  <c r="CX288" i="1"/>
  <c r="CY288" i="1"/>
  <c r="CZ288" i="1"/>
  <c r="DA288" i="1"/>
  <c r="DB288" i="1"/>
  <c r="DC288" i="1"/>
  <c r="DD288" i="1"/>
  <c r="DE288" i="1"/>
  <c r="DF288" i="1"/>
  <c r="DG288" i="1"/>
  <c r="DH288" i="1"/>
  <c r="DI288" i="1"/>
  <c r="DJ288" i="1"/>
  <c r="DK288" i="1"/>
  <c r="DL288" i="1"/>
  <c r="DM288" i="1"/>
  <c r="DN288" i="1"/>
  <c r="DO288" i="1"/>
  <c r="DP288" i="1"/>
  <c r="DQ288" i="1"/>
  <c r="DR288" i="1"/>
  <c r="DS288" i="1"/>
  <c r="DT288" i="1"/>
  <c r="DU288" i="1"/>
  <c r="DV288" i="1"/>
  <c r="DW288" i="1"/>
  <c r="DX288" i="1"/>
  <c r="DY288" i="1"/>
  <c r="DZ288" i="1"/>
  <c r="EA288" i="1"/>
  <c r="EB288" i="1"/>
  <c r="EC288" i="1"/>
  <c r="ED288" i="1"/>
  <c r="EE288" i="1"/>
  <c r="EF288" i="1"/>
  <c r="EG288" i="1"/>
  <c r="EH288" i="1"/>
  <c r="EI288" i="1"/>
  <c r="EJ288" i="1"/>
  <c r="EK288" i="1"/>
  <c r="EL288" i="1"/>
  <c r="EM288" i="1"/>
  <c r="EN288" i="1"/>
  <c r="EO288" i="1"/>
  <c r="EP288" i="1"/>
  <c r="EQ288" i="1"/>
  <c r="ER288" i="1"/>
  <c r="ES288" i="1"/>
  <c r="ET288" i="1"/>
  <c r="EU288" i="1"/>
  <c r="EV288" i="1"/>
  <c r="EW288" i="1"/>
  <c r="EX288" i="1"/>
  <c r="EY288" i="1"/>
  <c r="EZ288" i="1"/>
  <c r="FA288" i="1"/>
  <c r="FB288" i="1"/>
  <c r="FC288" i="1"/>
  <c r="FD288" i="1"/>
  <c r="FE288" i="1"/>
  <c r="FF288" i="1"/>
  <c r="FG288" i="1"/>
  <c r="FH288" i="1"/>
  <c r="FI288" i="1"/>
  <c r="FJ288" i="1"/>
  <c r="FK288" i="1"/>
  <c r="FL288" i="1"/>
  <c r="FM288" i="1"/>
  <c r="FN288" i="1"/>
  <c r="FO288" i="1"/>
  <c r="FP288" i="1"/>
  <c r="FQ288" i="1"/>
  <c r="FR288" i="1"/>
  <c r="FS288" i="1"/>
  <c r="FT288" i="1"/>
  <c r="FU288" i="1"/>
  <c r="FV288" i="1"/>
  <c r="FW288" i="1"/>
  <c r="FX288" i="1"/>
  <c r="FY288" i="1"/>
  <c r="FZ288" i="1"/>
  <c r="GA288" i="1"/>
  <c r="GB288" i="1"/>
  <c r="GC288" i="1"/>
  <c r="GD288" i="1"/>
  <c r="GE288" i="1"/>
  <c r="GF288" i="1"/>
  <c r="GG288" i="1"/>
  <c r="GH288" i="1"/>
  <c r="GI288" i="1"/>
  <c r="GJ288" i="1"/>
  <c r="GK288" i="1"/>
  <c r="GL288" i="1"/>
  <c r="GM288" i="1"/>
  <c r="GN288" i="1"/>
  <c r="GO288" i="1"/>
  <c r="GP288" i="1"/>
  <c r="GQ288" i="1"/>
  <c r="GR288" i="1"/>
  <c r="GS288" i="1"/>
  <c r="GT288" i="1"/>
  <c r="GU288" i="1"/>
  <c r="GV288" i="1"/>
  <c r="GW288" i="1"/>
  <c r="GX288" i="1"/>
  <c r="C290" i="1"/>
  <c r="D290" i="1"/>
  <c r="I290" i="1"/>
  <c r="K290" i="1"/>
  <c r="AC290" i="1"/>
  <c r="AE290" i="1"/>
  <c r="AD290" i="1" s="1"/>
  <c r="AB290" i="1" s="1"/>
  <c r="AF290" i="1"/>
  <c r="AG290" i="1"/>
  <c r="CU290" i="1" s="1"/>
  <c r="T290" i="1" s="1"/>
  <c r="AH290" i="1"/>
  <c r="AI290" i="1"/>
  <c r="AJ290" i="1"/>
  <c r="CQ290" i="1"/>
  <c r="CR290" i="1"/>
  <c r="CS290" i="1"/>
  <c r="CT290" i="1"/>
  <c r="CV290" i="1"/>
  <c r="CW290" i="1"/>
  <c r="CX290" i="1"/>
  <c r="W290" i="1" s="1"/>
  <c r="GL290" i="1"/>
  <c r="GO290" i="1"/>
  <c r="GP290" i="1"/>
  <c r="CD307" i="1" s="1"/>
  <c r="CD288" i="1" s="1"/>
  <c r="GV290" i="1"/>
  <c r="HC290" i="1"/>
  <c r="GX290" i="1" s="1"/>
  <c r="I291" i="1"/>
  <c r="Q291" i="1"/>
  <c r="T291" i="1"/>
  <c r="AC291" i="1"/>
  <c r="AE291" i="1"/>
  <c r="AD291" i="1" s="1"/>
  <c r="AB291" i="1" s="1"/>
  <c r="AF291" i="1"/>
  <c r="AG291" i="1"/>
  <c r="AH291" i="1"/>
  <c r="AI291" i="1"/>
  <c r="CW291" i="1" s="1"/>
  <c r="V291" i="1" s="1"/>
  <c r="AJ291" i="1"/>
  <c r="CX291" i="1" s="1"/>
  <c r="W291" i="1" s="1"/>
  <c r="CQ291" i="1"/>
  <c r="P291" i="1" s="1"/>
  <c r="CR291" i="1"/>
  <c r="CS291" i="1"/>
  <c r="R291" i="1" s="1"/>
  <c r="CT291" i="1"/>
  <c r="S291" i="1" s="1"/>
  <c r="CU291" i="1"/>
  <c r="CV291" i="1"/>
  <c r="U291" i="1" s="1"/>
  <c r="GL291" i="1"/>
  <c r="GO291" i="1"/>
  <c r="GP291" i="1"/>
  <c r="GV291" i="1"/>
  <c r="HC291" i="1"/>
  <c r="GX291" i="1" s="1"/>
  <c r="I292" i="1"/>
  <c r="S292" i="1" s="1"/>
  <c r="P292" i="1"/>
  <c r="R292" i="1"/>
  <c r="U292" i="1"/>
  <c r="AC292" i="1"/>
  <c r="AD292" i="1"/>
  <c r="AB292" i="1" s="1"/>
  <c r="AE292" i="1"/>
  <c r="AF292" i="1"/>
  <c r="AG292" i="1"/>
  <c r="AH292" i="1"/>
  <c r="AI292" i="1"/>
  <c r="AJ292" i="1"/>
  <c r="CX292" i="1" s="1"/>
  <c r="W292" i="1" s="1"/>
  <c r="CQ292" i="1"/>
  <c r="CR292" i="1"/>
  <c r="Q292" i="1" s="1"/>
  <c r="CS292" i="1"/>
  <c r="CT292" i="1"/>
  <c r="CU292" i="1"/>
  <c r="T292" i="1" s="1"/>
  <c r="CV292" i="1"/>
  <c r="CW292" i="1"/>
  <c r="V292" i="1" s="1"/>
  <c r="GL292" i="1"/>
  <c r="GO292" i="1"/>
  <c r="GP292" i="1"/>
  <c r="GV292" i="1"/>
  <c r="GX292" i="1"/>
  <c r="HC292" i="1"/>
  <c r="C293" i="1"/>
  <c r="D293" i="1"/>
  <c r="AC293" i="1"/>
  <c r="AE293" i="1"/>
  <c r="AD293" i="1" s="1"/>
  <c r="AF293" i="1"/>
  <c r="AG293" i="1"/>
  <c r="AH293" i="1"/>
  <c r="AI293" i="1"/>
  <c r="AJ293" i="1"/>
  <c r="CX293" i="1" s="1"/>
  <c r="CQ293" i="1"/>
  <c r="CR293" i="1"/>
  <c r="CS293" i="1"/>
  <c r="CT293" i="1"/>
  <c r="CU293" i="1"/>
  <c r="CV293" i="1"/>
  <c r="CW293" i="1"/>
  <c r="GL293" i="1"/>
  <c r="GO293" i="1"/>
  <c r="GP293" i="1"/>
  <c r="GV293" i="1"/>
  <c r="HC293" i="1" s="1"/>
  <c r="AC294" i="1"/>
  <c r="AE294" i="1"/>
  <c r="AD294" i="1" s="1"/>
  <c r="AB294" i="1" s="1"/>
  <c r="AF294" i="1"/>
  <c r="AG294" i="1"/>
  <c r="CU294" i="1" s="1"/>
  <c r="AH294" i="1"/>
  <c r="AI294" i="1"/>
  <c r="AJ294" i="1"/>
  <c r="CX294" i="1" s="1"/>
  <c r="CQ294" i="1"/>
  <c r="CR294" i="1"/>
  <c r="CS294" i="1"/>
  <c r="CT294" i="1"/>
  <c r="CV294" i="1"/>
  <c r="CW294" i="1"/>
  <c r="GL294" i="1"/>
  <c r="GO294" i="1"/>
  <c r="GP294" i="1"/>
  <c r="GV294" i="1"/>
  <c r="HC294" i="1"/>
  <c r="AC295" i="1"/>
  <c r="AE295" i="1"/>
  <c r="AD295" i="1" s="1"/>
  <c r="AB295" i="1" s="1"/>
  <c r="AF295" i="1"/>
  <c r="AG295" i="1"/>
  <c r="CU295" i="1" s="1"/>
  <c r="AH295" i="1"/>
  <c r="CV295" i="1" s="1"/>
  <c r="AI295" i="1"/>
  <c r="AJ295" i="1"/>
  <c r="CX295" i="1" s="1"/>
  <c r="CQ295" i="1"/>
  <c r="CR295" i="1"/>
  <c r="CS295" i="1"/>
  <c r="CT295" i="1"/>
  <c r="CW295" i="1"/>
  <c r="GL295" i="1"/>
  <c r="GO295" i="1"/>
  <c r="GP295" i="1"/>
  <c r="GV295" i="1"/>
  <c r="HC295" i="1" s="1"/>
  <c r="I296" i="1"/>
  <c r="T296" i="1" s="1"/>
  <c r="K296" i="1"/>
  <c r="Q296" i="1"/>
  <c r="Y296" i="1"/>
  <c r="AC296" i="1"/>
  <c r="AE296" i="1"/>
  <c r="AD296" i="1" s="1"/>
  <c r="AB296" i="1" s="1"/>
  <c r="AF296" i="1"/>
  <c r="AG296" i="1"/>
  <c r="AH296" i="1"/>
  <c r="AI296" i="1"/>
  <c r="CW296" i="1" s="1"/>
  <c r="V296" i="1" s="1"/>
  <c r="AJ296" i="1"/>
  <c r="CX296" i="1" s="1"/>
  <c r="W296" i="1" s="1"/>
  <c r="CQ296" i="1"/>
  <c r="P296" i="1" s="1"/>
  <c r="CP296" i="1" s="1"/>
  <c r="O296" i="1" s="1"/>
  <c r="CR296" i="1"/>
  <c r="CS296" i="1"/>
  <c r="R296" i="1" s="1"/>
  <c r="CT296" i="1"/>
  <c r="S296" i="1" s="1"/>
  <c r="CU296" i="1"/>
  <c r="CV296" i="1"/>
  <c r="U296" i="1" s="1"/>
  <c r="CY296" i="1"/>
  <c r="X296" i="1" s="1"/>
  <c r="CZ296" i="1"/>
  <c r="GL296" i="1"/>
  <c r="GO296" i="1"/>
  <c r="GP296" i="1"/>
  <c r="GV296" i="1"/>
  <c r="HC296" i="1"/>
  <c r="GX296" i="1" s="1"/>
  <c r="I297" i="1"/>
  <c r="R297" i="1" s="1"/>
  <c r="K297" i="1"/>
  <c r="Q297" i="1"/>
  <c r="T297" i="1"/>
  <c r="X297" i="1"/>
  <c r="AC297" i="1"/>
  <c r="AB297" i="1" s="1"/>
  <c r="AE297" i="1"/>
  <c r="AD297" i="1" s="1"/>
  <c r="AF297" i="1"/>
  <c r="AG297" i="1"/>
  <c r="AH297" i="1"/>
  <c r="CV297" i="1" s="1"/>
  <c r="U297" i="1" s="1"/>
  <c r="AI297" i="1"/>
  <c r="CW297" i="1" s="1"/>
  <c r="V297" i="1" s="1"/>
  <c r="AJ297" i="1"/>
  <c r="CX297" i="1" s="1"/>
  <c r="W297" i="1" s="1"/>
  <c r="CQ297" i="1"/>
  <c r="P297" i="1" s="1"/>
  <c r="CP297" i="1" s="1"/>
  <c r="O297" i="1" s="1"/>
  <c r="GM297" i="1" s="1"/>
  <c r="GN297" i="1" s="1"/>
  <c r="CR297" i="1"/>
  <c r="CS297" i="1"/>
  <c r="CT297" i="1"/>
  <c r="S297" i="1" s="1"/>
  <c r="CU297" i="1"/>
  <c r="CY297" i="1"/>
  <c r="CZ297" i="1"/>
  <c r="Y297" i="1" s="1"/>
  <c r="GL297" i="1"/>
  <c r="GO297" i="1"/>
  <c r="GP297" i="1"/>
  <c r="GV297" i="1"/>
  <c r="HC297" i="1" s="1"/>
  <c r="GX297" i="1" s="1"/>
  <c r="Q298" i="1"/>
  <c r="R298" i="1"/>
  <c r="S298" i="1"/>
  <c r="U298" i="1"/>
  <c r="X298" i="1"/>
  <c r="AC298" i="1"/>
  <c r="AE298" i="1"/>
  <c r="AD298" i="1" s="1"/>
  <c r="AB298" i="1" s="1"/>
  <c r="AF298" i="1"/>
  <c r="AG298" i="1"/>
  <c r="CU298" i="1" s="1"/>
  <c r="T298" i="1" s="1"/>
  <c r="AH298" i="1"/>
  <c r="AI298" i="1"/>
  <c r="CW298" i="1" s="1"/>
  <c r="V298" i="1" s="1"/>
  <c r="AJ298" i="1"/>
  <c r="CQ298" i="1"/>
  <c r="P298" i="1" s="1"/>
  <c r="CP298" i="1" s="1"/>
  <c r="O298" i="1" s="1"/>
  <c r="CR298" i="1"/>
  <c r="CS298" i="1"/>
  <c r="CT298" i="1"/>
  <c r="CV298" i="1"/>
  <c r="CX298" i="1"/>
  <c r="W298" i="1" s="1"/>
  <c r="CY298" i="1"/>
  <c r="CZ298" i="1"/>
  <c r="Y298" i="1" s="1"/>
  <c r="GL298" i="1"/>
  <c r="GO298" i="1"/>
  <c r="GP298" i="1"/>
  <c r="GV298" i="1"/>
  <c r="HC298" i="1"/>
  <c r="GX298" i="1" s="1"/>
  <c r="I299" i="1"/>
  <c r="S299" i="1" s="1"/>
  <c r="K299" i="1"/>
  <c r="P299" i="1"/>
  <c r="X299" i="1"/>
  <c r="Y299" i="1"/>
  <c r="AC299" i="1"/>
  <c r="AD299" i="1"/>
  <c r="AB299" i="1" s="1"/>
  <c r="AE299" i="1"/>
  <c r="AF299" i="1"/>
  <c r="AG299" i="1"/>
  <c r="AH299" i="1"/>
  <c r="CV299" i="1" s="1"/>
  <c r="U299" i="1" s="1"/>
  <c r="AI299" i="1"/>
  <c r="CW299" i="1" s="1"/>
  <c r="V299" i="1" s="1"/>
  <c r="AJ299" i="1"/>
  <c r="CQ299" i="1"/>
  <c r="CR299" i="1"/>
  <c r="Q299" i="1" s="1"/>
  <c r="CS299" i="1"/>
  <c r="R299" i="1" s="1"/>
  <c r="CT299" i="1"/>
  <c r="CU299" i="1"/>
  <c r="T299" i="1" s="1"/>
  <c r="CX299" i="1"/>
  <c r="W299" i="1" s="1"/>
  <c r="CY299" i="1"/>
  <c r="CZ299" i="1"/>
  <c r="GL299" i="1"/>
  <c r="GO299" i="1"/>
  <c r="GP299" i="1"/>
  <c r="GV299" i="1"/>
  <c r="GX299" i="1"/>
  <c r="HC299" i="1"/>
  <c r="C300" i="1"/>
  <c r="D300" i="1"/>
  <c r="U300" i="1"/>
  <c r="W300" i="1"/>
  <c r="AC300" i="1"/>
  <c r="AE300" i="1"/>
  <c r="AD300" i="1" s="1"/>
  <c r="AF300" i="1"/>
  <c r="AG300" i="1"/>
  <c r="CU300" i="1" s="1"/>
  <c r="T300" i="1" s="1"/>
  <c r="AH300" i="1"/>
  <c r="AI300" i="1"/>
  <c r="AJ300" i="1"/>
  <c r="CQ300" i="1"/>
  <c r="CR300" i="1"/>
  <c r="CS300" i="1"/>
  <c r="CT300" i="1"/>
  <c r="CV300" i="1"/>
  <c r="CW300" i="1"/>
  <c r="CX300" i="1"/>
  <c r="GL300" i="1"/>
  <c r="GO300" i="1"/>
  <c r="GP300" i="1"/>
  <c r="GV300" i="1"/>
  <c r="HC300" i="1" s="1"/>
  <c r="GX300" i="1" s="1"/>
  <c r="C301" i="1"/>
  <c r="D301" i="1"/>
  <c r="U301" i="1"/>
  <c r="AC301" i="1"/>
  <c r="AE301" i="1"/>
  <c r="AD301" i="1" s="1"/>
  <c r="AB301" i="1" s="1"/>
  <c r="AF301" i="1"/>
  <c r="AG301" i="1"/>
  <c r="AH301" i="1"/>
  <c r="AI301" i="1"/>
  <c r="AJ301" i="1"/>
  <c r="CX301" i="1" s="1"/>
  <c r="W301" i="1" s="1"/>
  <c r="CQ301" i="1"/>
  <c r="CR301" i="1"/>
  <c r="CS301" i="1"/>
  <c r="CT301" i="1"/>
  <c r="CU301" i="1"/>
  <c r="T301" i="1" s="1"/>
  <c r="CV301" i="1"/>
  <c r="CW301" i="1"/>
  <c r="GL301" i="1"/>
  <c r="GO301" i="1"/>
  <c r="GP301" i="1"/>
  <c r="GV301" i="1"/>
  <c r="HC301" i="1" s="1"/>
  <c r="GX301" i="1" s="1"/>
  <c r="C302" i="1"/>
  <c r="D302" i="1"/>
  <c r="I302" i="1"/>
  <c r="K302" i="1"/>
  <c r="W302" i="1"/>
  <c r="AC302" i="1"/>
  <c r="AE302" i="1"/>
  <c r="AD302" i="1" s="1"/>
  <c r="AB302" i="1" s="1"/>
  <c r="AF302" i="1"/>
  <c r="AG302" i="1"/>
  <c r="CU302" i="1" s="1"/>
  <c r="T302" i="1" s="1"/>
  <c r="AH302" i="1"/>
  <c r="AI302" i="1"/>
  <c r="AJ302" i="1"/>
  <c r="CQ302" i="1"/>
  <c r="CR302" i="1"/>
  <c r="CS302" i="1"/>
  <c r="CT302" i="1"/>
  <c r="CV302" i="1"/>
  <c r="CW302" i="1"/>
  <c r="CX302" i="1"/>
  <c r="GL302" i="1"/>
  <c r="GO302" i="1"/>
  <c r="GP302" i="1"/>
  <c r="GV302" i="1"/>
  <c r="HC302" i="1" s="1"/>
  <c r="GX302" i="1" s="1"/>
  <c r="I303" i="1"/>
  <c r="P303" i="1"/>
  <c r="Q303" i="1"/>
  <c r="V303" i="1"/>
  <c r="AC303" i="1"/>
  <c r="AE303" i="1"/>
  <c r="AD303" i="1" s="1"/>
  <c r="AF303" i="1"/>
  <c r="AG303" i="1"/>
  <c r="CU303" i="1" s="1"/>
  <c r="T303" i="1" s="1"/>
  <c r="AH303" i="1"/>
  <c r="AI303" i="1"/>
  <c r="AJ303" i="1"/>
  <c r="CQ303" i="1"/>
  <c r="CR303" i="1"/>
  <c r="CS303" i="1"/>
  <c r="R303" i="1" s="1"/>
  <c r="CT303" i="1"/>
  <c r="S303" i="1" s="1"/>
  <c r="CV303" i="1"/>
  <c r="U303" i="1" s="1"/>
  <c r="CW303" i="1"/>
  <c r="CX303" i="1"/>
  <c r="W303" i="1" s="1"/>
  <c r="GL303" i="1"/>
  <c r="GO303" i="1"/>
  <c r="GP303" i="1"/>
  <c r="GV303" i="1"/>
  <c r="HC303" i="1"/>
  <c r="GX303" i="1" s="1"/>
  <c r="C304" i="1"/>
  <c r="D304" i="1"/>
  <c r="I304" i="1"/>
  <c r="K304" i="1"/>
  <c r="T304" i="1"/>
  <c r="AC304" i="1"/>
  <c r="AE304" i="1"/>
  <c r="AD304" i="1" s="1"/>
  <c r="AF304" i="1"/>
  <c r="AG304" i="1"/>
  <c r="CU304" i="1" s="1"/>
  <c r="AH304" i="1"/>
  <c r="AI304" i="1"/>
  <c r="AJ304" i="1"/>
  <c r="CX304" i="1" s="1"/>
  <c r="W304" i="1" s="1"/>
  <c r="CQ304" i="1"/>
  <c r="CR304" i="1"/>
  <c r="CS304" i="1"/>
  <c r="CT304" i="1"/>
  <c r="CV304" i="1"/>
  <c r="CW304" i="1"/>
  <c r="GL304" i="1"/>
  <c r="BZ307" i="1" s="1"/>
  <c r="BZ288" i="1" s="1"/>
  <c r="GO304" i="1"/>
  <c r="GP304" i="1"/>
  <c r="GV304" i="1"/>
  <c r="HC304" i="1" s="1"/>
  <c r="GX304" i="1" s="1"/>
  <c r="I305" i="1"/>
  <c r="W305" i="1" s="1"/>
  <c r="P305" i="1"/>
  <c r="Q305" i="1"/>
  <c r="R305" i="1"/>
  <c r="AC305" i="1"/>
  <c r="AE305" i="1"/>
  <c r="AD305" i="1" s="1"/>
  <c r="AF305" i="1"/>
  <c r="AG305" i="1"/>
  <c r="AH305" i="1"/>
  <c r="CV305" i="1" s="1"/>
  <c r="U305" i="1" s="1"/>
  <c r="AI305" i="1"/>
  <c r="AJ305" i="1"/>
  <c r="CQ305" i="1"/>
  <c r="CR305" i="1"/>
  <c r="CS305" i="1"/>
  <c r="CT305" i="1"/>
  <c r="CU305" i="1"/>
  <c r="CW305" i="1"/>
  <c r="CX305" i="1"/>
  <c r="GL305" i="1"/>
  <c r="GO305" i="1"/>
  <c r="GP305" i="1"/>
  <c r="GV305" i="1"/>
  <c r="HC305" i="1" s="1"/>
  <c r="GX305" i="1" s="1"/>
  <c r="B307" i="1"/>
  <c r="B288" i="1" s="1"/>
  <c r="C307" i="1"/>
  <c r="C288" i="1" s="1"/>
  <c r="D307" i="1"/>
  <c r="D288" i="1" s="1"/>
  <c r="F307" i="1"/>
  <c r="F288" i="1" s="1"/>
  <c r="G307" i="1"/>
  <c r="G288" i="1" s="1"/>
  <c r="BX307" i="1"/>
  <c r="BY307" i="1"/>
  <c r="CK307" i="1"/>
  <c r="CL307" i="1"/>
  <c r="CL288" i="1" s="1"/>
  <c r="CM307" i="1"/>
  <c r="CM288" i="1" s="1"/>
  <c r="D337" i="1"/>
  <c r="E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C341" i="1"/>
  <c r="D341" i="1"/>
  <c r="U341" i="1"/>
  <c r="V341" i="1"/>
  <c r="AC341" i="1"/>
  <c r="AE341" i="1"/>
  <c r="AD341" i="1" s="1"/>
  <c r="AF341" i="1"/>
  <c r="AG341" i="1"/>
  <c r="CU341" i="1" s="1"/>
  <c r="T341" i="1" s="1"/>
  <c r="AH341" i="1"/>
  <c r="AI341" i="1"/>
  <c r="AJ341" i="1"/>
  <c r="CQ341" i="1"/>
  <c r="CR341" i="1"/>
  <c r="CS341" i="1"/>
  <c r="CT341" i="1"/>
  <c r="CV341" i="1"/>
  <c r="CW341" i="1"/>
  <c r="CX341" i="1"/>
  <c r="W341" i="1" s="1"/>
  <c r="GL341" i="1"/>
  <c r="GO341" i="1"/>
  <c r="GP341" i="1"/>
  <c r="GV341" i="1"/>
  <c r="HC341" i="1" s="1"/>
  <c r="GX341" i="1" s="1"/>
  <c r="I342" i="1"/>
  <c r="R342" i="1" s="1"/>
  <c r="Q342" i="1"/>
  <c r="AC342" i="1"/>
  <c r="AB342" i="1" s="1"/>
  <c r="AE342" i="1"/>
  <c r="AD342" i="1" s="1"/>
  <c r="AF342" i="1"/>
  <c r="AG342" i="1"/>
  <c r="CU342" i="1" s="1"/>
  <c r="T342" i="1" s="1"/>
  <c r="AH342" i="1"/>
  <c r="AI342" i="1"/>
  <c r="AJ342" i="1"/>
  <c r="CQ342" i="1"/>
  <c r="CR342" i="1"/>
  <c r="CS342" i="1"/>
  <c r="CT342" i="1"/>
  <c r="S342" i="1" s="1"/>
  <c r="CV342" i="1"/>
  <c r="U342" i="1" s="1"/>
  <c r="CW342" i="1"/>
  <c r="V342" i="1" s="1"/>
  <c r="CX342" i="1"/>
  <c r="W342" i="1" s="1"/>
  <c r="GL342" i="1"/>
  <c r="GO342" i="1"/>
  <c r="GP342" i="1"/>
  <c r="GV342" i="1"/>
  <c r="HC342" i="1"/>
  <c r="C343" i="1"/>
  <c r="D343" i="1"/>
  <c r="AC343" i="1"/>
  <c r="AE343" i="1"/>
  <c r="AD343" i="1" s="1"/>
  <c r="AF343" i="1"/>
  <c r="AG343" i="1"/>
  <c r="AH343" i="1"/>
  <c r="AI343" i="1"/>
  <c r="AJ343" i="1"/>
  <c r="CX343" i="1" s="1"/>
  <c r="W343" i="1" s="1"/>
  <c r="CQ343" i="1"/>
  <c r="CR343" i="1"/>
  <c r="CS343" i="1"/>
  <c r="CT343" i="1"/>
  <c r="CU343" i="1"/>
  <c r="T343" i="1" s="1"/>
  <c r="CV343" i="1"/>
  <c r="CW343" i="1"/>
  <c r="GL343" i="1"/>
  <c r="GO343" i="1"/>
  <c r="GP343" i="1"/>
  <c r="GV343" i="1"/>
  <c r="GX343" i="1"/>
  <c r="HC343" i="1"/>
  <c r="I344" i="1"/>
  <c r="V344" i="1" s="1"/>
  <c r="AC344" i="1"/>
  <c r="AB344" i="1" s="1"/>
  <c r="AD344" i="1"/>
  <c r="AE344" i="1"/>
  <c r="AF344" i="1"/>
  <c r="AG344" i="1"/>
  <c r="AH344" i="1"/>
  <c r="CV344" i="1" s="1"/>
  <c r="U344" i="1" s="1"/>
  <c r="AI344" i="1"/>
  <c r="AJ344" i="1"/>
  <c r="CX344" i="1" s="1"/>
  <c r="W344" i="1" s="1"/>
  <c r="CQ344" i="1"/>
  <c r="P344" i="1" s="1"/>
  <c r="CR344" i="1"/>
  <c r="Q344" i="1" s="1"/>
  <c r="CS344" i="1"/>
  <c r="R344" i="1" s="1"/>
  <c r="CT344" i="1"/>
  <c r="S344" i="1" s="1"/>
  <c r="CU344" i="1"/>
  <c r="T344" i="1" s="1"/>
  <c r="CW344" i="1"/>
  <c r="GL344" i="1"/>
  <c r="GO344" i="1"/>
  <c r="GP344" i="1"/>
  <c r="GV344" i="1"/>
  <c r="HC344" i="1" s="1"/>
  <c r="GX344" i="1" s="1"/>
  <c r="C345" i="1"/>
  <c r="D345" i="1"/>
  <c r="U345" i="1"/>
  <c r="V345" i="1"/>
  <c r="AC345" i="1"/>
  <c r="AE345" i="1"/>
  <c r="AD345" i="1" s="1"/>
  <c r="AF345" i="1"/>
  <c r="AG345" i="1"/>
  <c r="CU345" i="1" s="1"/>
  <c r="T345" i="1" s="1"/>
  <c r="AH345" i="1"/>
  <c r="AI345" i="1"/>
  <c r="AJ345" i="1"/>
  <c r="CX345" i="1" s="1"/>
  <c r="W345" i="1" s="1"/>
  <c r="CQ345" i="1"/>
  <c r="CR345" i="1"/>
  <c r="CS345" i="1"/>
  <c r="CT345" i="1"/>
  <c r="CV345" i="1"/>
  <c r="CW345" i="1"/>
  <c r="GL345" i="1"/>
  <c r="GO345" i="1"/>
  <c r="GP345" i="1"/>
  <c r="GV345" i="1"/>
  <c r="HC345" i="1"/>
  <c r="GX345" i="1" s="1"/>
  <c r="I346" i="1"/>
  <c r="R346" i="1"/>
  <c r="S346" i="1"/>
  <c r="CZ346" i="1" s="1"/>
  <c r="Y346" i="1" s="1"/>
  <c r="AC346" i="1"/>
  <c r="AE346" i="1"/>
  <c r="AD346" i="1" s="1"/>
  <c r="AF346" i="1"/>
  <c r="AG346" i="1"/>
  <c r="CU346" i="1" s="1"/>
  <c r="T346" i="1" s="1"/>
  <c r="AH346" i="1"/>
  <c r="CV346" i="1" s="1"/>
  <c r="U346" i="1" s="1"/>
  <c r="AI346" i="1"/>
  <c r="AJ346" i="1"/>
  <c r="CQ346" i="1"/>
  <c r="P346" i="1" s="1"/>
  <c r="CP346" i="1" s="1"/>
  <c r="O346" i="1" s="1"/>
  <c r="GM346" i="1" s="1"/>
  <c r="GN346" i="1" s="1"/>
  <c r="CR346" i="1"/>
  <c r="Q346" i="1" s="1"/>
  <c r="CS346" i="1"/>
  <c r="CT346" i="1"/>
  <c r="CW346" i="1"/>
  <c r="V346" i="1" s="1"/>
  <c r="CX346" i="1"/>
  <c r="W346" i="1" s="1"/>
  <c r="CY346" i="1"/>
  <c r="X346" i="1" s="1"/>
  <c r="GL346" i="1"/>
  <c r="GO346" i="1"/>
  <c r="GP346" i="1"/>
  <c r="GV346" i="1"/>
  <c r="HC346" i="1" s="1"/>
  <c r="GX346" i="1" s="1"/>
  <c r="B348" i="1"/>
  <c r="B339" i="1" s="1"/>
  <c r="C348" i="1"/>
  <c r="C339" i="1" s="1"/>
  <c r="D348" i="1"/>
  <c r="D339" i="1" s="1"/>
  <c r="F348" i="1"/>
  <c r="F339" i="1" s="1"/>
  <c r="G348" i="1"/>
  <c r="G339" i="1" s="1"/>
  <c r="AO348" i="1"/>
  <c r="F352" i="1" s="1"/>
  <c r="AP348" i="1"/>
  <c r="F357" i="1" s="1"/>
  <c r="AQ348" i="1"/>
  <c r="F358" i="1" s="1"/>
  <c r="AR348" i="1"/>
  <c r="F376" i="1" s="1"/>
  <c r="AS348" i="1"/>
  <c r="AS339" i="1" s="1"/>
  <c r="AT348" i="1"/>
  <c r="AT339" i="1" s="1"/>
  <c r="AU348" i="1"/>
  <c r="AU339" i="1" s="1"/>
  <c r="AV348" i="1"/>
  <c r="AV339" i="1" s="1"/>
  <c r="AW348" i="1"/>
  <c r="AW339" i="1" s="1"/>
  <c r="AX348" i="1"/>
  <c r="AX339" i="1" s="1"/>
  <c r="AY348" i="1"/>
  <c r="AY339" i="1" s="1"/>
  <c r="AZ348" i="1"/>
  <c r="AZ339" i="1" s="1"/>
  <c r="BA348" i="1"/>
  <c r="BA339" i="1" s="1"/>
  <c r="BB348" i="1"/>
  <c r="BB339" i="1" s="1"/>
  <c r="BC348" i="1"/>
  <c r="F364" i="1" s="1"/>
  <c r="BD348" i="1"/>
  <c r="BD339" i="1" s="1"/>
  <c r="F350" i="1"/>
  <c r="F351" i="1"/>
  <c r="F353" i="1"/>
  <c r="F354" i="1"/>
  <c r="F355" i="1"/>
  <c r="F356" i="1"/>
  <c r="F359" i="1"/>
  <c r="F360" i="1"/>
  <c r="F361" i="1"/>
  <c r="F362" i="1"/>
  <c r="F363" i="1"/>
  <c r="F365" i="1"/>
  <c r="F366" i="1"/>
  <c r="F367" i="1"/>
  <c r="F368" i="1"/>
  <c r="F369" i="1"/>
  <c r="F370" i="1"/>
  <c r="F371" i="1"/>
  <c r="F372" i="1"/>
  <c r="F373" i="1"/>
  <c r="F374" i="1"/>
  <c r="F375" i="1"/>
  <c r="D378" i="1"/>
  <c r="E380" i="1"/>
  <c r="Z380" i="1"/>
  <c r="AA380" i="1"/>
  <c r="AM380" i="1"/>
  <c r="AN380" i="1"/>
  <c r="BE380" i="1"/>
  <c r="BF380" i="1"/>
  <c r="BG380" i="1"/>
  <c r="BH380" i="1"/>
  <c r="BI380" i="1"/>
  <c r="BJ380" i="1"/>
  <c r="BK380" i="1"/>
  <c r="BL380" i="1"/>
  <c r="BM380" i="1"/>
  <c r="BN380" i="1"/>
  <c r="BO380" i="1"/>
  <c r="BP380" i="1"/>
  <c r="BQ380" i="1"/>
  <c r="BR380" i="1"/>
  <c r="BS380" i="1"/>
  <c r="BT380" i="1"/>
  <c r="BU380" i="1"/>
  <c r="BV380" i="1"/>
  <c r="BW380" i="1"/>
  <c r="CN380" i="1"/>
  <c r="CO380" i="1"/>
  <c r="CP380" i="1"/>
  <c r="CQ380" i="1"/>
  <c r="CR380" i="1"/>
  <c r="CS380" i="1"/>
  <c r="CT380" i="1"/>
  <c r="CU380" i="1"/>
  <c r="CV380" i="1"/>
  <c r="CW380" i="1"/>
  <c r="CX380" i="1"/>
  <c r="CY380" i="1"/>
  <c r="CZ380" i="1"/>
  <c r="DA380" i="1"/>
  <c r="DB380" i="1"/>
  <c r="DC380" i="1"/>
  <c r="DD380" i="1"/>
  <c r="DE380" i="1"/>
  <c r="DF380" i="1"/>
  <c r="DG380" i="1"/>
  <c r="DH380" i="1"/>
  <c r="DI380" i="1"/>
  <c r="DJ380" i="1"/>
  <c r="DK380" i="1"/>
  <c r="DL380" i="1"/>
  <c r="DM380" i="1"/>
  <c r="DN380" i="1"/>
  <c r="DO380" i="1"/>
  <c r="DP380" i="1"/>
  <c r="DQ380" i="1"/>
  <c r="DR380" i="1"/>
  <c r="DS380" i="1"/>
  <c r="DT380" i="1"/>
  <c r="DU380" i="1"/>
  <c r="DV380" i="1"/>
  <c r="DW380" i="1"/>
  <c r="DX380" i="1"/>
  <c r="DY380" i="1"/>
  <c r="DZ380" i="1"/>
  <c r="EA380" i="1"/>
  <c r="EB380" i="1"/>
  <c r="EC380" i="1"/>
  <c r="ED380" i="1"/>
  <c r="EE380" i="1"/>
  <c r="EF380" i="1"/>
  <c r="EG380" i="1"/>
  <c r="EH380" i="1"/>
  <c r="EI380" i="1"/>
  <c r="EJ380" i="1"/>
  <c r="EK380" i="1"/>
  <c r="EL380" i="1"/>
  <c r="EM380" i="1"/>
  <c r="EN380" i="1"/>
  <c r="EO380" i="1"/>
  <c r="EP380" i="1"/>
  <c r="EQ380" i="1"/>
  <c r="ER380" i="1"/>
  <c r="ES380" i="1"/>
  <c r="ET380" i="1"/>
  <c r="EU380" i="1"/>
  <c r="EV380" i="1"/>
  <c r="EW380" i="1"/>
  <c r="EX380" i="1"/>
  <c r="EY380" i="1"/>
  <c r="EZ380" i="1"/>
  <c r="FA380" i="1"/>
  <c r="FB380" i="1"/>
  <c r="FC380" i="1"/>
  <c r="FD380" i="1"/>
  <c r="FE380" i="1"/>
  <c r="FF380" i="1"/>
  <c r="FG380" i="1"/>
  <c r="FH380" i="1"/>
  <c r="FI380" i="1"/>
  <c r="FJ380" i="1"/>
  <c r="FK380" i="1"/>
  <c r="FL380" i="1"/>
  <c r="FM380" i="1"/>
  <c r="FN380" i="1"/>
  <c r="FO380" i="1"/>
  <c r="FP380" i="1"/>
  <c r="FQ380" i="1"/>
  <c r="FR380" i="1"/>
  <c r="FS380" i="1"/>
  <c r="FT380" i="1"/>
  <c r="FU380" i="1"/>
  <c r="FV380" i="1"/>
  <c r="FW380" i="1"/>
  <c r="FX380" i="1"/>
  <c r="FY380" i="1"/>
  <c r="FZ380" i="1"/>
  <c r="GA380" i="1"/>
  <c r="GB380" i="1"/>
  <c r="GC380" i="1"/>
  <c r="GD380" i="1"/>
  <c r="GE380" i="1"/>
  <c r="GF380" i="1"/>
  <c r="GG380" i="1"/>
  <c r="GH380" i="1"/>
  <c r="GI380" i="1"/>
  <c r="GJ380" i="1"/>
  <c r="GK380" i="1"/>
  <c r="GL380" i="1"/>
  <c r="GM380" i="1"/>
  <c r="GN380" i="1"/>
  <c r="GO380" i="1"/>
  <c r="GP380" i="1"/>
  <c r="GQ380" i="1"/>
  <c r="GR380" i="1"/>
  <c r="GS380" i="1"/>
  <c r="GT380" i="1"/>
  <c r="GU380" i="1"/>
  <c r="GV380" i="1"/>
  <c r="GW380" i="1"/>
  <c r="GX380" i="1"/>
  <c r="C382" i="1"/>
  <c r="D382" i="1"/>
  <c r="V382" i="1"/>
  <c r="AC382" i="1"/>
  <c r="AE382" i="1"/>
  <c r="AD382" i="1" s="1"/>
  <c r="AF382" i="1"/>
  <c r="AG382" i="1"/>
  <c r="CU382" i="1" s="1"/>
  <c r="T382" i="1" s="1"/>
  <c r="AH382" i="1"/>
  <c r="AI382" i="1"/>
  <c r="AJ382" i="1"/>
  <c r="CQ382" i="1"/>
  <c r="CR382" i="1"/>
  <c r="CS382" i="1"/>
  <c r="CT382" i="1"/>
  <c r="CV382" i="1"/>
  <c r="CW382" i="1"/>
  <c r="CX382" i="1"/>
  <c r="W382" i="1" s="1"/>
  <c r="GL382" i="1"/>
  <c r="GN382" i="1"/>
  <c r="GP382" i="1"/>
  <c r="GV382" i="1"/>
  <c r="HC382" i="1" s="1"/>
  <c r="GX382" i="1" s="1"/>
  <c r="I383" i="1"/>
  <c r="V383" i="1" s="1"/>
  <c r="AB383" i="1"/>
  <c r="AC383" i="1"/>
  <c r="AD383" i="1"/>
  <c r="AE383" i="1"/>
  <c r="AF383" i="1"/>
  <c r="AG383" i="1"/>
  <c r="AH383" i="1"/>
  <c r="AI383" i="1"/>
  <c r="AJ383" i="1"/>
  <c r="CP383" i="1"/>
  <c r="CQ383" i="1"/>
  <c r="CR383" i="1"/>
  <c r="CS383" i="1"/>
  <c r="R383" i="1" s="1"/>
  <c r="CT383" i="1"/>
  <c r="S383" i="1" s="1"/>
  <c r="CU383" i="1"/>
  <c r="T383" i="1" s="1"/>
  <c r="CV383" i="1"/>
  <c r="U383" i="1" s="1"/>
  <c r="CW383" i="1"/>
  <c r="CX383" i="1"/>
  <c r="CY383" i="1"/>
  <c r="X383" i="1" s="1"/>
  <c r="CZ383" i="1"/>
  <c r="Y383" i="1" s="1"/>
  <c r="GL383" i="1"/>
  <c r="GN383" i="1"/>
  <c r="GP383" i="1"/>
  <c r="GV383" i="1"/>
  <c r="GX383" i="1"/>
  <c r="HC383" i="1"/>
  <c r="C384" i="1"/>
  <c r="D384" i="1"/>
  <c r="I384" i="1"/>
  <c r="K384" i="1"/>
  <c r="AC384" i="1"/>
  <c r="AE384" i="1"/>
  <c r="AD384" i="1" s="1"/>
  <c r="AF384" i="1"/>
  <c r="AG384" i="1"/>
  <c r="CU384" i="1" s="1"/>
  <c r="T384" i="1" s="1"/>
  <c r="AH384" i="1"/>
  <c r="AI384" i="1"/>
  <c r="AJ384" i="1"/>
  <c r="CQ384" i="1"/>
  <c r="CR384" i="1"/>
  <c r="CS384" i="1"/>
  <c r="CT384" i="1"/>
  <c r="CV384" i="1"/>
  <c r="CW384" i="1"/>
  <c r="CX384" i="1"/>
  <c r="W384" i="1" s="1"/>
  <c r="GL384" i="1"/>
  <c r="BZ415" i="1" s="1"/>
  <c r="CG415" i="1" s="1"/>
  <c r="CG380" i="1" s="1"/>
  <c r="GN384" i="1"/>
  <c r="GP384" i="1"/>
  <c r="GV384" i="1"/>
  <c r="HC384" i="1" s="1"/>
  <c r="GX384" i="1" s="1"/>
  <c r="I385" i="1"/>
  <c r="Q385" i="1"/>
  <c r="R385" i="1"/>
  <c r="W385" i="1"/>
  <c r="X385" i="1"/>
  <c r="AC385" i="1"/>
  <c r="AB385" i="1" s="1"/>
  <c r="AE385" i="1"/>
  <c r="AD385" i="1" s="1"/>
  <c r="AF385" i="1"/>
  <c r="AG385" i="1"/>
  <c r="AH385" i="1"/>
  <c r="AI385" i="1"/>
  <c r="AJ385" i="1"/>
  <c r="CP385" i="1"/>
  <c r="CQ385" i="1"/>
  <c r="CR385" i="1"/>
  <c r="CS385" i="1"/>
  <c r="CT385" i="1"/>
  <c r="S385" i="1" s="1"/>
  <c r="CU385" i="1"/>
  <c r="T385" i="1" s="1"/>
  <c r="CV385" i="1"/>
  <c r="U385" i="1" s="1"/>
  <c r="CW385" i="1"/>
  <c r="V385" i="1" s="1"/>
  <c r="CX385" i="1"/>
  <c r="CY385" i="1"/>
  <c r="CZ385" i="1"/>
  <c r="Y385" i="1" s="1"/>
  <c r="GL385" i="1"/>
  <c r="GN385" i="1"/>
  <c r="GP385" i="1"/>
  <c r="GV385" i="1"/>
  <c r="HC385" i="1"/>
  <c r="GX385" i="1" s="1"/>
  <c r="C386" i="1"/>
  <c r="D386" i="1"/>
  <c r="U386" i="1"/>
  <c r="V386" i="1"/>
  <c r="AC386" i="1"/>
  <c r="AE386" i="1"/>
  <c r="AD386" i="1" s="1"/>
  <c r="AF386" i="1"/>
  <c r="AG386" i="1"/>
  <c r="CU386" i="1" s="1"/>
  <c r="T386" i="1" s="1"/>
  <c r="AH386" i="1"/>
  <c r="AI386" i="1"/>
  <c r="AJ386" i="1"/>
  <c r="CX386" i="1" s="1"/>
  <c r="W386" i="1" s="1"/>
  <c r="CQ386" i="1"/>
  <c r="CR386" i="1"/>
  <c r="CS386" i="1"/>
  <c r="CT386" i="1"/>
  <c r="CV386" i="1"/>
  <c r="CW386" i="1"/>
  <c r="GL386" i="1"/>
  <c r="GN386" i="1"/>
  <c r="GP386" i="1"/>
  <c r="GV386" i="1"/>
  <c r="HC386" i="1"/>
  <c r="GX386" i="1" s="1"/>
  <c r="I387" i="1"/>
  <c r="P387" i="1" s="1"/>
  <c r="O387" i="1" s="1"/>
  <c r="GM387" i="1" s="1"/>
  <c r="GO387" i="1" s="1"/>
  <c r="R387" i="1"/>
  <c r="S387" i="1"/>
  <c r="T387" i="1"/>
  <c r="Y387" i="1"/>
  <c r="AC387" i="1"/>
  <c r="AE387" i="1"/>
  <c r="AD387" i="1" s="1"/>
  <c r="AB387" i="1" s="1"/>
  <c r="AF387" i="1"/>
  <c r="AG387" i="1"/>
  <c r="AH387" i="1"/>
  <c r="AI387" i="1"/>
  <c r="AJ387" i="1"/>
  <c r="CP387" i="1"/>
  <c r="CQ387" i="1"/>
  <c r="CR387" i="1"/>
  <c r="Q387" i="1" s="1"/>
  <c r="CS387" i="1"/>
  <c r="CT387" i="1"/>
  <c r="CU387" i="1"/>
  <c r="CV387" i="1"/>
  <c r="CW387" i="1"/>
  <c r="V387" i="1" s="1"/>
  <c r="CX387" i="1"/>
  <c r="W387" i="1" s="1"/>
  <c r="CY387" i="1"/>
  <c r="X387" i="1" s="1"/>
  <c r="CZ387" i="1"/>
  <c r="GL387" i="1"/>
  <c r="GN387" i="1"/>
  <c r="GP387" i="1"/>
  <c r="GV387" i="1"/>
  <c r="HC387" i="1"/>
  <c r="GX387" i="1" s="1"/>
  <c r="C388" i="1"/>
  <c r="D388" i="1"/>
  <c r="U388" i="1"/>
  <c r="V388" i="1"/>
  <c r="AC388" i="1"/>
  <c r="AE388" i="1"/>
  <c r="AD388" i="1" s="1"/>
  <c r="AF388" i="1"/>
  <c r="AG388" i="1"/>
  <c r="AH388" i="1"/>
  <c r="AI388" i="1"/>
  <c r="AJ388" i="1"/>
  <c r="CX388" i="1" s="1"/>
  <c r="W388" i="1" s="1"/>
  <c r="CQ388" i="1"/>
  <c r="CR388" i="1"/>
  <c r="CS388" i="1"/>
  <c r="CT388" i="1"/>
  <c r="CU388" i="1"/>
  <c r="T388" i="1" s="1"/>
  <c r="CV388" i="1"/>
  <c r="CW388" i="1"/>
  <c r="GL388" i="1"/>
  <c r="GN388" i="1"/>
  <c r="GP388" i="1"/>
  <c r="GV388" i="1"/>
  <c r="HC388" i="1" s="1"/>
  <c r="GX388" i="1" s="1"/>
  <c r="I389" i="1"/>
  <c r="P389" i="1"/>
  <c r="O389" i="1" s="1"/>
  <c r="GM389" i="1" s="1"/>
  <c r="GO389" i="1" s="1"/>
  <c r="Q389" i="1"/>
  <c r="R389" i="1"/>
  <c r="U389" i="1"/>
  <c r="V389" i="1"/>
  <c r="W389" i="1"/>
  <c r="X389" i="1"/>
  <c r="AC389" i="1"/>
  <c r="AB389" i="1" s="1"/>
  <c r="AD389" i="1"/>
  <c r="AE389" i="1"/>
  <c r="AF389" i="1"/>
  <c r="AG389" i="1"/>
  <c r="AH389" i="1"/>
  <c r="AI389" i="1"/>
  <c r="AJ389" i="1"/>
  <c r="CP389" i="1"/>
  <c r="CQ389" i="1"/>
  <c r="CR389" i="1"/>
  <c r="CS389" i="1"/>
  <c r="CT389" i="1"/>
  <c r="S389" i="1" s="1"/>
  <c r="CU389" i="1"/>
  <c r="T389" i="1" s="1"/>
  <c r="CV389" i="1"/>
  <c r="CW389" i="1"/>
  <c r="CX389" i="1"/>
  <c r="CY389" i="1"/>
  <c r="CZ389" i="1"/>
  <c r="Y389" i="1" s="1"/>
  <c r="GL389" i="1"/>
  <c r="GN389" i="1"/>
  <c r="GP389" i="1"/>
  <c r="GV389" i="1"/>
  <c r="GX389" i="1"/>
  <c r="HC389" i="1"/>
  <c r="C390" i="1"/>
  <c r="D390" i="1"/>
  <c r="P390" i="1"/>
  <c r="Q390" i="1"/>
  <c r="S390" i="1"/>
  <c r="U390" i="1"/>
  <c r="V390" i="1"/>
  <c r="W390" i="1"/>
  <c r="AC390" i="1"/>
  <c r="AD390" i="1"/>
  <c r="AE390" i="1"/>
  <c r="AF390" i="1"/>
  <c r="AG390" i="1"/>
  <c r="AH390" i="1"/>
  <c r="AI390" i="1"/>
  <c r="AJ390" i="1"/>
  <c r="CQ390" i="1"/>
  <c r="CR390" i="1"/>
  <c r="CS390" i="1"/>
  <c r="CT390" i="1"/>
  <c r="CU390" i="1"/>
  <c r="T390" i="1" s="1"/>
  <c r="CV390" i="1"/>
  <c r="CW390" i="1"/>
  <c r="CX390" i="1"/>
  <c r="GL390" i="1"/>
  <c r="GN390" i="1"/>
  <c r="GP390" i="1"/>
  <c r="GV390" i="1"/>
  <c r="GX390" i="1"/>
  <c r="HC390" i="1"/>
  <c r="I391" i="1"/>
  <c r="P391" i="1" s="1"/>
  <c r="O391" i="1" s="1"/>
  <c r="GM391" i="1" s="1"/>
  <c r="GO391" i="1" s="1"/>
  <c r="X391" i="1"/>
  <c r="Y391" i="1"/>
  <c r="AC391" i="1"/>
  <c r="AE391" i="1"/>
  <c r="AD391" i="1" s="1"/>
  <c r="AB391" i="1" s="1"/>
  <c r="AF391" i="1"/>
  <c r="AG391" i="1"/>
  <c r="AH391" i="1"/>
  <c r="AI391" i="1"/>
  <c r="AJ391" i="1"/>
  <c r="CP391" i="1"/>
  <c r="CQ391" i="1"/>
  <c r="CR391" i="1"/>
  <c r="Q391" i="1" s="1"/>
  <c r="CS391" i="1"/>
  <c r="R391" i="1" s="1"/>
  <c r="CT391" i="1"/>
  <c r="CU391" i="1"/>
  <c r="CV391" i="1"/>
  <c r="CW391" i="1"/>
  <c r="V391" i="1" s="1"/>
  <c r="CX391" i="1"/>
  <c r="W391" i="1" s="1"/>
  <c r="CY391" i="1"/>
  <c r="CZ391" i="1"/>
  <c r="GL391" i="1"/>
  <c r="GN391" i="1"/>
  <c r="GP391" i="1"/>
  <c r="GV391" i="1"/>
  <c r="HC391" i="1"/>
  <c r="GX391" i="1" s="1"/>
  <c r="C392" i="1"/>
  <c r="D392" i="1"/>
  <c r="U392" i="1"/>
  <c r="AC392" i="1"/>
  <c r="AE392" i="1"/>
  <c r="AD392" i="1" s="1"/>
  <c r="AF392" i="1"/>
  <c r="AG392" i="1"/>
  <c r="CU392" i="1" s="1"/>
  <c r="T392" i="1" s="1"/>
  <c r="AH392" i="1"/>
  <c r="AI392" i="1"/>
  <c r="AJ392" i="1"/>
  <c r="CQ392" i="1"/>
  <c r="CR392" i="1"/>
  <c r="CS392" i="1"/>
  <c r="CT392" i="1"/>
  <c r="CV392" i="1"/>
  <c r="CW392" i="1"/>
  <c r="CX392" i="1"/>
  <c r="W392" i="1" s="1"/>
  <c r="GL392" i="1"/>
  <c r="GN392" i="1"/>
  <c r="GP392" i="1"/>
  <c r="GV392" i="1"/>
  <c r="HC392" i="1" s="1"/>
  <c r="GX392" i="1" s="1"/>
  <c r="I393" i="1"/>
  <c r="P393" i="1"/>
  <c r="O393" i="1" s="1"/>
  <c r="Q393" i="1"/>
  <c r="R393" i="1"/>
  <c r="V393" i="1"/>
  <c r="W393" i="1"/>
  <c r="X393" i="1"/>
  <c r="AC393" i="1"/>
  <c r="AE393" i="1"/>
  <c r="AD393" i="1" s="1"/>
  <c r="AF393" i="1"/>
  <c r="AG393" i="1"/>
  <c r="AH393" i="1"/>
  <c r="AI393" i="1"/>
  <c r="AJ393" i="1"/>
  <c r="CP393" i="1"/>
  <c r="CQ393" i="1"/>
  <c r="CR393" i="1"/>
  <c r="CS393" i="1"/>
  <c r="CT393" i="1"/>
  <c r="S393" i="1" s="1"/>
  <c r="CU393" i="1"/>
  <c r="T393" i="1" s="1"/>
  <c r="CV393" i="1"/>
  <c r="U393" i="1" s="1"/>
  <c r="CW393" i="1"/>
  <c r="CX393" i="1"/>
  <c r="CY393" i="1"/>
  <c r="CZ393" i="1"/>
  <c r="Y393" i="1" s="1"/>
  <c r="GL393" i="1"/>
  <c r="GN393" i="1"/>
  <c r="GP393" i="1"/>
  <c r="GV393" i="1"/>
  <c r="HC393" i="1"/>
  <c r="GX393" i="1" s="1"/>
  <c r="C394" i="1"/>
  <c r="D394" i="1"/>
  <c r="V394" i="1"/>
  <c r="AC394" i="1"/>
  <c r="AB394" i="1" s="1"/>
  <c r="AE394" i="1"/>
  <c r="AD394" i="1" s="1"/>
  <c r="AF394" i="1"/>
  <c r="AG394" i="1"/>
  <c r="CU394" i="1" s="1"/>
  <c r="T394" i="1" s="1"/>
  <c r="AH394" i="1"/>
  <c r="AI394" i="1"/>
  <c r="AJ394" i="1"/>
  <c r="CX394" i="1" s="1"/>
  <c r="W394" i="1" s="1"/>
  <c r="CQ394" i="1"/>
  <c r="CR394" i="1"/>
  <c r="CS394" i="1"/>
  <c r="CT394" i="1"/>
  <c r="CV394" i="1"/>
  <c r="CW394" i="1"/>
  <c r="GL394" i="1"/>
  <c r="GN394" i="1"/>
  <c r="GP394" i="1"/>
  <c r="GV394" i="1"/>
  <c r="HC394" i="1"/>
  <c r="GX394" i="1" s="1"/>
  <c r="I395" i="1"/>
  <c r="P395" i="1" s="1"/>
  <c r="O395" i="1" s="1"/>
  <c r="GM395" i="1" s="1"/>
  <c r="GO395" i="1" s="1"/>
  <c r="R395" i="1"/>
  <c r="S395" i="1"/>
  <c r="T395" i="1"/>
  <c r="Y395" i="1"/>
  <c r="AC395" i="1"/>
  <c r="AE395" i="1"/>
  <c r="AD395" i="1" s="1"/>
  <c r="AB395" i="1" s="1"/>
  <c r="AF395" i="1"/>
  <c r="AG395" i="1"/>
  <c r="AH395" i="1"/>
  <c r="AI395" i="1"/>
  <c r="AJ395" i="1"/>
  <c r="CP395" i="1"/>
  <c r="CQ395" i="1"/>
  <c r="CR395" i="1"/>
  <c r="Q395" i="1" s="1"/>
  <c r="CS395" i="1"/>
  <c r="CT395" i="1"/>
  <c r="CU395" i="1"/>
  <c r="CV395" i="1"/>
  <c r="CW395" i="1"/>
  <c r="V395" i="1" s="1"/>
  <c r="CX395" i="1"/>
  <c r="W395" i="1" s="1"/>
  <c r="CY395" i="1"/>
  <c r="X395" i="1" s="1"/>
  <c r="CZ395" i="1"/>
  <c r="GL395" i="1"/>
  <c r="GN395" i="1"/>
  <c r="GP395" i="1"/>
  <c r="GV395" i="1"/>
  <c r="HC395" i="1"/>
  <c r="GX395" i="1" s="1"/>
  <c r="C396" i="1"/>
  <c r="D396" i="1"/>
  <c r="T396" i="1"/>
  <c r="U396" i="1"/>
  <c r="V396" i="1"/>
  <c r="AC396" i="1"/>
  <c r="AE396" i="1"/>
  <c r="AD396" i="1" s="1"/>
  <c r="AF396" i="1"/>
  <c r="AG396" i="1"/>
  <c r="AH396" i="1"/>
  <c r="AI396" i="1"/>
  <c r="AJ396" i="1"/>
  <c r="CX396" i="1" s="1"/>
  <c r="W396" i="1" s="1"/>
  <c r="CQ396" i="1"/>
  <c r="CR396" i="1"/>
  <c r="CS396" i="1"/>
  <c r="CT396" i="1"/>
  <c r="CU396" i="1"/>
  <c r="CV396" i="1"/>
  <c r="CW396" i="1"/>
  <c r="GL396" i="1"/>
  <c r="GN396" i="1"/>
  <c r="GP396" i="1"/>
  <c r="GV396" i="1"/>
  <c r="HC396" i="1" s="1"/>
  <c r="GX396" i="1" s="1"/>
  <c r="I397" i="1"/>
  <c r="P397" i="1"/>
  <c r="O397" i="1" s="1"/>
  <c r="GM397" i="1" s="1"/>
  <c r="GO397" i="1" s="1"/>
  <c r="Q397" i="1"/>
  <c r="R397" i="1"/>
  <c r="U397" i="1"/>
  <c r="V397" i="1"/>
  <c r="W397" i="1"/>
  <c r="X397" i="1"/>
  <c r="AC397" i="1"/>
  <c r="AB397" i="1" s="1"/>
  <c r="AD397" i="1"/>
  <c r="AE397" i="1"/>
  <c r="AF397" i="1"/>
  <c r="AG397" i="1"/>
  <c r="AH397" i="1"/>
  <c r="AI397" i="1"/>
  <c r="AJ397" i="1"/>
  <c r="CP397" i="1"/>
  <c r="CQ397" i="1"/>
  <c r="CR397" i="1"/>
  <c r="CS397" i="1"/>
  <c r="CT397" i="1"/>
  <c r="S397" i="1" s="1"/>
  <c r="CU397" i="1"/>
  <c r="T397" i="1" s="1"/>
  <c r="CV397" i="1"/>
  <c r="CW397" i="1"/>
  <c r="CX397" i="1"/>
  <c r="CY397" i="1"/>
  <c r="CZ397" i="1"/>
  <c r="Y397" i="1" s="1"/>
  <c r="GL397" i="1"/>
  <c r="GN397" i="1"/>
  <c r="GP397" i="1"/>
  <c r="GV397" i="1"/>
  <c r="GX397" i="1"/>
  <c r="HC397" i="1"/>
  <c r="C398" i="1"/>
  <c r="D398" i="1"/>
  <c r="I398" i="1"/>
  <c r="K398" i="1"/>
  <c r="V398" i="1"/>
  <c r="AC398" i="1"/>
  <c r="AD398" i="1"/>
  <c r="AE398" i="1"/>
  <c r="AF398" i="1"/>
  <c r="AG398" i="1"/>
  <c r="AH398" i="1"/>
  <c r="AI398" i="1"/>
  <c r="AJ398" i="1"/>
  <c r="CX398" i="1" s="1"/>
  <c r="W398" i="1" s="1"/>
  <c r="CQ398" i="1"/>
  <c r="CR398" i="1"/>
  <c r="CS398" i="1"/>
  <c r="CT398" i="1"/>
  <c r="CU398" i="1"/>
  <c r="T398" i="1" s="1"/>
  <c r="CV398" i="1"/>
  <c r="CW398" i="1"/>
  <c r="GL398" i="1"/>
  <c r="GN398" i="1"/>
  <c r="GP398" i="1"/>
  <c r="CD415" i="1" s="1"/>
  <c r="CD380" i="1" s="1"/>
  <c r="GV398" i="1"/>
  <c r="HC398" i="1" s="1"/>
  <c r="GX398" i="1" s="1"/>
  <c r="I399" i="1"/>
  <c r="Q399" i="1"/>
  <c r="R399" i="1"/>
  <c r="S399" i="1"/>
  <c r="V399" i="1"/>
  <c r="W399" i="1"/>
  <c r="X399" i="1"/>
  <c r="Y399" i="1"/>
  <c r="AC399" i="1"/>
  <c r="AB399" i="1" s="1"/>
  <c r="AE399" i="1"/>
  <c r="AD399" i="1" s="1"/>
  <c r="AF399" i="1"/>
  <c r="AG399" i="1"/>
  <c r="AH399" i="1"/>
  <c r="AI399" i="1"/>
  <c r="AJ399" i="1"/>
  <c r="CP399" i="1"/>
  <c r="CQ399" i="1"/>
  <c r="CR399" i="1"/>
  <c r="CS399" i="1"/>
  <c r="CT399" i="1"/>
  <c r="CU399" i="1"/>
  <c r="T399" i="1" s="1"/>
  <c r="CV399" i="1"/>
  <c r="U399" i="1" s="1"/>
  <c r="CW399" i="1"/>
  <c r="CX399" i="1"/>
  <c r="CY399" i="1"/>
  <c r="CZ399" i="1"/>
  <c r="GL399" i="1"/>
  <c r="GN399" i="1"/>
  <c r="GP399" i="1"/>
  <c r="GV399" i="1"/>
  <c r="HC399" i="1"/>
  <c r="GX399" i="1" s="1"/>
  <c r="C400" i="1"/>
  <c r="D400" i="1"/>
  <c r="AC400" i="1"/>
  <c r="AE400" i="1"/>
  <c r="AD400" i="1" s="1"/>
  <c r="AF400" i="1"/>
  <c r="AG400" i="1"/>
  <c r="CU400" i="1" s="1"/>
  <c r="T400" i="1" s="1"/>
  <c r="AH400" i="1"/>
  <c r="AI400" i="1"/>
  <c r="AJ400" i="1"/>
  <c r="CQ400" i="1"/>
  <c r="CR400" i="1"/>
  <c r="CS400" i="1"/>
  <c r="CT400" i="1"/>
  <c r="CV400" i="1"/>
  <c r="CW400" i="1"/>
  <c r="CX400" i="1"/>
  <c r="W400" i="1" s="1"/>
  <c r="GL400" i="1"/>
  <c r="GN400" i="1"/>
  <c r="GP400" i="1"/>
  <c r="GV400" i="1"/>
  <c r="HC400" i="1"/>
  <c r="GX400" i="1" s="1"/>
  <c r="I401" i="1"/>
  <c r="T401" i="1" s="1"/>
  <c r="Y401" i="1"/>
  <c r="AC401" i="1"/>
  <c r="AB401" i="1" s="1"/>
  <c r="AD401" i="1"/>
  <c r="AE401" i="1"/>
  <c r="AF401" i="1"/>
  <c r="AG401" i="1"/>
  <c r="AH401" i="1"/>
  <c r="AI401" i="1"/>
  <c r="AJ401" i="1"/>
  <c r="CP401" i="1"/>
  <c r="CQ401" i="1"/>
  <c r="CR401" i="1"/>
  <c r="Q401" i="1" s="1"/>
  <c r="CS401" i="1"/>
  <c r="R401" i="1" s="1"/>
  <c r="CT401" i="1"/>
  <c r="S401" i="1" s="1"/>
  <c r="CU401" i="1"/>
  <c r="CV401" i="1"/>
  <c r="CW401" i="1"/>
  <c r="CX401" i="1"/>
  <c r="W401" i="1" s="1"/>
  <c r="CY401" i="1"/>
  <c r="X401" i="1" s="1"/>
  <c r="CZ401" i="1"/>
  <c r="GL401" i="1"/>
  <c r="GN401" i="1"/>
  <c r="GP401" i="1"/>
  <c r="GV401" i="1"/>
  <c r="HC401" i="1"/>
  <c r="C402" i="1"/>
  <c r="D402" i="1"/>
  <c r="T402" i="1"/>
  <c r="U402" i="1"/>
  <c r="AC402" i="1"/>
  <c r="AE402" i="1"/>
  <c r="AD402" i="1" s="1"/>
  <c r="AF402" i="1"/>
  <c r="AG402" i="1"/>
  <c r="AH402" i="1"/>
  <c r="AI402" i="1"/>
  <c r="AJ402" i="1"/>
  <c r="CX402" i="1" s="1"/>
  <c r="W402" i="1" s="1"/>
  <c r="CQ402" i="1"/>
  <c r="CR402" i="1"/>
  <c r="CS402" i="1"/>
  <c r="CT402" i="1"/>
  <c r="CU402" i="1"/>
  <c r="CV402" i="1"/>
  <c r="CW402" i="1"/>
  <c r="GL402" i="1"/>
  <c r="GN402" i="1"/>
  <c r="GP402" i="1"/>
  <c r="GV402" i="1"/>
  <c r="HC402" i="1" s="1"/>
  <c r="GX402" i="1" s="1"/>
  <c r="I403" i="1"/>
  <c r="P403" i="1"/>
  <c r="O403" i="1" s="1"/>
  <c r="GM403" i="1" s="1"/>
  <c r="GO403" i="1" s="1"/>
  <c r="Q403" i="1"/>
  <c r="R403" i="1"/>
  <c r="W403" i="1"/>
  <c r="X403" i="1"/>
  <c r="Y403" i="1"/>
  <c r="AC403" i="1"/>
  <c r="AB403" i="1" s="1"/>
  <c r="AD403" i="1"/>
  <c r="AE403" i="1"/>
  <c r="AF403" i="1"/>
  <c r="AG403" i="1"/>
  <c r="AH403" i="1"/>
  <c r="AI403" i="1"/>
  <c r="AJ403" i="1"/>
  <c r="CP403" i="1"/>
  <c r="CQ403" i="1"/>
  <c r="CR403" i="1"/>
  <c r="CS403" i="1"/>
  <c r="CT403" i="1"/>
  <c r="S403" i="1" s="1"/>
  <c r="CU403" i="1"/>
  <c r="T403" i="1" s="1"/>
  <c r="CV403" i="1"/>
  <c r="U403" i="1" s="1"/>
  <c r="CW403" i="1"/>
  <c r="V403" i="1" s="1"/>
  <c r="CX403" i="1"/>
  <c r="CY403" i="1"/>
  <c r="CZ403" i="1"/>
  <c r="GL403" i="1"/>
  <c r="GN403" i="1"/>
  <c r="GP403" i="1"/>
  <c r="GV403" i="1"/>
  <c r="GX403" i="1"/>
  <c r="HC403" i="1"/>
  <c r="C404" i="1"/>
  <c r="D404" i="1"/>
  <c r="U404" i="1"/>
  <c r="W404" i="1"/>
  <c r="AC404" i="1"/>
  <c r="AE404" i="1"/>
  <c r="AD404" i="1" s="1"/>
  <c r="AF404" i="1"/>
  <c r="AG404" i="1"/>
  <c r="CU404" i="1" s="1"/>
  <c r="T404" i="1" s="1"/>
  <c r="AH404" i="1"/>
  <c r="AI404" i="1"/>
  <c r="AJ404" i="1"/>
  <c r="CQ404" i="1"/>
  <c r="CR404" i="1"/>
  <c r="CS404" i="1"/>
  <c r="CT404" i="1"/>
  <c r="CV404" i="1"/>
  <c r="CW404" i="1"/>
  <c r="CX404" i="1"/>
  <c r="GL404" i="1"/>
  <c r="GN404" i="1"/>
  <c r="GP404" i="1"/>
  <c r="GV404" i="1"/>
  <c r="HC404" i="1"/>
  <c r="GX404" i="1" s="1"/>
  <c r="I405" i="1"/>
  <c r="P405" i="1" s="1"/>
  <c r="O405" i="1" s="1"/>
  <c r="S405" i="1"/>
  <c r="T405" i="1"/>
  <c r="U405" i="1"/>
  <c r="AB405" i="1"/>
  <c r="AC405" i="1"/>
  <c r="AD405" i="1"/>
  <c r="AE405" i="1"/>
  <c r="AF405" i="1"/>
  <c r="AG405" i="1"/>
  <c r="AH405" i="1"/>
  <c r="AI405" i="1"/>
  <c r="AJ405" i="1"/>
  <c r="CP405" i="1"/>
  <c r="CQ405" i="1"/>
  <c r="CR405" i="1"/>
  <c r="Q405" i="1" s="1"/>
  <c r="CS405" i="1"/>
  <c r="R405" i="1" s="1"/>
  <c r="CT405" i="1"/>
  <c r="CU405" i="1"/>
  <c r="CV405" i="1"/>
  <c r="CW405" i="1"/>
  <c r="V405" i="1" s="1"/>
  <c r="CX405" i="1"/>
  <c r="W405" i="1" s="1"/>
  <c r="CY405" i="1"/>
  <c r="X405" i="1" s="1"/>
  <c r="CZ405" i="1"/>
  <c r="Y405" i="1" s="1"/>
  <c r="GL405" i="1"/>
  <c r="GN405" i="1"/>
  <c r="GP405" i="1"/>
  <c r="GV405" i="1"/>
  <c r="HC405" i="1"/>
  <c r="C406" i="1"/>
  <c r="D406" i="1"/>
  <c r="U406" i="1"/>
  <c r="V406" i="1"/>
  <c r="AB406" i="1"/>
  <c r="AC406" i="1"/>
  <c r="AD406" i="1"/>
  <c r="AE406" i="1"/>
  <c r="AF406" i="1"/>
  <c r="AG406" i="1"/>
  <c r="AH406" i="1"/>
  <c r="AI406" i="1"/>
  <c r="AJ406" i="1"/>
  <c r="CX406" i="1" s="1"/>
  <c r="W406" i="1" s="1"/>
  <c r="CQ406" i="1"/>
  <c r="CR406" i="1"/>
  <c r="CS406" i="1"/>
  <c r="CT406" i="1"/>
  <c r="CU406" i="1"/>
  <c r="T406" i="1" s="1"/>
  <c r="CV406" i="1"/>
  <c r="CW406" i="1"/>
  <c r="GL406" i="1"/>
  <c r="GN406" i="1"/>
  <c r="GP406" i="1"/>
  <c r="GV406" i="1"/>
  <c r="HC406" i="1" s="1"/>
  <c r="GX406" i="1" s="1"/>
  <c r="I407" i="1"/>
  <c r="P407" i="1"/>
  <c r="O407" i="1" s="1"/>
  <c r="Q407" i="1"/>
  <c r="R407" i="1"/>
  <c r="S407" i="1"/>
  <c r="V407" i="1"/>
  <c r="W407" i="1"/>
  <c r="X407" i="1"/>
  <c r="Y407" i="1"/>
  <c r="AC407" i="1"/>
  <c r="AE407" i="1"/>
  <c r="AD407" i="1" s="1"/>
  <c r="AF407" i="1"/>
  <c r="AG407" i="1"/>
  <c r="AH407" i="1"/>
  <c r="AI407" i="1"/>
  <c r="AJ407" i="1"/>
  <c r="CP407" i="1"/>
  <c r="CQ407" i="1"/>
  <c r="CR407" i="1"/>
  <c r="CS407" i="1"/>
  <c r="CT407" i="1"/>
  <c r="CU407" i="1"/>
  <c r="T407" i="1" s="1"/>
  <c r="CV407" i="1"/>
  <c r="U407" i="1" s="1"/>
  <c r="CW407" i="1"/>
  <c r="CX407" i="1"/>
  <c r="CY407" i="1"/>
  <c r="CZ407" i="1"/>
  <c r="GL407" i="1"/>
  <c r="GN407" i="1"/>
  <c r="GP407" i="1"/>
  <c r="GV407" i="1"/>
  <c r="HC407" i="1"/>
  <c r="GX407" i="1" s="1"/>
  <c r="C408" i="1"/>
  <c r="D408" i="1"/>
  <c r="U408" i="1"/>
  <c r="V408" i="1"/>
  <c r="AC408" i="1"/>
  <c r="AE408" i="1"/>
  <c r="AD408" i="1" s="1"/>
  <c r="AF408" i="1"/>
  <c r="AG408" i="1"/>
  <c r="CU408" i="1" s="1"/>
  <c r="T408" i="1" s="1"/>
  <c r="AH408" i="1"/>
  <c r="AI408" i="1"/>
  <c r="AJ408" i="1"/>
  <c r="CQ408" i="1"/>
  <c r="CR408" i="1"/>
  <c r="CS408" i="1"/>
  <c r="CT408" i="1"/>
  <c r="CV408" i="1"/>
  <c r="CW408" i="1"/>
  <c r="CX408" i="1"/>
  <c r="W408" i="1" s="1"/>
  <c r="GL408" i="1"/>
  <c r="GN408" i="1"/>
  <c r="GP408" i="1"/>
  <c r="GV408" i="1"/>
  <c r="HC408" i="1"/>
  <c r="GX408" i="1" s="1"/>
  <c r="I409" i="1"/>
  <c r="T409" i="1"/>
  <c r="Y409" i="1"/>
  <c r="AC409" i="1"/>
  <c r="AB409" i="1" s="1"/>
  <c r="AD409" i="1"/>
  <c r="AE409" i="1"/>
  <c r="AF409" i="1"/>
  <c r="AG409" i="1"/>
  <c r="AH409" i="1"/>
  <c r="AI409" i="1"/>
  <c r="AJ409" i="1"/>
  <c r="CP409" i="1"/>
  <c r="CQ409" i="1"/>
  <c r="CR409" i="1"/>
  <c r="Q409" i="1" s="1"/>
  <c r="CS409" i="1"/>
  <c r="R409" i="1" s="1"/>
  <c r="CT409" i="1"/>
  <c r="S409" i="1" s="1"/>
  <c r="CU409" i="1"/>
  <c r="CV409" i="1"/>
  <c r="CW409" i="1"/>
  <c r="CX409" i="1"/>
  <c r="W409" i="1" s="1"/>
  <c r="CY409" i="1"/>
  <c r="X409" i="1" s="1"/>
  <c r="CZ409" i="1"/>
  <c r="GL409" i="1"/>
  <c r="GN409" i="1"/>
  <c r="GP409" i="1"/>
  <c r="GV409" i="1"/>
  <c r="HC409" i="1"/>
  <c r="C410" i="1"/>
  <c r="D410" i="1"/>
  <c r="T410" i="1"/>
  <c r="U410" i="1"/>
  <c r="V410" i="1"/>
  <c r="AC410" i="1"/>
  <c r="AB410" i="1" s="1"/>
  <c r="AD410" i="1"/>
  <c r="AE410" i="1"/>
  <c r="AF410" i="1"/>
  <c r="AG410" i="1"/>
  <c r="AH410" i="1"/>
  <c r="AI410" i="1"/>
  <c r="AJ410" i="1"/>
  <c r="CX410" i="1" s="1"/>
  <c r="W410" i="1" s="1"/>
  <c r="CQ410" i="1"/>
  <c r="CR410" i="1"/>
  <c r="CS410" i="1"/>
  <c r="CT410" i="1"/>
  <c r="CU410" i="1"/>
  <c r="CV410" i="1"/>
  <c r="CW410" i="1"/>
  <c r="GL410" i="1"/>
  <c r="GN410" i="1"/>
  <c r="GP410" i="1"/>
  <c r="GV410" i="1"/>
  <c r="HC410" i="1" s="1"/>
  <c r="GX410" i="1" s="1"/>
  <c r="I411" i="1"/>
  <c r="P411" i="1"/>
  <c r="O411" i="1" s="1"/>
  <c r="GM411" i="1" s="1"/>
  <c r="GO411" i="1" s="1"/>
  <c r="Q411" i="1"/>
  <c r="R411" i="1"/>
  <c r="W411" i="1"/>
  <c r="X411" i="1"/>
  <c r="Y411" i="1"/>
  <c r="AC411" i="1"/>
  <c r="AD411" i="1"/>
  <c r="AE411" i="1"/>
  <c r="AF411" i="1"/>
  <c r="AG411" i="1"/>
  <c r="AH411" i="1"/>
  <c r="AI411" i="1"/>
  <c r="AJ411" i="1"/>
  <c r="CP411" i="1"/>
  <c r="CQ411" i="1"/>
  <c r="CR411" i="1"/>
  <c r="CS411" i="1"/>
  <c r="CT411" i="1"/>
  <c r="S411" i="1" s="1"/>
  <c r="CU411" i="1"/>
  <c r="T411" i="1" s="1"/>
  <c r="CV411" i="1"/>
  <c r="U411" i="1" s="1"/>
  <c r="CW411" i="1"/>
  <c r="V411" i="1" s="1"/>
  <c r="CX411" i="1"/>
  <c r="CY411" i="1"/>
  <c r="CZ411" i="1"/>
  <c r="GL411" i="1"/>
  <c r="GN411" i="1"/>
  <c r="GP411" i="1"/>
  <c r="GV411" i="1"/>
  <c r="HC411" i="1"/>
  <c r="GX411" i="1" s="1"/>
  <c r="C412" i="1"/>
  <c r="D412" i="1"/>
  <c r="U412" i="1"/>
  <c r="V412" i="1"/>
  <c r="AC412" i="1"/>
  <c r="AE412" i="1"/>
  <c r="AD412" i="1" s="1"/>
  <c r="AF412" i="1"/>
  <c r="AG412" i="1"/>
  <c r="CU412" i="1" s="1"/>
  <c r="T412" i="1" s="1"/>
  <c r="AH412" i="1"/>
  <c r="AI412" i="1"/>
  <c r="AJ412" i="1"/>
  <c r="CQ412" i="1"/>
  <c r="CR412" i="1"/>
  <c r="CS412" i="1"/>
  <c r="CT412" i="1"/>
  <c r="CV412" i="1"/>
  <c r="CW412" i="1"/>
  <c r="CX412" i="1"/>
  <c r="W412" i="1" s="1"/>
  <c r="GL412" i="1"/>
  <c r="GN412" i="1"/>
  <c r="GP412" i="1"/>
  <c r="GV412" i="1"/>
  <c r="HC412" i="1"/>
  <c r="GX412" i="1" s="1"/>
  <c r="I413" i="1"/>
  <c r="R413" i="1"/>
  <c r="S413" i="1"/>
  <c r="T413" i="1"/>
  <c r="U413" i="1"/>
  <c r="AC413" i="1"/>
  <c r="AD413" i="1"/>
  <c r="AE413" i="1"/>
  <c r="AF413" i="1"/>
  <c r="AB413" i="1" s="1"/>
  <c r="AG413" i="1"/>
  <c r="AH413" i="1"/>
  <c r="AI413" i="1"/>
  <c r="AJ413" i="1"/>
  <c r="CP413" i="1"/>
  <c r="CQ413" i="1"/>
  <c r="CR413" i="1"/>
  <c r="Q413" i="1" s="1"/>
  <c r="CS413" i="1"/>
  <c r="CT413" i="1"/>
  <c r="CU413" i="1"/>
  <c r="CV413" i="1"/>
  <c r="CW413" i="1"/>
  <c r="V413" i="1" s="1"/>
  <c r="CX413" i="1"/>
  <c r="W413" i="1" s="1"/>
  <c r="CY413" i="1"/>
  <c r="X413" i="1" s="1"/>
  <c r="CZ413" i="1"/>
  <c r="Y413" i="1" s="1"/>
  <c r="GL413" i="1"/>
  <c r="GN413" i="1"/>
  <c r="GP413" i="1"/>
  <c r="GV413" i="1"/>
  <c r="HC413" i="1"/>
  <c r="B415" i="1"/>
  <c r="B380" i="1" s="1"/>
  <c r="C415" i="1"/>
  <c r="C380" i="1" s="1"/>
  <c r="D415" i="1"/>
  <c r="D380" i="1" s="1"/>
  <c r="F415" i="1"/>
  <c r="F380" i="1" s="1"/>
  <c r="G415" i="1"/>
  <c r="G380" i="1" s="1"/>
  <c r="AG415" i="1"/>
  <c r="AJ415" i="1"/>
  <c r="AJ380" i="1" s="1"/>
  <c r="AP415" i="1"/>
  <c r="BX415" i="1"/>
  <c r="BX380" i="1" s="1"/>
  <c r="BY415" i="1"/>
  <c r="CB415" i="1"/>
  <c r="CB380" i="1" s="1"/>
  <c r="CJ415" i="1"/>
  <c r="CJ380" i="1" s="1"/>
  <c r="CK415" i="1"/>
  <c r="CK380" i="1" s="1"/>
  <c r="CL415" i="1"/>
  <c r="CM415" i="1"/>
  <c r="D445" i="1"/>
  <c r="E447" i="1"/>
  <c r="Z447" i="1"/>
  <c r="AA447" i="1"/>
  <c r="AM447" i="1"/>
  <c r="AN447" i="1"/>
  <c r="BE447" i="1"/>
  <c r="BF447" i="1"/>
  <c r="BG447" i="1"/>
  <c r="BH447" i="1"/>
  <c r="BI447" i="1"/>
  <c r="BJ447" i="1"/>
  <c r="BK447" i="1"/>
  <c r="BL447" i="1"/>
  <c r="BM447" i="1"/>
  <c r="BN447" i="1"/>
  <c r="BO447" i="1"/>
  <c r="BP447" i="1"/>
  <c r="BQ447" i="1"/>
  <c r="BR447" i="1"/>
  <c r="BS447" i="1"/>
  <c r="BT447" i="1"/>
  <c r="BU447" i="1"/>
  <c r="BV447" i="1"/>
  <c r="BW447" i="1"/>
  <c r="CN447" i="1"/>
  <c r="CO447" i="1"/>
  <c r="CP447" i="1"/>
  <c r="CQ447" i="1"/>
  <c r="CR447" i="1"/>
  <c r="CS447" i="1"/>
  <c r="CT447" i="1"/>
  <c r="CU447" i="1"/>
  <c r="CV447" i="1"/>
  <c r="CW447" i="1"/>
  <c r="CX447" i="1"/>
  <c r="CY447" i="1"/>
  <c r="CZ447" i="1"/>
  <c r="DA447" i="1"/>
  <c r="DB447" i="1"/>
  <c r="DC447" i="1"/>
  <c r="DD447" i="1"/>
  <c r="DE447" i="1"/>
  <c r="DF447" i="1"/>
  <c r="DG447" i="1"/>
  <c r="DH447" i="1"/>
  <c r="DI447" i="1"/>
  <c r="DJ447" i="1"/>
  <c r="DK447" i="1"/>
  <c r="DL447" i="1"/>
  <c r="DM447" i="1"/>
  <c r="DN447" i="1"/>
  <c r="DO447" i="1"/>
  <c r="DP447" i="1"/>
  <c r="DQ447" i="1"/>
  <c r="DR447" i="1"/>
  <c r="DS447" i="1"/>
  <c r="DT447" i="1"/>
  <c r="DU447" i="1"/>
  <c r="DV447" i="1"/>
  <c r="DW447" i="1"/>
  <c r="DX447" i="1"/>
  <c r="DY447" i="1"/>
  <c r="DZ447" i="1"/>
  <c r="EA447" i="1"/>
  <c r="EB447" i="1"/>
  <c r="EC447" i="1"/>
  <c r="ED447" i="1"/>
  <c r="EE447" i="1"/>
  <c r="EF447" i="1"/>
  <c r="EG447" i="1"/>
  <c r="EH447" i="1"/>
  <c r="EI447" i="1"/>
  <c r="EJ447" i="1"/>
  <c r="EK447" i="1"/>
  <c r="EL447" i="1"/>
  <c r="EM447" i="1"/>
  <c r="EN447" i="1"/>
  <c r="EO447" i="1"/>
  <c r="EP447" i="1"/>
  <c r="EQ447" i="1"/>
  <c r="ER447" i="1"/>
  <c r="ES447" i="1"/>
  <c r="ET447" i="1"/>
  <c r="EU447" i="1"/>
  <c r="EV447" i="1"/>
  <c r="EW447" i="1"/>
  <c r="EX447" i="1"/>
  <c r="EY447" i="1"/>
  <c r="EZ447" i="1"/>
  <c r="FA447" i="1"/>
  <c r="FB447" i="1"/>
  <c r="FC447" i="1"/>
  <c r="FD447" i="1"/>
  <c r="FE447" i="1"/>
  <c r="FF447" i="1"/>
  <c r="FG447" i="1"/>
  <c r="FH447" i="1"/>
  <c r="FI447" i="1"/>
  <c r="FJ447" i="1"/>
  <c r="FK447" i="1"/>
  <c r="FL447" i="1"/>
  <c r="FM447" i="1"/>
  <c r="FN447" i="1"/>
  <c r="FO447" i="1"/>
  <c r="FP447" i="1"/>
  <c r="FQ447" i="1"/>
  <c r="FR447" i="1"/>
  <c r="FS447" i="1"/>
  <c r="FT447" i="1"/>
  <c r="FU447" i="1"/>
  <c r="FV447" i="1"/>
  <c r="FW447" i="1"/>
  <c r="FX447" i="1"/>
  <c r="FY447" i="1"/>
  <c r="FZ447" i="1"/>
  <c r="GA447" i="1"/>
  <c r="GB447" i="1"/>
  <c r="GC447" i="1"/>
  <c r="GD447" i="1"/>
  <c r="GE447" i="1"/>
  <c r="GF447" i="1"/>
  <c r="GG447" i="1"/>
  <c r="GH447" i="1"/>
  <c r="GI447" i="1"/>
  <c r="GJ447" i="1"/>
  <c r="GK447" i="1"/>
  <c r="GL447" i="1"/>
  <c r="GM447" i="1"/>
  <c r="GN447" i="1"/>
  <c r="GO447" i="1"/>
  <c r="GP447" i="1"/>
  <c r="GQ447" i="1"/>
  <c r="GR447" i="1"/>
  <c r="GS447" i="1"/>
  <c r="GT447" i="1"/>
  <c r="GU447" i="1"/>
  <c r="GV447" i="1"/>
  <c r="GW447" i="1"/>
  <c r="GX447" i="1"/>
  <c r="V449" i="1"/>
  <c r="X449" i="1"/>
  <c r="AC449" i="1"/>
  <c r="AB449" i="1" s="1"/>
  <c r="AD449" i="1"/>
  <c r="AE449" i="1"/>
  <c r="AF449" i="1"/>
  <c r="AG449" i="1"/>
  <c r="AH449" i="1"/>
  <c r="AI449" i="1"/>
  <c r="AJ449" i="1"/>
  <c r="CQ449" i="1"/>
  <c r="P449" i="1" s="1"/>
  <c r="CR449" i="1"/>
  <c r="Q449" i="1" s="1"/>
  <c r="CS449" i="1"/>
  <c r="R449" i="1" s="1"/>
  <c r="CT449" i="1"/>
  <c r="S449" i="1" s="1"/>
  <c r="CU449" i="1"/>
  <c r="T449" i="1" s="1"/>
  <c r="CV449" i="1"/>
  <c r="U449" i="1" s="1"/>
  <c r="CW449" i="1"/>
  <c r="CX449" i="1"/>
  <c r="W449" i="1" s="1"/>
  <c r="CY449" i="1"/>
  <c r="CZ449" i="1"/>
  <c r="Y449" i="1" s="1"/>
  <c r="GL449" i="1"/>
  <c r="GN449" i="1"/>
  <c r="GP449" i="1"/>
  <c r="GV449" i="1"/>
  <c r="HC449" i="1" s="1"/>
  <c r="GX449" i="1" s="1"/>
  <c r="HG449" i="1"/>
  <c r="W450" i="1"/>
  <c r="X450" i="1"/>
  <c r="Y450" i="1"/>
  <c r="AC450" i="1"/>
  <c r="AB450" i="1" s="1"/>
  <c r="AD450" i="1"/>
  <c r="AE450" i="1"/>
  <c r="AF450" i="1"/>
  <c r="AG450" i="1"/>
  <c r="AH450" i="1"/>
  <c r="AI450" i="1"/>
  <c r="CW450" i="1" s="1"/>
  <c r="V450" i="1" s="1"/>
  <c r="AJ450" i="1"/>
  <c r="CX450" i="1" s="1"/>
  <c r="CQ450" i="1"/>
  <c r="P450" i="1" s="1"/>
  <c r="CP450" i="1" s="1"/>
  <c r="O450" i="1" s="1"/>
  <c r="CR450" i="1"/>
  <c r="Q450" i="1" s="1"/>
  <c r="CS450" i="1"/>
  <c r="R450" i="1" s="1"/>
  <c r="CT450" i="1"/>
  <c r="S450" i="1" s="1"/>
  <c r="CU450" i="1"/>
  <c r="T450" i="1" s="1"/>
  <c r="CV450" i="1"/>
  <c r="U450" i="1" s="1"/>
  <c r="CY450" i="1"/>
  <c r="CZ450" i="1"/>
  <c r="GL450" i="1"/>
  <c r="GN450" i="1"/>
  <c r="GP450" i="1"/>
  <c r="GV450" i="1"/>
  <c r="HC450" i="1" s="1"/>
  <c r="GX450" i="1" s="1"/>
  <c r="HG450" i="1"/>
  <c r="S451" i="1"/>
  <c r="AB451" i="1"/>
  <c r="AC451" i="1"/>
  <c r="AD451" i="1"/>
  <c r="AE451" i="1"/>
  <c r="AF451" i="1"/>
  <c r="AG451" i="1"/>
  <c r="CU451" i="1" s="1"/>
  <c r="T451" i="1" s="1"/>
  <c r="AG453" i="1" s="1"/>
  <c r="AH451" i="1"/>
  <c r="CV451" i="1" s="1"/>
  <c r="U451" i="1" s="1"/>
  <c r="AH453" i="1" s="1"/>
  <c r="AI451" i="1"/>
  <c r="CW451" i="1" s="1"/>
  <c r="V451" i="1" s="1"/>
  <c r="AI453" i="1" s="1"/>
  <c r="AJ451" i="1"/>
  <c r="CX451" i="1" s="1"/>
  <c r="W451" i="1" s="1"/>
  <c r="AJ453" i="1" s="1"/>
  <c r="CQ451" i="1"/>
  <c r="P451" i="1" s="1"/>
  <c r="CR451" i="1"/>
  <c r="Q451" i="1" s="1"/>
  <c r="AD453" i="1" s="1"/>
  <c r="CS451" i="1"/>
  <c r="R451" i="1" s="1"/>
  <c r="AE453" i="1" s="1"/>
  <c r="CT451" i="1"/>
  <c r="CY451" i="1"/>
  <c r="X451" i="1" s="1"/>
  <c r="AK453" i="1" s="1"/>
  <c r="CZ451" i="1"/>
  <c r="Y451" i="1" s="1"/>
  <c r="AL453" i="1" s="1"/>
  <c r="GL451" i="1"/>
  <c r="BZ453" i="1" s="1"/>
  <c r="GO451" i="1"/>
  <c r="CC453" i="1" s="1"/>
  <c r="GP451" i="1"/>
  <c r="GV451" i="1"/>
  <c r="HC451" i="1"/>
  <c r="GX451" i="1" s="1"/>
  <c r="CJ453" i="1" s="1"/>
  <c r="HG451" i="1"/>
  <c r="B453" i="1"/>
  <c r="B447" i="1" s="1"/>
  <c r="C453" i="1"/>
  <c r="C447" i="1" s="1"/>
  <c r="D453" i="1"/>
  <c r="D447" i="1" s="1"/>
  <c r="F453" i="1"/>
  <c r="F447" i="1" s="1"/>
  <c r="G453" i="1"/>
  <c r="G447" i="1" s="1"/>
  <c r="AF453" i="1"/>
  <c r="AF447" i="1" s="1"/>
  <c r="AP453" i="1"/>
  <c r="AP447" i="1" s="1"/>
  <c r="BB453" i="1"/>
  <c r="BB447" i="1" s="1"/>
  <c r="BC453" i="1"/>
  <c r="BC447" i="1" s="1"/>
  <c r="BD453" i="1"/>
  <c r="BD447" i="1" s="1"/>
  <c r="BX453" i="1"/>
  <c r="BX447" i="1" s="1"/>
  <c r="BY453" i="1"/>
  <c r="BY447" i="1" s="1"/>
  <c r="CD453" i="1"/>
  <c r="AU453" i="1" s="1"/>
  <c r="CK453" i="1"/>
  <c r="CK447" i="1" s="1"/>
  <c r="CL453" i="1"/>
  <c r="CL447" i="1" s="1"/>
  <c r="CM453" i="1"/>
  <c r="CM447" i="1" s="1"/>
  <c r="F462" i="1"/>
  <c r="F466" i="1"/>
  <c r="F469" i="1"/>
  <c r="F478" i="1"/>
  <c r="D483" i="1"/>
  <c r="E485" i="1"/>
  <c r="Z485" i="1"/>
  <c r="AA485" i="1"/>
  <c r="AM485" i="1"/>
  <c r="AN485" i="1"/>
  <c r="BE485" i="1"/>
  <c r="BF485" i="1"/>
  <c r="BG485" i="1"/>
  <c r="BH485" i="1"/>
  <c r="BI485" i="1"/>
  <c r="BJ485" i="1"/>
  <c r="BK485" i="1"/>
  <c r="BL485" i="1"/>
  <c r="BM485" i="1"/>
  <c r="BN485" i="1"/>
  <c r="BO485" i="1"/>
  <c r="BP485" i="1"/>
  <c r="BQ485" i="1"/>
  <c r="BR485" i="1"/>
  <c r="BS485" i="1"/>
  <c r="BT485" i="1"/>
  <c r="BU485" i="1"/>
  <c r="BV485" i="1"/>
  <c r="BW485" i="1"/>
  <c r="CN485" i="1"/>
  <c r="CO485" i="1"/>
  <c r="CP485" i="1"/>
  <c r="CQ485" i="1"/>
  <c r="CR485" i="1"/>
  <c r="CS485" i="1"/>
  <c r="CT485" i="1"/>
  <c r="CU485" i="1"/>
  <c r="CV485" i="1"/>
  <c r="CW485" i="1"/>
  <c r="CX485" i="1"/>
  <c r="CY485" i="1"/>
  <c r="CZ485" i="1"/>
  <c r="DA485" i="1"/>
  <c r="DB485" i="1"/>
  <c r="DC485" i="1"/>
  <c r="DD485" i="1"/>
  <c r="DE485" i="1"/>
  <c r="DF485" i="1"/>
  <c r="DG485" i="1"/>
  <c r="DH485" i="1"/>
  <c r="DI485" i="1"/>
  <c r="DJ485" i="1"/>
  <c r="DK485" i="1"/>
  <c r="DL485" i="1"/>
  <c r="DM485" i="1"/>
  <c r="DN485" i="1"/>
  <c r="DO485" i="1"/>
  <c r="DP485" i="1"/>
  <c r="DQ485" i="1"/>
  <c r="DR485" i="1"/>
  <c r="DS485" i="1"/>
  <c r="DT485" i="1"/>
  <c r="DU485" i="1"/>
  <c r="DV485" i="1"/>
  <c r="DW485" i="1"/>
  <c r="DX485" i="1"/>
  <c r="DY485" i="1"/>
  <c r="DZ485" i="1"/>
  <c r="EA485" i="1"/>
  <c r="EB485" i="1"/>
  <c r="EC485" i="1"/>
  <c r="ED485" i="1"/>
  <c r="EE485" i="1"/>
  <c r="EF485" i="1"/>
  <c r="EG485" i="1"/>
  <c r="EH485" i="1"/>
  <c r="EI485" i="1"/>
  <c r="EJ485" i="1"/>
  <c r="EK485" i="1"/>
  <c r="EL485" i="1"/>
  <c r="EM485" i="1"/>
  <c r="EN485" i="1"/>
  <c r="EO485" i="1"/>
  <c r="EP485" i="1"/>
  <c r="EQ485" i="1"/>
  <c r="ER485" i="1"/>
  <c r="ES485" i="1"/>
  <c r="ET485" i="1"/>
  <c r="EU485" i="1"/>
  <c r="EV485" i="1"/>
  <c r="EW485" i="1"/>
  <c r="EX485" i="1"/>
  <c r="EY485" i="1"/>
  <c r="EZ485" i="1"/>
  <c r="FA485" i="1"/>
  <c r="FB485" i="1"/>
  <c r="FC485" i="1"/>
  <c r="FD485" i="1"/>
  <c r="FE485" i="1"/>
  <c r="FF485" i="1"/>
  <c r="FG485" i="1"/>
  <c r="FH485" i="1"/>
  <c r="FI485" i="1"/>
  <c r="FJ485" i="1"/>
  <c r="FK485" i="1"/>
  <c r="FL485" i="1"/>
  <c r="FM485" i="1"/>
  <c r="FN485" i="1"/>
  <c r="FO485" i="1"/>
  <c r="FP485" i="1"/>
  <c r="FQ485" i="1"/>
  <c r="FR485" i="1"/>
  <c r="FS485" i="1"/>
  <c r="FT485" i="1"/>
  <c r="FU485" i="1"/>
  <c r="FV485" i="1"/>
  <c r="FW485" i="1"/>
  <c r="FX485" i="1"/>
  <c r="FY485" i="1"/>
  <c r="FZ485" i="1"/>
  <c r="GA485" i="1"/>
  <c r="GB485" i="1"/>
  <c r="GC485" i="1"/>
  <c r="GD485" i="1"/>
  <c r="GE485" i="1"/>
  <c r="GF485" i="1"/>
  <c r="GG485" i="1"/>
  <c r="GH485" i="1"/>
  <c r="GI485" i="1"/>
  <c r="GJ485" i="1"/>
  <c r="GK485" i="1"/>
  <c r="GL485" i="1"/>
  <c r="GM485" i="1"/>
  <c r="GN485" i="1"/>
  <c r="GO485" i="1"/>
  <c r="GP485" i="1"/>
  <c r="GQ485" i="1"/>
  <c r="GR485" i="1"/>
  <c r="GS485" i="1"/>
  <c r="GT485" i="1"/>
  <c r="GU485" i="1"/>
  <c r="GV485" i="1"/>
  <c r="GW485" i="1"/>
  <c r="GX485" i="1"/>
  <c r="S487" i="1"/>
  <c r="Y487" i="1"/>
  <c r="AC487" i="1"/>
  <c r="AD487" i="1"/>
  <c r="AB487" i="1" s="1"/>
  <c r="AE487" i="1"/>
  <c r="AF487" i="1"/>
  <c r="AG487" i="1"/>
  <c r="CU487" i="1" s="1"/>
  <c r="T487" i="1" s="1"/>
  <c r="AG492" i="1" s="1"/>
  <c r="AH487" i="1"/>
  <c r="CV487" i="1" s="1"/>
  <c r="U487" i="1" s="1"/>
  <c r="AH492" i="1" s="1"/>
  <c r="AI487" i="1"/>
  <c r="CW487" i="1" s="1"/>
  <c r="V487" i="1" s="1"/>
  <c r="AI492" i="1" s="1"/>
  <c r="AJ487" i="1"/>
  <c r="CQ487" i="1"/>
  <c r="P487" i="1" s="1"/>
  <c r="CR487" i="1"/>
  <c r="Q487" i="1" s="1"/>
  <c r="AD492" i="1" s="1"/>
  <c r="CS487" i="1"/>
  <c r="R487" i="1" s="1"/>
  <c r="AE492" i="1" s="1"/>
  <c r="CT487" i="1"/>
  <c r="CX487" i="1"/>
  <c r="W487" i="1" s="1"/>
  <c r="AJ492" i="1" s="1"/>
  <c r="CY487" i="1"/>
  <c r="X487" i="1" s="1"/>
  <c r="AK492" i="1" s="1"/>
  <c r="CZ487" i="1"/>
  <c r="GL487" i="1"/>
  <c r="GN487" i="1"/>
  <c r="GO487" i="1"/>
  <c r="GP487" i="1"/>
  <c r="GV487" i="1"/>
  <c r="HC487" i="1" s="1"/>
  <c r="GX487" i="1" s="1"/>
  <c r="CJ492" i="1" s="1"/>
  <c r="HH487" i="1"/>
  <c r="P488" i="1"/>
  <c r="FR488" i="1" s="1"/>
  <c r="Q488" i="1"/>
  <c r="AB488" i="1"/>
  <c r="AC488" i="1"/>
  <c r="AD488" i="1"/>
  <c r="AE488" i="1"/>
  <c r="AF488" i="1"/>
  <c r="AG488" i="1"/>
  <c r="CU488" i="1" s="1"/>
  <c r="T488" i="1" s="1"/>
  <c r="AH488" i="1"/>
  <c r="CV488" i="1" s="1"/>
  <c r="U488" i="1" s="1"/>
  <c r="AI488" i="1"/>
  <c r="AJ488" i="1"/>
  <c r="CQ488" i="1"/>
  <c r="CR488" i="1"/>
  <c r="CS488" i="1"/>
  <c r="R488" i="1" s="1"/>
  <c r="CT488" i="1"/>
  <c r="S488" i="1" s="1"/>
  <c r="CW488" i="1"/>
  <c r="V488" i="1" s="1"/>
  <c r="CX488" i="1"/>
  <c r="W488" i="1" s="1"/>
  <c r="CY488" i="1"/>
  <c r="X488" i="1" s="1"/>
  <c r="CZ488" i="1"/>
  <c r="Y488" i="1" s="1"/>
  <c r="GL488" i="1"/>
  <c r="GN488" i="1"/>
  <c r="GO488" i="1"/>
  <c r="GP488" i="1"/>
  <c r="GV488" i="1"/>
  <c r="HC488" i="1"/>
  <c r="GX488" i="1" s="1"/>
  <c r="HH488" i="1"/>
  <c r="X489" i="1"/>
  <c r="AB489" i="1"/>
  <c r="AC489" i="1"/>
  <c r="AD489" i="1"/>
  <c r="AE489" i="1"/>
  <c r="AF489" i="1"/>
  <c r="AG489" i="1"/>
  <c r="AH489" i="1"/>
  <c r="CV489" i="1" s="1"/>
  <c r="U489" i="1" s="1"/>
  <c r="AI489" i="1"/>
  <c r="CW489" i="1" s="1"/>
  <c r="V489" i="1" s="1"/>
  <c r="AJ489" i="1"/>
  <c r="CX489" i="1" s="1"/>
  <c r="W489" i="1" s="1"/>
  <c r="CQ489" i="1"/>
  <c r="P489" i="1" s="1"/>
  <c r="CR489" i="1"/>
  <c r="Q489" i="1" s="1"/>
  <c r="CS489" i="1"/>
  <c r="R489" i="1" s="1"/>
  <c r="CT489" i="1"/>
  <c r="S489" i="1" s="1"/>
  <c r="CU489" i="1"/>
  <c r="T489" i="1" s="1"/>
  <c r="CY489" i="1"/>
  <c r="CZ489" i="1"/>
  <c r="Y489" i="1" s="1"/>
  <c r="GL489" i="1"/>
  <c r="GN489" i="1"/>
  <c r="GO489" i="1"/>
  <c r="GP489" i="1"/>
  <c r="GV489" i="1"/>
  <c r="HC489" i="1"/>
  <c r="GX489" i="1" s="1"/>
  <c r="HH489" i="1"/>
  <c r="P490" i="1"/>
  <c r="FR490" i="1" s="1"/>
  <c r="Q490" i="1"/>
  <c r="R490" i="1"/>
  <c r="S490" i="1"/>
  <c r="AC490" i="1"/>
  <c r="AB490" i="1" s="1"/>
  <c r="AD490" i="1"/>
  <c r="AE490" i="1"/>
  <c r="AF490" i="1"/>
  <c r="AG490" i="1"/>
  <c r="AH490" i="1"/>
  <c r="AI490" i="1"/>
  <c r="CW490" i="1" s="1"/>
  <c r="V490" i="1" s="1"/>
  <c r="AJ490" i="1"/>
  <c r="CX490" i="1" s="1"/>
  <c r="W490" i="1" s="1"/>
  <c r="CQ490" i="1"/>
  <c r="CR490" i="1"/>
  <c r="CS490" i="1"/>
  <c r="CT490" i="1"/>
  <c r="CU490" i="1"/>
  <c r="T490" i="1" s="1"/>
  <c r="CV490" i="1"/>
  <c r="U490" i="1" s="1"/>
  <c r="CY490" i="1"/>
  <c r="X490" i="1" s="1"/>
  <c r="CZ490" i="1"/>
  <c r="Y490" i="1" s="1"/>
  <c r="GL490" i="1"/>
  <c r="GN490" i="1"/>
  <c r="GO490" i="1"/>
  <c r="GP490" i="1"/>
  <c r="GV490" i="1"/>
  <c r="HC490" i="1" s="1"/>
  <c r="GX490" i="1" s="1"/>
  <c r="HH490" i="1"/>
  <c r="B492" i="1"/>
  <c r="B485" i="1" s="1"/>
  <c r="C492" i="1"/>
  <c r="C485" i="1" s="1"/>
  <c r="D492" i="1"/>
  <c r="D485" i="1" s="1"/>
  <c r="F492" i="1"/>
  <c r="F485" i="1" s="1"/>
  <c r="G492" i="1"/>
  <c r="G485" i="1" s="1"/>
  <c r="AF492" i="1"/>
  <c r="AF485" i="1" s="1"/>
  <c r="AL492" i="1"/>
  <c r="AL485" i="1" s="1"/>
  <c r="AO492" i="1"/>
  <c r="AO485" i="1" s="1"/>
  <c r="AT492" i="1"/>
  <c r="AT485" i="1" s="1"/>
  <c r="BX492" i="1"/>
  <c r="CG492" i="1" s="1"/>
  <c r="BZ492" i="1"/>
  <c r="AQ492" i="1" s="1"/>
  <c r="CB492" i="1"/>
  <c r="AS492" i="1" s="1"/>
  <c r="CC492" i="1"/>
  <c r="CC485" i="1" s="1"/>
  <c r="CD492" i="1"/>
  <c r="AU492" i="1" s="1"/>
  <c r="CK492" i="1"/>
  <c r="BB492" i="1" s="1"/>
  <c r="CL492" i="1"/>
  <c r="BC492" i="1" s="1"/>
  <c r="CM492" i="1"/>
  <c r="BD492" i="1" s="1"/>
  <c r="F496" i="1"/>
  <c r="B522" i="1"/>
  <c r="B22" i="1" s="1"/>
  <c r="C522" i="1"/>
  <c r="C22" i="1" s="1"/>
  <c r="D522" i="1"/>
  <c r="D22" i="1" s="1"/>
  <c r="F522" i="1"/>
  <c r="F22" i="1" s="1"/>
  <c r="G522" i="1"/>
  <c r="G22" i="1" s="1"/>
  <c r="B552" i="1"/>
  <c r="B18" i="1" s="1"/>
  <c r="C552" i="1"/>
  <c r="C18" i="1" s="1"/>
  <c r="D552" i="1"/>
  <c r="D18" i="1" s="1"/>
  <c r="F552" i="1"/>
  <c r="F18" i="1" s="1"/>
  <c r="G552" i="1"/>
  <c r="G18" i="1" s="1"/>
  <c r="F12" i="6"/>
  <c r="G12" i="6"/>
  <c r="L400" i="7" l="1"/>
  <c r="AO414" i="7" s="1"/>
  <c r="AT414" i="7"/>
  <c r="AR414" i="7"/>
  <c r="L411" i="7" s="1"/>
  <c r="AN414" i="7"/>
  <c r="K414" i="7"/>
  <c r="I414" i="7" s="1"/>
  <c r="L408" i="7"/>
  <c r="L801" i="7"/>
  <c r="L59" i="7"/>
  <c r="AO67" i="7" s="1"/>
  <c r="AT67" i="7"/>
  <c r="AT280" i="7"/>
  <c r="L325" i="7" s="1"/>
  <c r="L249" i="7"/>
  <c r="AO280" i="7" s="1"/>
  <c r="L809" i="7"/>
  <c r="L807" i="7" s="1"/>
  <c r="L93" i="7"/>
  <c r="AT102" i="7"/>
  <c r="L99" i="7" s="1"/>
  <c r="L110" i="7"/>
  <c r="AR122" i="7"/>
  <c r="L119" i="7" s="1"/>
  <c r="L118" i="7"/>
  <c r="AN122" i="7"/>
  <c r="K122" i="7"/>
  <c r="L295" i="7"/>
  <c r="K300" i="7"/>
  <c r="I300" i="7" s="1"/>
  <c r="AR300" i="7"/>
  <c r="L297" i="7" s="1"/>
  <c r="AN300" i="7"/>
  <c r="L567" i="7"/>
  <c r="AO582" i="7" s="1"/>
  <c r="AT582" i="7"/>
  <c r="AT688" i="7"/>
  <c r="L657" i="7"/>
  <c r="AO688" i="7" s="1"/>
  <c r="L720" i="7"/>
  <c r="AT730" i="7"/>
  <c r="L727" i="7" s="1"/>
  <c r="L781" i="7"/>
  <c r="AR786" i="7"/>
  <c r="L63" i="7"/>
  <c r="AR67" i="7"/>
  <c r="AR464" i="7"/>
  <c r="AR519" i="7"/>
  <c r="K210" i="7"/>
  <c r="I210" i="7" s="1"/>
  <c r="AR210" i="7"/>
  <c r="L207" i="7" s="1"/>
  <c r="AO540" i="7"/>
  <c r="L534" i="7"/>
  <c r="L105" i="7"/>
  <c r="AT113" i="7"/>
  <c r="L354" i="7"/>
  <c r="AO366" i="7" s="1"/>
  <c r="L421" i="7" s="1"/>
  <c r="L419" i="7" s="1"/>
  <c r="AT366" i="7"/>
  <c r="L423" i="7" s="1"/>
  <c r="AT88" i="7"/>
  <c r="L85" i="7" s="1"/>
  <c r="L80" i="7"/>
  <c r="I172" i="7"/>
  <c r="L189" i="7"/>
  <c r="L545" i="7"/>
  <c r="K562" i="7" s="1"/>
  <c r="I562" i="7" s="1"/>
  <c r="AT562" i="7"/>
  <c r="AT652" i="7"/>
  <c r="L621" i="7"/>
  <c r="AO652" i="7" s="1"/>
  <c r="AR688" i="7"/>
  <c r="L684" i="7"/>
  <c r="AN688" i="7"/>
  <c r="K688" i="7"/>
  <c r="I688" i="7" s="1"/>
  <c r="AT172" i="7"/>
  <c r="L219" i="7" s="1"/>
  <c r="L160" i="7"/>
  <c r="AO172" i="7" s="1"/>
  <c r="L329" i="7"/>
  <c r="L327" i="7" s="1"/>
  <c r="K77" i="7"/>
  <c r="I77" i="7" s="1"/>
  <c r="AR77" i="7"/>
  <c r="L74" i="7" s="1"/>
  <c r="L73" i="7"/>
  <c r="AN77" i="7"/>
  <c r="L320" i="7"/>
  <c r="L332" i="7"/>
  <c r="L277" i="7"/>
  <c r="AW391" i="7"/>
  <c r="L427" i="7" s="1"/>
  <c r="L425" i="7" s="1"/>
  <c r="L387" i="7"/>
  <c r="K796" i="7"/>
  <c r="I796" i="7" s="1"/>
  <c r="AR796" i="7"/>
  <c r="L793" i="7" s="1"/>
  <c r="L791" i="7"/>
  <c r="AN796" i="7"/>
  <c r="L933" i="7"/>
  <c r="K582" i="7"/>
  <c r="I582" i="7" s="1"/>
  <c r="AR582" i="7"/>
  <c r="L579" i="7" s="1"/>
  <c r="L577" i="7"/>
  <c r="AN582" i="7"/>
  <c r="K730" i="7"/>
  <c r="I730" i="7" s="1"/>
  <c r="L957" i="7"/>
  <c r="I122" i="7"/>
  <c r="AR366" i="7"/>
  <c r="K172" i="7"/>
  <c r="AR172" i="7"/>
  <c r="AN172" i="7"/>
  <c r="L167" i="7"/>
  <c r="AN102" i="7"/>
  <c r="L140" i="7"/>
  <c r="AN205" i="7"/>
  <c r="K379" i="7"/>
  <c r="I379" i="7" s="1"/>
  <c r="AN393" i="7"/>
  <c r="L452" i="7"/>
  <c r="AO464" i="7" s="1"/>
  <c r="L471" i="7" s="1"/>
  <c r="L469" i="7" s="1"/>
  <c r="L517" i="7"/>
  <c r="AT540" i="7"/>
  <c r="L537" i="7" s="1"/>
  <c r="AN557" i="7"/>
  <c r="K652" i="7"/>
  <c r="I652" i="7" s="1"/>
  <c r="L872" i="7"/>
  <c r="L870" i="7" s="1"/>
  <c r="L894" i="7" s="1"/>
  <c r="L942" i="7"/>
  <c r="L996" i="7"/>
  <c r="L994" i="7" s="1"/>
  <c r="L197" i="7"/>
  <c r="AO210" i="7" s="1"/>
  <c r="K282" i="7"/>
  <c r="I282" i="7" s="1"/>
  <c r="AN391" i="7"/>
  <c r="L432" i="7"/>
  <c r="L463" i="7"/>
  <c r="L518" i="7"/>
  <c r="L556" i="7"/>
  <c r="K691" i="7"/>
  <c r="I691" i="7" s="1"/>
  <c r="K715" i="7"/>
  <c r="I715" i="7" s="1"/>
  <c r="AN730" i="7"/>
  <c r="AT786" i="7"/>
  <c r="L805" i="7" s="1"/>
  <c r="G548" i="7"/>
  <c r="AR652" i="7"/>
  <c r="AW694" i="7"/>
  <c r="L743" i="7" s="1"/>
  <c r="L741" i="7" s="1"/>
  <c r="G180" i="7"/>
  <c r="K280" i="7"/>
  <c r="I280" i="7" s="1"/>
  <c r="G707" i="7"/>
  <c r="AN694" i="7"/>
  <c r="L65" i="7"/>
  <c r="AN67" i="7" s="1"/>
  <c r="AN168" i="7"/>
  <c r="L304" i="7"/>
  <c r="AO316" i="7" s="1"/>
  <c r="L503" i="7"/>
  <c r="AO519" i="7" s="1"/>
  <c r="K540" i="7"/>
  <c r="I540" i="7" s="1"/>
  <c r="L595" i="7"/>
  <c r="L593" i="7" s="1"/>
  <c r="AW832" i="7"/>
  <c r="L845" i="7" s="1"/>
  <c r="L843" i="7" s="1"/>
  <c r="L834" i="7" s="1"/>
  <c r="L858" i="7" s="1"/>
  <c r="L917" i="7"/>
  <c r="L915" i="7" s="1"/>
  <c r="L1000" i="7"/>
  <c r="L66" i="7"/>
  <c r="L177" i="7"/>
  <c r="L273" i="7"/>
  <c r="AN379" i="7"/>
  <c r="AR562" i="7"/>
  <c r="L559" i="7" s="1"/>
  <c r="AN652" i="7"/>
  <c r="G660" i="7"/>
  <c r="L702" i="7"/>
  <c r="L785" i="7"/>
  <c r="AN786" i="7" s="1"/>
  <c r="L988" i="7"/>
  <c r="L986" i="7" s="1"/>
  <c r="AN280" i="7"/>
  <c r="L227" i="7"/>
  <c r="AN540" i="7"/>
  <c r="L599" i="7"/>
  <c r="L921" i="7"/>
  <c r="L228" i="7"/>
  <c r="L922" i="7"/>
  <c r="L992" i="7"/>
  <c r="AB384" i="1"/>
  <c r="CB256" i="1"/>
  <c r="CC307" i="1"/>
  <c r="AB114" i="1"/>
  <c r="AB408" i="1"/>
  <c r="AB404" i="1"/>
  <c r="AB398" i="1"/>
  <c r="AB119" i="1"/>
  <c r="CC80" i="1"/>
  <c r="CC68" i="1" s="1"/>
  <c r="AB74" i="1"/>
  <c r="AB341" i="1"/>
  <c r="AB300" i="1"/>
  <c r="AB170" i="1"/>
  <c r="AB32" i="1"/>
  <c r="CB242" i="1"/>
  <c r="AS256" i="1"/>
  <c r="AS242" i="1" s="1"/>
  <c r="CC288" i="1"/>
  <c r="AT307" i="1"/>
  <c r="AT288" i="1" s="1"/>
  <c r="CD124" i="1"/>
  <c r="CD112" i="1" s="1"/>
  <c r="AB158" i="1"/>
  <c r="AB76" i="1"/>
  <c r="AB159" i="1"/>
  <c r="BZ124" i="1"/>
  <c r="AB247" i="1"/>
  <c r="AB121" i="1"/>
  <c r="CD80" i="1"/>
  <c r="CD256" i="1"/>
  <c r="U210" i="1"/>
  <c r="AB33" i="1"/>
  <c r="AB392" i="1"/>
  <c r="AB293" i="1"/>
  <c r="AB250" i="1"/>
  <c r="AB34" i="1"/>
  <c r="AB70" i="1"/>
  <c r="AS415" i="1"/>
  <c r="AB402" i="1"/>
  <c r="AB400" i="1"/>
  <c r="AB343" i="1"/>
  <c r="AB304" i="1"/>
  <c r="AB72" i="1"/>
  <c r="AB390" i="1"/>
  <c r="AB388" i="1"/>
  <c r="BZ256" i="1"/>
  <c r="AQ256" i="1" s="1"/>
  <c r="AB396" i="1"/>
  <c r="AB31" i="1"/>
  <c r="CG210" i="1"/>
  <c r="CG206" i="1" s="1"/>
  <c r="CJ485" i="1"/>
  <c r="BA492" i="1"/>
  <c r="AD447" i="1"/>
  <c r="Q453" i="1"/>
  <c r="GM450" i="1"/>
  <c r="GO450" i="1" s="1"/>
  <c r="AI485" i="1"/>
  <c r="V492" i="1"/>
  <c r="AU447" i="1"/>
  <c r="F472" i="1"/>
  <c r="CP451" i="1"/>
  <c r="O451" i="1" s="1"/>
  <c r="AC453" i="1"/>
  <c r="AH485" i="1"/>
  <c r="U492" i="1"/>
  <c r="AJ447" i="1"/>
  <c r="W453" i="1"/>
  <c r="CP449" i="1"/>
  <c r="O449" i="1" s="1"/>
  <c r="GM449" i="1" s="1"/>
  <c r="GO449" i="1" s="1"/>
  <c r="AG485" i="1"/>
  <c r="T492" i="1"/>
  <c r="BA453" i="1"/>
  <c r="CJ447" i="1"/>
  <c r="AI447" i="1"/>
  <c r="V453" i="1"/>
  <c r="AH447" i="1"/>
  <c r="U453" i="1"/>
  <c r="BB485" i="1"/>
  <c r="F505" i="1"/>
  <c r="F511" i="1"/>
  <c r="AU485" i="1"/>
  <c r="AG447" i="1"/>
  <c r="T453" i="1"/>
  <c r="AK485" i="1"/>
  <c r="X492" i="1"/>
  <c r="CC447" i="1"/>
  <c r="AT453" i="1"/>
  <c r="BC485" i="1"/>
  <c r="F508" i="1"/>
  <c r="AS485" i="1"/>
  <c r="F509" i="1"/>
  <c r="AJ485" i="1"/>
  <c r="W492" i="1"/>
  <c r="BZ447" i="1"/>
  <c r="AQ453" i="1"/>
  <c r="CI453" i="1"/>
  <c r="F502" i="1"/>
  <c r="AQ485" i="1"/>
  <c r="AL447" i="1"/>
  <c r="Y453" i="1"/>
  <c r="AE485" i="1"/>
  <c r="R492" i="1"/>
  <c r="AK447" i="1"/>
  <c r="X453" i="1"/>
  <c r="BD485" i="1"/>
  <c r="F517" i="1"/>
  <c r="AD485" i="1"/>
  <c r="Q492" i="1"/>
  <c r="AX492" i="1"/>
  <c r="CG485" i="1"/>
  <c r="FR489" i="1"/>
  <c r="CP489" i="1"/>
  <c r="O489" i="1" s="1"/>
  <c r="GM489" i="1" s="1"/>
  <c r="AC492" i="1"/>
  <c r="FR487" i="1"/>
  <c r="BY492" i="1" s="1"/>
  <c r="CP487" i="1"/>
  <c r="O487" i="1" s="1"/>
  <c r="AE447" i="1"/>
  <c r="R453" i="1"/>
  <c r="F510" i="1"/>
  <c r="Y492" i="1"/>
  <c r="CP490" i="1"/>
  <c r="O490" i="1" s="1"/>
  <c r="GM490" i="1" s="1"/>
  <c r="GM407" i="1"/>
  <c r="GO407" i="1" s="1"/>
  <c r="W415" i="1"/>
  <c r="AB412" i="1"/>
  <c r="AB411" i="1"/>
  <c r="AQ415" i="1"/>
  <c r="BZ380" i="1"/>
  <c r="F424" i="1"/>
  <c r="AP380" i="1"/>
  <c r="CP344" i="1"/>
  <c r="O344" i="1" s="1"/>
  <c r="BD415" i="1"/>
  <c r="CM380" i="1"/>
  <c r="CI415" i="1"/>
  <c r="BY380" i="1"/>
  <c r="AO415" i="1"/>
  <c r="AB393" i="1"/>
  <c r="AB382" i="1"/>
  <c r="AB346" i="1"/>
  <c r="CD485" i="1"/>
  <c r="CG453" i="1"/>
  <c r="CD447" i="1"/>
  <c r="BC415" i="1"/>
  <c r="CL380" i="1"/>
  <c r="P413" i="1"/>
  <c r="O413" i="1" s="1"/>
  <c r="GM413" i="1" s="1"/>
  <c r="GO413" i="1" s="1"/>
  <c r="GX413" i="1"/>
  <c r="AB407" i="1"/>
  <c r="AO453" i="1"/>
  <c r="BB415" i="1"/>
  <c r="U409" i="1"/>
  <c r="V409" i="1"/>
  <c r="P409" i="1"/>
  <c r="O409" i="1" s="1"/>
  <c r="GM409" i="1" s="1"/>
  <c r="GO409" i="1" s="1"/>
  <c r="GX409" i="1"/>
  <c r="S492" i="1"/>
  <c r="CB485" i="1"/>
  <c r="BA415" i="1"/>
  <c r="CM485" i="1"/>
  <c r="T415" i="1"/>
  <c r="AG380" i="1"/>
  <c r="CZ342" i="1"/>
  <c r="Y342" i="1" s="1"/>
  <c r="CY342" i="1"/>
  <c r="X342" i="1" s="1"/>
  <c r="CL485" i="1"/>
  <c r="BZ485" i="1"/>
  <c r="CK485" i="1"/>
  <c r="AX415" i="1"/>
  <c r="CP488" i="1"/>
  <c r="O488" i="1" s="1"/>
  <c r="GM488" i="1" s="1"/>
  <c r="BX485" i="1"/>
  <c r="GM393" i="1"/>
  <c r="GO393" i="1" s="1"/>
  <c r="CZ303" i="1"/>
  <c r="Y303" i="1" s="1"/>
  <c r="CY303" i="1"/>
  <c r="X303" i="1" s="1"/>
  <c r="S453" i="1"/>
  <c r="AU415" i="1"/>
  <c r="AB386" i="1"/>
  <c r="CY344" i="1"/>
  <c r="X344" i="1" s="1"/>
  <c r="AB305" i="1"/>
  <c r="GX401" i="1"/>
  <c r="P401" i="1"/>
  <c r="O401" i="1" s="1"/>
  <c r="GM401" i="1" s="1"/>
  <c r="GO401" i="1" s="1"/>
  <c r="U395" i="1"/>
  <c r="U387" i="1"/>
  <c r="Q383" i="1"/>
  <c r="AR339" i="1"/>
  <c r="AU307" i="1"/>
  <c r="T305" i="1"/>
  <c r="AB253" i="1"/>
  <c r="P383" i="1"/>
  <c r="O383" i="1" s="1"/>
  <c r="GM383" i="1" s="1"/>
  <c r="GO383" i="1" s="1"/>
  <c r="AQ339" i="1"/>
  <c r="CD206" i="1"/>
  <c r="AU210" i="1"/>
  <c r="BC339" i="1"/>
  <c r="AP339" i="1"/>
  <c r="AP307" i="1"/>
  <c r="BY288" i="1"/>
  <c r="GM298" i="1"/>
  <c r="GN298" i="1" s="1"/>
  <c r="GM296" i="1"/>
  <c r="GN296" i="1" s="1"/>
  <c r="BD242" i="1"/>
  <c r="F281" i="1"/>
  <c r="CC206" i="1"/>
  <c r="AT210" i="1"/>
  <c r="AO339" i="1"/>
  <c r="BB307" i="1"/>
  <c r="CK288" i="1"/>
  <c r="CG307" i="1"/>
  <c r="BX288" i="1"/>
  <c r="CX304" i="3"/>
  <c r="CU303" i="3"/>
  <c r="P399" i="1" s="1"/>
  <c r="O399" i="1" s="1"/>
  <c r="GM399" i="1" s="1"/>
  <c r="GO399" i="1" s="1"/>
  <c r="GX342" i="1"/>
  <c r="BD307" i="1"/>
  <c r="AQ307" i="1"/>
  <c r="AB303" i="1"/>
  <c r="F269" i="1"/>
  <c r="BB242" i="1"/>
  <c r="CI307" i="1"/>
  <c r="BC307" i="1"/>
  <c r="AO307" i="1"/>
  <c r="V305" i="1"/>
  <c r="CY291" i="1"/>
  <c r="X291" i="1" s="1"/>
  <c r="CZ291" i="1"/>
  <c r="Y291" i="1" s="1"/>
  <c r="AU256" i="1"/>
  <c r="CD242" i="1"/>
  <c r="CY249" i="1"/>
  <c r="X249" i="1" s="1"/>
  <c r="CZ249" i="1"/>
  <c r="Y249" i="1" s="1"/>
  <c r="CP249" i="1"/>
  <c r="O249" i="1" s="1"/>
  <c r="AB208" i="1"/>
  <c r="GX405" i="1"/>
  <c r="GM405" i="1" s="1"/>
  <c r="GO405" i="1" s="1"/>
  <c r="V401" i="1"/>
  <c r="U391" i="1"/>
  <c r="W383" i="1"/>
  <c r="F265" i="1"/>
  <c r="AP242" i="1"/>
  <c r="GM246" i="1"/>
  <c r="GO246" i="1" s="1"/>
  <c r="AG206" i="1"/>
  <c r="T210" i="1"/>
  <c r="AI206" i="1"/>
  <c r="V210" i="1"/>
  <c r="U401" i="1"/>
  <c r="T391" i="1"/>
  <c r="P342" i="1"/>
  <c r="CP342" i="1" s="1"/>
  <c r="O342" i="1" s="1"/>
  <c r="GM342" i="1" s="1"/>
  <c r="GN342" i="1" s="1"/>
  <c r="F260" i="1"/>
  <c r="AO242" i="1"/>
  <c r="CY246" i="1"/>
  <c r="X246" i="1" s="1"/>
  <c r="CZ246" i="1"/>
  <c r="Y246" i="1" s="1"/>
  <c r="S391" i="1"/>
  <c r="CZ344" i="1"/>
  <c r="Y344" i="1" s="1"/>
  <c r="S305" i="1"/>
  <c r="CP303" i="1"/>
  <c r="O303" i="1" s="1"/>
  <c r="GM303" i="1" s="1"/>
  <c r="GN303" i="1" s="1"/>
  <c r="CP292" i="1"/>
  <c r="O292" i="1" s="1"/>
  <c r="CP291" i="1"/>
  <c r="O291" i="1" s="1"/>
  <c r="CX263" i="3"/>
  <c r="CW258" i="3"/>
  <c r="CX258" i="3"/>
  <c r="CW260" i="3"/>
  <c r="CX260" i="3"/>
  <c r="CU255" i="3"/>
  <c r="P385" i="1" s="1"/>
  <c r="O385" i="1" s="1"/>
  <c r="GM385" i="1" s="1"/>
  <c r="GO385" i="1" s="1"/>
  <c r="F325" i="1"/>
  <c r="CY292" i="1"/>
  <c r="X292" i="1" s="1"/>
  <c r="CZ292" i="1"/>
  <c r="Y292" i="1" s="1"/>
  <c r="AB345" i="1"/>
  <c r="CP299" i="1"/>
  <c r="O299" i="1" s="1"/>
  <c r="GM299" i="1" s="1"/>
  <c r="GN299" i="1" s="1"/>
  <c r="BA210" i="1"/>
  <c r="CJ206" i="1"/>
  <c r="AJ206" i="1"/>
  <c r="W210" i="1"/>
  <c r="CU214" i="3"/>
  <c r="CV214" i="3"/>
  <c r="U304" i="1" s="1"/>
  <c r="CX214" i="3"/>
  <c r="CW216" i="3"/>
  <c r="V304" i="1" s="1"/>
  <c r="CX216" i="3"/>
  <c r="T248" i="1"/>
  <c r="W245" i="1"/>
  <c r="CM242" i="1"/>
  <c r="BC242" i="1"/>
  <c r="F199" i="1"/>
  <c r="AZ174" i="1"/>
  <c r="CP168" i="1"/>
  <c r="O168" i="1" s="1"/>
  <c r="GM168" i="1" s="1"/>
  <c r="GN168" i="1" s="1"/>
  <c r="CP167" i="1"/>
  <c r="O167" i="1" s="1"/>
  <c r="GM167" i="1" s="1"/>
  <c r="GN167" i="1" s="1"/>
  <c r="CY163" i="1"/>
  <c r="X163" i="1" s="1"/>
  <c r="CY117" i="1"/>
  <c r="X117" i="1" s="1"/>
  <c r="CZ117" i="1"/>
  <c r="Y117" i="1" s="1"/>
  <c r="AJ112" i="1"/>
  <c r="W124" i="1"/>
  <c r="CJ124" i="1"/>
  <c r="CI256" i="1"/>
  <c r="CU106" i="3"/>
  <c r="P245" i="1" s="1"/>
  <c r="O245" i="1" s="1"/>
  <c r="GM245" i="1" s="1"/>
  <c r="GO245" i="1" s="1"/>
  <c r="CV106" i="3"/>
  <c r="U244" i="1" s="1"/>
  <c r="CX106" i="3"/>
  <c r="CX110" i="3"/>
  <c r="CX111" i="3"/>
  <c r="CW108" i="3"/>
  <c r="CX108" i="3"/>
  <c r="CX113" i="3"/>
  <c r="CK242" i="1"/>
  <c r="BY242" i="1"/>
  <c r="BD112" i="1"/>
  <c r="F149" i="1"/>
  <c r="Q248" i="1"/>
  <c r="T245" i="1"/>
  <c r="BX242" i="1"/>
  <c r="AT174" i="1"/>
  <c r="CC156" i="1"/>
  <c r="CG124" i="1"/>
  <c r="BZ112" i="1"/>
  <c r="AQ124" i="1"/>
  <c r="AB165" i="1"/>
  <c r="CP163" i="1"/>
  <c r="O163" i="1" s="1"/>
  <c r="GM163" i="1" s="1"/>
  <c r="GN163" i="1" s="1"/>
  <c r="CP118" i="1"/>
  <c r="O118" i="1" s="1"/>
  <c r="GM118" i="1" s="1"/>
  <c r="GN118" i="1" s="1"/>
  <c r="AG124" i="1"/>
  <c r="CD68" i="1"/>
  <c r="AU80" i="1"/>
  <c r="K293" i="1"/>
  <c r="CU134" i="3"/>
  <c r="P254" i="1" s="1"/>
  <c r="O254" i="1" s="1"/>
  <c r="GM254" i="1" s="1"/>
  <c r="GO254" i="1" s="1"/>
  <c r="CX135" i="3"/>
  <c r="CW136" i="3"/>
  <c r="CV134" i="3"/>
  <c r="U253" i="1" s="1"/>
  <c r="CX136" i="3"/>
  <c r="CX137" i="3"/>
  <c r="CX140" i="3"/>
  <c r="CX141" i="3"/>
  <c r="CX134" i="3"/>
  <c r="AU174" i="1"/>
  <c r="CY161" i="1"/>
  <c r="X161" i="1" s="1"/>
  <c r="GM161" i="1" s="1"/>
  <c r="GN161" i="1" s="1"/>
  <c r="AB115" i="1"/>
  <c r="I293" i="1"/>
  <c r="T293" i="1" s="1"/>
  <c r="F273" i="1"/>
  <c r="W251" i="1"/>
  <c r="BD210" i="1"/>
  <c r="AQ210" i="1"/>
  <c r="BZ156" i="1"/>
  <c r="AQ174" i="1"/>
  <c r="AB172" i="1"/>
  <c r="CP164" i="1"/>
  <c r="O164" i="1" s="1"/>
  <c r="GM164" i="1" s="1"/>
  <c r="GN164" i="1" s="1"/>
  <c r="V251" i="1"/>
  <c r="CI210" i="1"/>
  <c r="BC210" i="1"/>
  <c r="AP210" i="1"/>
  <c r="CX128" i="3"/>
  <c r="CX125" i="3"/>
  <c r="CW126" i="3"/>
  <c r="CW128" i="3"/>
  <c r="CX126" i="3"/>
  <c r="CU124" i="3"/>
  <c r="P251" i="1" s="1"/>
  <c r="O251" i="1" s="1"/>
  <c r="GM251" i="1" s="1"/>
  <c r="GO251" i="1" s="1"/>
  <c r="BX206" i="1"/>
  <c r="CL156" i="1"/>
  <c r="BC174" i="1"/>
  <c r="CY162" i="1"/>
  <c r="X162" i="1" s="1"/>
  <c r="CZ162" i="1"/>
  <c r="Y162" i="1" s="1"/>
  <c r="CX164" i="3"/>
  <c r="CX165" i="3"/>
  <c r="CU142" i="3"/>
  <c r="CV142" i="3"/>
  <c r="U290" i="1" s="1"/>
  <c r="CX143" i="3"/>
  <c r="CW144" i="3"/>
  <c r="CW146" i="3"/>
  <c r="CW147" i="3"/>
  <c r="CW148" i="3"/>
  <c r="CX147" i="3"/>
  <c r="CX148" i="3"/>
  <c r="CW149" i="3"/>
  <c r="CX149" i="3"/>
  <c r="CW150" i="3"/>
  <c r="CX150" i="3"/>
  <c r="CX152" i="3"/>
  <c r="CX155" i="3"/>
  <c r="CX156" i="3"/>
  <c r="CX157" i="3"/>
  <c r="CX158" i="3"/>
  <c r="CX161" i="3"/>
  <c r="GM166" i="1"/>
  <c r="GN166" i="1" s="1"/>
  <c r="CX208" i="3"/>
  <c r="CW209" i="3"/>
  <c r="CU207" i="3"/>
  <c r="CX209" i="3"/>
  <c r="CX213" i="3"/>
  <c r="CX211" i="3"/>
  <c r="I252" i="1"/>
  <c r="GX252" i="1" s="1"/>
  <c r="CJ256" i="1" s="1"/>
  <c r="CX120" i="3"/>
  <c r="CX122" i="3"/>
  <c r="CW117" i="3"/>
  <c r="CX118" i="3"/>
  <c r="CU115" i="3"/>
  <c r="P248" i="1" s="1"/>
  <c r="O248" i="1" s="1"/>
  <c r="GM248" i="1" s="1"/>
  <c r="GO248" i="1" s="1"/>
  <c r="CX117" i="3"/>
  <c r="CV115" i="3"/>
  <c r="U247" i="1" s="1"/>
  <c r="CG174" i="1"/>
  <c r="AB169" i="1"/>
  <c r="CP162" i="1"/>
  <c r="O162" i="1" s="1"/>
  <c r="GM162" i="1" s="1"/>
  <c r="GN162" i="1" s="1"/>
  <c r="CY122" i="1"/>
  <c r="X122" i="1" s="1"/>
  <c r="CZ122" i="1"/>
  <c r="Y122" i="1" s="1"/>
  <c r="CP122" i="1"/>
  <c r="O122" i="1" s="1"/>
  <c r="GM122" i="1" s="1"/>
  <c r="GN122" i="1" s="1"/>
  <c r="AB118" i="1"/>
  <c r="BC124" i="1"/>
  <c r="S116" i="1"/>
  <c r="U78" i="1"/>
  <c r="U77" i="1"/>
  <c r="CY73" i="1"/>
  <c r="X73" i="1" s="1"/>
  <c r="GM73" i="1" s="1"/>
  <c r="GN73" i="1" s="1"/>
  <c r="AT36" i="1"/>
  <c r="GX33" i="1"/>
  <c r="CU84" i="3"/>
  <c r="CW85" i="3"/>
  <c r="CV84" i="3"/>
  <c r="U159" i="1" s="1"/>
  <c r="CX85" i="3"/>
  <c r="CX84" i="3"/>
  <c r="CY78" i="1"/>
  <c r="X78" i="1" s="1"/>
  <c r="BZ80" i="1"/>
  <c r="DH15" i="3"/>
  <c r="DF15" i="3"/>
  <c r="DG15" i="3"/>
  <c r="DI15" i="3"/>
  <c r="DF335" i="3"/>
  <c r="DJ335" i="3" s="1"/>
  <c r="DG335" i="3"/>
  <c r="DH335" i="3"/>
  <c r="DI335" i="3"/>
  <c r="AO124" i="1"/>
  <c r="S77" i="1"/>
  <c r="AB75" i="1"/>
  <c r="CZ71" i="1"/>
  <c r="Y71" i="1" s="1"/>
  <c r="GM71" i="1" s="1"/>
  <c r="GN71" i="1" s="1"/>
  <c r="CU29" i="3"/>
  <c r="CX30" i="3"/>
  <c r="CW32" i="3"/>
  <c r="CX36" i="3"/>
  <c r="CV29" i="3"/>
  <c r="U74" i="1" s="1"/>
  <c r="CX32" i="3"/>
  <c r="CX29" i="3"/>
  <c r="I75" i="1"/>
  <c r="Q75" i="1" s="1"/>
  <c r="BB36" i="1"/>
  <c r="CK26" i="1"/>
  <c r="DF347" i="3"/>
  <c r="DJ347" i="3" s="1"/>
  <c r="DG347" i="3"/>
  <c r="DH347" i="3"/>
  <c r="DI347" i="3"/>
  <c r="CM112" i="1"/>
  <c r="AP112" i="1"/>
  <c r="AP80" i="1"/>
  <c r="R75" i="1"/>
  <c r="AJ26" i="1"/>
  <c r="W36" i="1"/>
  <c r="DF345" i="3"/>
  <c r="DJ345" i="3" s="1"/>
  <c r="DG345" i="3"/>
  <c r="DH345" i="3"/>
  <c r="DI345" i="3"/>
  <c r="DF338" i="3"/>
  <c r="DG338" i="3"/>
  <c r="DH338" i="3"/>
  <c r="DI338" i="3"/>
  <c r="DF333" i="3"/>
  <c r="DJ333" i="3" s="1"/>
  <c r="DI333" i="3"/>
  <c r="DG333" i="3"/>
  <c r="DH333" i="3"/>
  <c r="CZ120" i="1"/>
  <c r="Y120" i="1" s="1"/>
  <c r="GM120" i="1" s="1"/>
  <c r="GN120" i="1" s="1"/>
  <c r="W78" i="1"/>
  <c r="V77" i="1"/>
  <c r="CD26" i="1"/>
  <c r="AU36" i="1"/>
  <c r="CU10" i="3"/>
  <c r="CX11" i="3"/>
  <c r="CW12" i="3"/>
  <c r="CV10" i="3"/>
  <c r="U32" i="1" s="1"/>
  <c r="CX12" i="3"/>
  <c r="GX32" i="1"/>
  <c r="CJ36" i="1" s="1"/>
  <c r="F137" i="1"/>
  <c r="Q116" i="1"/>
  <c r="CP116" i="1" s="1"/>
  <c r="O116" i="1" s="1"/>
  <c r="BD68" i="1"/>
  <c r="F105" i="1"/>
  <c r="W75" i="1"/>
  <c r="T73" i="1"/>
  <c r="AP36" i="1"/>
  <c r="BY26" i="1"/>
  <c r="BZ36" i="1"/>
  <c r="CU93" i="3"/>
  <c r="CV93" i="3"/>
  <c r="U170" i="1" s="1"/>
  <c r="CX93" i="3"/>
  <c r="CW96" i="3"/>
  <c r="CX98" i="3"/>
  <c r="CX96" i="3"/>
  <c r="CW95" i="3"/>
  <c r="CX100" i="3"/>
  <c r="CZ161" i="1"/>
  <c r="Y161" i="1" s="1"/>
  <c r="Q77" i="1"/>
  <c r="CP77" i="1" s="1"/>
  <c r="O77" i="1" s="1"/>
  <c r="DF339" i="3"/>
  <c r="DG339" i="3"/>
  <c r="DH339" i="3"/>
  <c r="DI339" i="3"/>
  <c r="DJ339" i="3" s="1"/>
  <c r="DF317" i="3"/>
  <c r="DI317" i="3"/>
  <c r="DJ317" i="3" s="1"/>
  <c r="DG317" i="3"/>
  <c r="DH317" i="3"/>
  <c r="AT124" i="1"/>
  <c r="BB80" i="1"/>
  <c r="BD26" i="1"/>
  <c r="F61" i="1"/>
  <c r="BC26" i="1"/>
  <c r="F52" i="1"/>
  <c r="AG36" i="1"/>
  <c r="DF346" i="3"/>
  <c r="DJ346" i="3" s="1"/>
  <c r="DG346" i="3"/>
  <c r="DH346" i="3"/>
  <c r="DI346" i="3"/>
  <c r="DF325" i="3"/>
  <c r="DI325" i="3"/>
  <c r="DG325" i="3"/>
  <c r="DH325" i="3"/>
  <c r="I172" i="1"/>
  <c r="V172" i="1" s="1"/>
  <c r="CI124" i="1"/>
  <c r="P117" i="1"/>
  <c r="CP117" i="1" s="1"/>
  <c r="O117" i="1" s="1"/>
  <c r="GM117" i="1" s="1"/>
  <c r="GN117" i="1" s="1"/>
  <c r="CY115" i="1"/>
  <c r="X115" i="1" s="1"/>
  <c r="GM115" i="1" s="1"/>
  <c r="GN115" i="1" s="1"/>
  <c r="P78" i="1"/>
  <c r="CP78" i="1" s="1"/>
  <c r="O78" i="1" s="1"/>
  <c r="GM78" i="1" s="1"/>
  <c r="GN78" i="1" s="1"/>
  <c r="DF337" i="3"/>
  <c r="DJ337" i="3" s="1"/>
  <c r="DG337" i="3"/>
  <c r="DH337" i="3"/>
  <c r="DI337" i="3"/>
  <c r="DH341" i="3"/>
  <c r="CW326" i="3"/>
  <c r="V404" i="1" s="1"/>
  <c r="CX326" i="3"/>
  <c r="DF281" i="3"/>
  <c r="DG281" i="3"/>
  <c r="DH281" i="3"/>
  <c r="DI281" i="3"/>
  <c r="DJ281" i="3" s="1"/>
  <c r="DF267" i="3"/>
  <c r="DJ267" i="3" s="1"/>
  <c r="DG267" i="3"/>
  <c r="DH267" i="3"/>
  <c r="DI267" i="3"/>
  <c r="CX262" i="3"/>
  <c r="CX72" i="3"/>
  <c r="CX71" i="3"/>
  <c r="CU66" i="3"/>
  <c r="CV66" i="3"/>
  <c r="U119" i="1" s="1"/>
  <c r="CX70" i="3"/>
  <c r="CX67" i="3"/>
  <c r="CW69" i="3"/>
  <c r="CX69" i="3"/>
  <c r="DG341" i="3"/>
  <c r="DJ341" i="3" s="1"/>
  <c r="DF327" i="3"/>
  <c r="DI327" i="3"/>
  <c r="CX316" i="3"/>
  <c r="DF311" i="3"/>
  <c r="DJ311" i="3" s="1"/>
  <c r="DI311" i="3"/>
  <c r="DI307" i="3"/>
  <c r="DF307" i="3"/>
  <c r="DH307" i="3"/>
  <c r="DF334" i="3"/>
  <c r="P408" i="1" s="1"/>
  <c r="DG334" i="3"/>
  <c r="Q408" i="1" s="1"/>
  <c r="DF322" i="3"/>
  <c r="DJ322" i="3" s="1"/>
  <c r="DG322" i="3"/>
  <c r="DH322" i="3"/>
  <c r="DH301" i="3"/>
  <c r="DI301" i="3"/>
  <c r="DG301" i="3"/>
  <c r="DF289" i="3"/>
  <c r="DJ289" i="3" s="1"/>
  <c r="DG289" i="3"/>
  <c r="DH289" i="3"/>
  <c r="DI289" i="3"/>
  <c r="CX336" i="3"/>
  <c r="DG308" i="3"/>
  <c r="DH308" i="3"/>
  <c r="DI308" i="3"/>
  <c r="DF308" i="3"/>
  <c r="CX256" i="3"/>
  <c r="CX212" i="3"/>
  <c r="DH328" i="3"/>
  <c r="DI328" i="3"/>
  <c r="DH312" i="3"/>
  <c r="DI312" i="3"/>
  <c r="DF295" i="3"/>
  <c r="DG295" i="3"/>
  <c r="DH295" i="3"/>
  <c r="DI295" i="3"/>
  <c r="DF276" i="3"/>
  <c r="DJ276" i="3" s="1"/>
  <c r="DG276" i="3"/>
  <c r="DH276" i="3"/>
  <c r="DI276" i="3"/>
  <c r="DF273" i="3"/>
  <c r="DJ273" i="3" s="1"/>
  <c r="DG273" i="3"/>
  <c r="DH273" i="3"/>
  <c r="DI273" i="3"/>
  <c r="CW9" i="3"/>
  <c r="V31" i="1" s="1"/>
  <c r="CX9" i="3"/>
  <c r="DI344" i="3"/>
  <c r="DF323" i="3"/>
  <c r="DJ323" i="3" s="1"/>
  <c r="DG323" i="3"/>
  <c r="DI323" i="3"/>
  <c r="DH279" i="3"/>
  <c r="DI279" i="3"/>
  <c r="DF279" i="3"/>
  <c r="DJ279" i="3" s="1"/>
  <c r="DG279" i="3"/>
  <c r="DF251" i="3"/>
  <c r="DJ251" i="3" s="1"/>
  <c r="DG251" i="3"/>
  <c r="DH251" i="3"/>
  <c r="DI251" i="3"/>
  <c r="DH344" i="3"/>
  <c r="CX342" i="3"/>
  <c r="DH327" i="3"/>
  <c r="CW318" i="3"/>
  <c r="V402" i="1" s="1"/>
  <c r="CX318" i="3"/>
  <c r="DH311" i="3"/>
  <c r="CX261" i="3"/>
  <c r="DG206" i="3"/>
  <c r="DF206" i="3"/>
  <c r="DJ206" i="3" s="1"/>
  <c r="DH206" i="3"/>
  <c r="DI206" i="3"/>
  <c r="CX181" i="3"/>
  <c r="CU4" i="3"/>
  <c r="CX4" i="3"/>
  <c r="DG344" i="3"/>
  <c r="DI343" i="3"/>
  <c r="DI334" i="3"/>
  <c r="DG327" i="3"/>
  <c r="DJ327" i="3" s="1"/>
  <c r="DG324" i="3"/>
  <c r="DF324" i="3"/>
  <c r="DF319" i="3"/>
  <c r="DI319" i="3"/>
  <c r="DG311" i="3"/>
  <c r="CW309" i="3"/>
  <c r="V400" i="1" s="1"/>
  <c r="DG307" i="3"/>
  <c r="DJ307" i="3" s="1"/>
  <c r="DG305" i="3"/>
  <c r="DH305" i="3"/>
  <c r="DI305" i="3"/>
  <c r="CW259" i="3"/>
  <c r="DF246" i="3"/>
  <c r="DG246" i="3"/>
  <c r="DH246" i="3"/>
  <c r="DI246" i="3"/>
  <c r="CX217" i="3"/>
  <c r="CU16" i="3"/>
  <c r="CV16" i="3"/>
  <c r="U34" i="1" s="1"/>
  <c r="DH343" i="3"/>
  <c r="DH334" i="3"/>
  <c r="R408" i="1" s="1"/>
  <c r="DF330" i="3"/>
  <c r="DJ330" i="3" s="1"/>
  <c r="DG330" i="3"/>
  <c r="DI322" i="3"/>
  <c r="DF309" i="3"/>
  <c r="DG309" i="3"/>
  <c r="DH309" i="3"/>
  <c r="DI309" i="3"/>
  <c r="DF288" i="3"/>
  <c r="DJ288" i="3" s="1"/>
  <c r="DG288" i="3"/>
  <c r="DH288" i="3"/>
  <c r="DI288" i="3"/>
  <c r="CW257" i="3"/>
  <c r="V384" i="1" s="1"/>
  <c r="AI415" i="1" s="1"/>
  <c r="DF228" i="3"/>
  <c r="DG228" i="3"/>
  <c r="DH228" i="3"/>
  <c r="DI228" i="3"/>
  <c r="DF204" i="3"/>
  <c r="DJ204" i="3" s="1"/>
  <c r="DH204" i="3"/>
  <c r="DI204" i="3"/>
  <c r="DG204" i="3"/>
  <c r="DG343" i="3"/>
  <c r="DF301" i="3"/>
  <c r="DJ301" i="3" s="1"/>
  <c r="DI300" i="3"/>
  <c r="DF300" i="3"/>
  <c r="DJ300" i="3" s="1"/>
  <c r="DH300" i="3"/>
  <c r="DF283" i="3"/>
  <c r="DG283" i="3"/>
  <c r="DJ283" i="3" s="1"/>
  <c r="DH283" i="3"/>
  <c r="DI283" i="3"/>
  <c r="DF331" i="3"/>
  <c r="DJ331" i="3" s="1"/>
  <c r="DI331" i="3"/>
  <c r="DG328" i="3"/>
  <c r="DH320" i="3"/>
  <c r="DI320" i="3"/>
  <c r="DG312" i="3"/>
  <c r="DF291" i="3"/>
  <c r="P394" i="1" s="1"/>
  <c r="DG291" i="3"/>
  <c r="Q394" i="1" s="1"/>
  <c r="DH291" i="3"/>
  <c r="R394" i="1" s="1"/>
  <c r="DI291" i="3"/>
  <c r="DF277" i="3"/>
  <c r="DJ277" i="3" s="1"/>
  <c r="DG277" i="3"/>
  <c r="DH277" i="3"/>
  <c r="DI277" i="3"/>
  <c r="CV255" i="3"/>
  <c r="U384" i="1" s="1"/>
  <c r="DF191" i="3"/>
  <c r="DG191" i="3"/>
  <c r="DH191" i="3"/>
  <c r="DI191" i="3"/>
  <c r="DJ191" i="3" s="1"/>
  <c r="CX57" i="3"/>
  <c r="CU44" i="3"/>
  <c r="CX45" i="3"/>
  <c r="CW47" i="3"/>
  <c r="CW51" i="3"/>
  <c r="CX52" i="3"/>
  <c r="CV44" i="3"/>
  <c r="U114" i="1" s="1"/>
  <c r="CX47" i="3"/>
  <c r="CW50" i="3"/>
  <c r="CX51" i="3"/>
  <c r="CX44" i="3"/>
  <c r="CX50" i="3"/>
  <c r="CX63" i="3"/>
  <c r="CX60" i="3"/>
  <c r="CU37" i="3"/>
  <c r="CX38" i="3"/>
  <c r="CW40" i="3"/>
  <c r="CX41" i="3"/>
  <c r="CX332" i="3"/>
  <c r="DF328" i="3"/>
  <c r="DJ328" i="3" s="1"/>
  <c r="DH323" i="3"/>
  <c r="DF315" i="3"/>
  <c r="DJ315" i="3" s="1"/>
  <c r="DG315" i="3"/>
  <c r="DI315" i="3"/>
  <c r="DF312" i="3"/>
  <c r="DJ312" i="3" s="1"/>
  <c r="CV303" i="3"/>
  <c r="U398" i="1" s="1"/>
  <c r="DF297" i="3"/>
  <c r="DG297" i="3"/>
  <c r="DH297" i="3"/>
  <c r="DI297" i="3"/>
  <c r="DF272" i="3"/>
  <c r="DG272" i="3"/>
  <c r="DJ272" i="3" s="1"/>
  <c r="DH272" i="3"/>
  <c r="DI272" i="3"/>
  <c r="CX264" i="3"/>
  <c r="DF252" i="3"/>
  <c r="DJ252" i="3" s="1"/>
  <c r="DG252" i="3"/>
  <c r="DH252" i="3"/>
  <c r="DI252" i="3"/>
  <c r="DF199" i="3"/>
  <c r="DG199" i="3"/>
  <c r="DH199" i="3"/>
  <c r="DI199" i="3"/>
  <c r="DJ199" i="3" s="1"/>
  <c r="CV305" i="3"/>
  <c r="U400" i="1" s="1"/>
  <c r="DF302" i="3"/>
  <c r="DJ302" i="3" s="1"/>
  <c r="DI299" i="3"/>
  <c r="DF294" i="3"/>
  <c r="CV291" i="3"/>
  <c r="U394" i="1" s="1"/>
  <c r="DF286" i="3"/>
  <c r="DJ286" i="3" s="1"/>
  <c r="DI284" i="3"/>
  <c r="CW283" i="3"/>
  <c r="V392" i="1" s="1"/>
  <c r="DH278" i="3"/>
  <c r="R390" i="1" s="1"/>
  <c r="CP390" i="1" s="1"/>
  <c r="O390" i="1" s="1"/>
  <c r="DF271" i="3"/>
  <c r="DF265" i="3"/>
  <c r="P386" i="1" s="1"/>
  <c r="DF249" i="3"/>
  <c r="CV246" i="3"/>
  <c r="U382" i="1" s="1"/>
  <c r="DI241" i="3"/>
  <c r="DF232" i="3"/>
  <c r="DH231" i="3"/>
  <c r="DJ231" i="3" s="1"/>
  <c r="DI230" i="3"/>
  <c r="CV228" i="3"/>
  <c r="U343" i="1" s="1"/>
  <c r="CW210" i="3"/>
  <c r="DF203" i="3"/>
  <c r="DG203" i="3"/>
  <c r="DI203" i="3"/>
  <c r="DF190" i="3"/>
  <c r="DG190" i="3"/>
  <c r="DH190" i="3"/>
  <c r="DI190" i="3"/>
  <c r="CW169" i="3"/>
  <c r="CX160" i="3"/>
  <c r="DG196" i="3"/>
  <c r="DH196" i="3"/>
  <c r="DI196" i="3"/>
  <c r="DF196" i="3"/>
  <c r="DJ196" i="3" s="1"/>
  <c r="DJ194" i="3"/>
  <c r="DH314" i="3"/>
  <c r="DH306" i="3"/>
  <c r="DG299" i="3"/>
  <c r="DH298" i="3"/>
  <c r="DH292" i="3"/>
  <c r="DG284" i="3"/>
  <c r="DJ284" i="3" s="1"/>
  <c r="DH247" i="3"/>
  <c r="DG241" i="3"/>
  <c r="DJ241" i="3" s="1"/>
  <c r="DI240" i="3"/>
  <c r="DH239" i="3"/>
  <c r="CX236" i="3"/>
  <c r="CX221" i="3"/>
  <c r="CX144" i="3"/>
  <c r="CX115" i="3"/>
  <c r="DG314" i="3"/>
  <c r="DG306" i="3"/>
  <c r="CX303" i="3"/>
  <c r="DG298" i="3"/>
  <c r="DJ298" i="3" s="1"/>
  <c r="DG292" i="3"/>
  <c r="CX259" i="3"/>
  <c r="DG247" i="3"/>
  <c r="CX244" i="3"/>
  <c r="DG240" i="3"/>
  <c r="DG239" i="3"/>
  <c r="CX235" i="3"/>
  <c r="CX142" i="3"/>
  <c r="DI282" i="3"/>
  <c r="DI275" i="3"/>
  <c r="DI268" i="3"/>
  <c r="DI254" i="3"/>
  <c r="DI238" i="3"/>
  <c r="DI237" i="3"/>
  <c r="CX218" i="3"/>
  <c r="CX215" i="3"/>
  <c r="CW174" i="3"/>
  <c r="DH282" i="3"/>
  <c r="DH275" i="3"/>
  <c r="DH268" i="3"/>
  <c r="DF197" i="3"/>
  <c r="DJ197" i="3" s="1"/>
  <c r="DG197" i="3"/>
  <c r="DH197" i="3"/>
  <c r="DI197" i="3"/>
  <c r="CX184" i="3"/>
  <c r="CX172" i="3"/>
  <c r="DG282" i="3"/>
  <c r="DJ282" i="3" s="1"/>
  <c r="DG275" i="3"/>
  <c r="DG268" i="3"/>
  <c r="DG254" i="3"/>
  <c r="DG238" i="3"/>
  <c r="DG237" i="3"/>
  <c r="DG227" i="3"/>
  <c r="DG226" i="3"/>
  <c r="DJ225" i="3"/>
  <c r="DG224" i="3"/>
  <c r="DJ224" i="3" s="1"/>
  <c r="DG223" i="3"/>
  <c r="DJ223" i="3" s="1"/>
  <c r="DG205" i="3"/>
  <c r="DH205" i="3"/>
  <c r="DH203" i="3"/>
  <c r="CX168" i="3"/>
  <c r="CX159" i="3"/>
  <c r="CX153" i="3"/>
  <c r="CW109" i="3"/>
  <c r="CX107" i="3"/>
  <c r="DG310" i="3"/>
  <c r="DJ310" i="3" s="1"/>
  <c r="DG296" i="3"/>
  <c r="DJ296" i="3" s="1"/>
  <c r="CX293" i="3"/>
  <c r="DG290" i="3"/>
  <c r="CX285" i="3"/>
  <c r="DI280" i="3"/>
  <c r="DG274" i="3"/>
  <c r="CX270" i="3"/>
  <c r="CX257" i="3"/>
  <c r="DG253" i="3"/>
  <c r="DG245" i="3"/>
  <c r="CX242" i="3"/>
  <c r="DF227" i="3"/>
  <c r="DJ227" i="3" s="1"/>
  <c r="DF226" i="3"/>
  <c r="DJ226" i="3" s="1"/>
  <c r="DF224" i="3"/>
  <c r="DH222" i="3"/>
  <c r="DI220" i="3"/>
  <c r="DG219" i="3"/>
  <c r="CX198" i="3"/>
  <c r="CX192" i="3"/>
  <c r="CX185" i="3"/>
  <c r="CX177" i="3"/>
  <c r="CX138" i="3"/>
  <c r="DI287" i="3"/>
  <c r="DI266" i="3"/>
  <c r="DI250" i="3"/>
  <c r="CX248" i="3"/>
  <c r="DI243" i="3"/>
  <c r="DI234" i="3"/>
  <c r="CW231" i="3"/>
  <c r="V343" i="1" s="1"/>
  <c r="DG222" i="3"/>
  <c r="DG220" i="3"/>
  <c r="DF219" i="3"/>
  <c r="CX193" i="3"/>
  <c r="CW193" i="3"/>
  <c r="V300" i="1" s="1"/>
  <c r="CX145" i="3"/>
  <c r="CX116" i="3"/>
  <c r="DI302" i="3"/>
  <c r="DI294" i="3"/>
  <c r="DJ294" i="3" s="1"/>
  <c r="DH287" i="3"/>
  <c r="DI286" i="3"/>
  <c r="DI271" i="3"/>
  <c r="DJ271" i="3" s="1"/>
  <c r="DH266" i="3"/>
  <c r="DI265" i="3"/>
  <c r="DH250" i="3"/>
  <c r="DI249" i="3"/>
  <c r="DH243" i="3"/>
  <c r="DH234" i="3"/>
  <c r="DI233" i="3"/>
  <c r="DF220" i="3"/>
  <c r="CX123" i="3"/>
  <c r="CX114" i="3"/>
  <c r="DH302" i="3"/>
  <c r="DH294" i="3"/>
  <c r="DG287" i="3"/>
  <c r="DH286" i="3"/>
  <c r="DH271" i="3"/>
  <c r="CX269" i="3"/>
  <c r="DG266" i="3"/>
  <c r="Q386" i="1" s="1"/>
  <c r="DH265" i="3"/>
  <c r="R386" i="1" s="1"/>
  <c r="CX255" i="3"/>
  <c r="DG250" i="3"/>
  <c r="DG243" i="3"/>
  <c r="DJ243" i="3" s="1"/>
  <c r="DG234" i="3"/>
  <c r="DJ234" i="3" s="1"/>
  <c r="DG233" i="3"/>
  <c r="DJ233" i="3" s="1"/>
  <c r="CX207" i="3"/>
  <c r="CV207" i="3"/>
  <c r="U302" i="1" s="1"/>
  <c r="CX200" i="3"/>
  <c r="CW200" i="3"/>
  <c r="V301" i="1" s="1"/>
  <c r="CX189" i="3"/>
  <c r="CX182" i="3"/>
  <c r="DF233" i="3"/>
  <c r="CX210" i="3"/>
  <c r="CX173" i="3"/>
  <c r="CX162" i="3"/>
  <c r="CX163" i="3"/>
  <c r="CX129" i="3"/>
  <c r="DG102" i="3"/>
  <c r="DH102" i="3"/>
  <c r="DI102" i="3"/>
  <c r="DJ102" i="3" s="1"/>
  <c r="DF80" i="3"/>
  <c r="DG80" i="3"/>
  <c r="CW6" i="3"/>
  <c r="V29" i="1" s="1"/>
  <c r="CV4" i="3"/>
  <c r="U29" i="1" s="1"/>
  <c r="CX124" i="3"/>
  <c r="CX48" i="3"/>
  <c r="DG22" i="3"/>
  <c r="DI22" i="3"/>
  <c r="DF22" i="3"/>
  <c r="DJ22" i="3" s="1"/>
  <c r="DH22" i="3"/>
  <c r="CX130" i="3"/>
  <c r="DF78" i="3"/>
  <c r="DJ78" i="3" s="1"/>
  <c r="DH78" i="3"/>
  <c r="DI78" i="3"/>
  <c r="DG78" i="3"/>
  <c r="CX55" i="3"/>
  <c r="CW46" i="3"/>
  <c r="CX39" i="3"/>
  <c r="CV37" i="3"/>
  <c r="U76" i="1" s="1"/>
  <c r="CX154" i="3"/>
  <c r="DF104" i="3"/>
  <c r="DG104" i="3"/>
  <c r="DJ104" i="3" s="1"/>
  <c r="DI104" i="3"/>
  <c r="CX53" i="3"/>
  <c r="CX13" i="3"/>
  <c r="CX151" i="3"/>
  <c r="CX131" i="3"/>
  <c r="CX99" i="3"/>
  <c r="CX94" i="3"/>
  <c r="CW86" i="3"/>
  <c r="CX64" i="3"/>
  <c r="CX62" i="3"/>
  <c r="CX119" i="3"/>
  <c r="CW119" i="3"/>
  <c r="CW118" i="3"/>
  <c r="DG91" i="3"/>
  <c r="DH91" i="3"/>
  <c r="DI91" i="3"/>
  <c r="DI80" i="3"/>
  <c r="DJ80" i="3" s="1"/>
  <c r="CX33" i="3"/>
  <c r="CX170" i="3"/>
  <c r="CX132" i="3"/>
  <c r="CX109" i="3"/>
  <c r="DF102" i="3"/>
  <c r="DH80" i="3"/>
  <c r="CW31" i="3"/>
  <c r="V74" i="1" s="1"/>
  <c r="DF23" i="3"/>
  <c r="DG23" i="3"/>
  <c r="DH23" i="3"/>
  <c r="DI23" i="3"/>
  <c r="CV7" i="3"/>
  <c r="U30" i="1" s="1"/>
  <c r="CX5" i="3"/>
  <c r="CX202" i="3"/>
  <c r="CX195" i="3"/>
  <c r="CX146" i="3"/>
  <c r="CX121" i="3"/>
  <c r="CW145" i="3"/>
  <c r="CX139" i="3"/>
  <c r="CX133" i="3"/>
  <c r="DI105" i="3"/>
  <c r="DF105" i="3"/>
  <c r="DJ105" i="3" s="1"/>
  <c r="DG105" i="3"/>
  <c r="DH105" i="3"/>
  <c r="DJ19" i="3"/>
  <c r="CX16" i="3"/>
  <c r="CW137" i="3"/>
  <c r="CW110" i="3"/>
  <c r="DJ81" i="3"/>
  <c r="CX54" i="3"/>
  <c r="CX174" i="3"/>
  <c r="CX127" i="3"/>
  <c r="CW127" i="3"/>
  <c r="DH104" i="3"/>
  <c r="DF101" i="3"/>
  <c r="DH101" i="3"/>
  <c r="R208" i="1" s="1"/>
  <c r="AE210" i="1" s="1"/>
  <c r="DI101" i="3"/>
  <c r="CX65" i="3"/>
  <c r="CX10" i="3"/>
  <c r="CV124" i="3"/>
  <c r="U250" i="1" s="1"/>
  <c r="CX112" i="3"/>
  <c r="DF91" i="3"/>
  <c r="DJ91" i="3" s="1"/>
  <c r="CX61" i="3"/>
  <c r="DG88" i="3"/>
  <c r="CX79" i="3"/>
  <c r="CX59" i="3"/>
  <c r="CX56" i="3"/>
  <c r="CW39" i="3"/>
  <c r="V76" i="1" s="1"/>
  <c r="DF88" i="3"/>
  <c r="DJ88" i="3" s="1"/>
  <c r="CX97" i="3"/>
  <c r="CW68" i="3"/>
  <c r="V119" i="1" s="1"/>
  <c r="CX68" i="3"/>
  <c r="CW20" i="3"/>
  <c r="V70" i="1" s="1"/>
  <c r="CX20" i="3"/>
  <c r="DG3" i="3"/>
  <c r="DI3" i="3"/>
  <c r="DI103" i="3"/>
  <c r="CX95" i="3"/>
  <c r="CX87" i="3"/>
  <c r="CX6" i="3"/>
  <c r="DF92" i="3"/>
  <c r="DJ92" i="3" s="1"/>
  <c r="DI92" i="3"/>
  <c r="CX66" i="3"/>
  <c r="CW49" i="3"/>
  <c r="CX49" i="3"/>
  <c r="CX42" i="3"/>
  <c r="CX37" i="3"/>
  <c r="CX34" i="3"/>
  <c r="CX26" i="3"/>
  <c r="CX14" i="3"/>
  <c r="CX8" i="3"/>
  <c r="CX7" i="3"/>
  <c r="DI88" i="3"/>
  <c r="CX86" i="3"/>
  <c r="DG77" i="3"/>
  <c r="DI77" i="3"/>
  <c r="CX73" i="3"/>
  <c r="CW48" i="3"/>
  <c r="CX46" i="3"/>
  <c r="CX43" i="3"/>
  <c r="CX35" i="3"/>
  <c r="CW33" i="3"/>
  <c r="CX31" i="3"/>
  <c r="DI19" i="3"/>
  <c r="CW15" i="3"/>
  <c r="V33" i="1" s="1"/>
  <c r="CW13" i="3"/>
  <c r="DI1" i="3"/>
  <c r="CW81" i="3"/>
  <c r="V158" i="1" s="1"/>
  <c r="CX58" i="3"/>
  <c r="CX40" i="3"/>
  <c r="DI21" i="3"/>
  <c r="L908" i="7" l="1"/>
  <c r="L138" i="7"/>
  <c r="L991" i="7"/>
  <c r="L920" i="7"/>
  <c r="K39" i="7"/>
  <c r="L64" i="7"/>
  <c r="L126" i="7"/>
  <c r="L979" i="7"/>
  <c r="L955" i="7"/>
  <c r="L949" i="7"/>
  <c r="L998" i="7" s="1"/>
  <c r="K88" i="7"/>
  <c r="I88" i="7" s="1"/>
  <c r="AO88" i="7"/>
  <c r="L129" i="7" s="1"/>
  <c r="L127" i="7" s="1"/>
  <c r="L84" i="7"/>
  <c r="AN88" i="7"/>
  <c r="L648" i="7"/>
  <c r="K67" i="7"/>
  <c r="I67" i="7" s="1"/>
  <c r="L214" i="7"/>
  <c r="L169" i="7"/>
  <c r="L226" i="7"/>
  <c r="AO102" i="7"/>
  <c r="K102" i="7"/>
  <c r="I102" i="7" s="1"/>
  <c r="AN192" i="7"/>
  <c r="AO192" i="7"/>
  <c r="K192" i="7"/>
  <c r="I192" i="7" s="1"/>
  <c r="L187" i="7"/>
  <c r="K519" i="7"/>
  <c r="I519" i="7" s="1"/>
  <c r="L685" i="7"/>
  <c r="L513" i="7"/>
  <c r="AN519" i="7"/>
  <c r="L800" i="7"/>
  <c r="L798" i="7" s="1"/>
  <c r="L822" i="7" s="1"/>
  <c r="L812" i="7"/>
  <c r="L783" i="7"/>
  <c r="L323" i="7"/>
  <c r="L321" i="7" s="1"/>
  <c r="L318" i="7" s="1"/>
  <c r="L342" i="7" s="1"/>
  <c r="AN316" i="7"/>
  <c r="AN366" i="7"/>
  <c r="L739" i="7"/>
  <c r="AO113" i="7"/>
  <c r="L109" i="7"/>
  <c r="AN113" i="7"/>
  <c r="K113" i="7"/>
  <c r="I113" i="7" s="1"/>
  <c r="L586" i="7"/>
  <c r="L516" i="7"/>
  <c r="L940" i="7"/>
  <c r="L598" i="7"/>
  <c r="L928" i="7"/>
  <c r="K786" i="7"/>
  <c r="I786" i="7" s="1"/>
  <c r="L649" i="7"/>
  <c r="L734" i="7"/>
  <c r="L746" i="7"/>
  <c r="L311" i="7"/>
  <c r="L362" i="7"/>
  <c r="L591" i="7"/>
  <c r="K464" i="7"/>
  <c r="I464" i="7" s="1"/>
  <c r="L430" i="7"/>
  <c r="L363" i="7"/>
  <c r="L418" i="7"/>
  <c r="L416" i="7" s="1"/>
  <c r="L440" i="7" s="1"/>
  <c r="AO562" i="7"/>
  <c r="L589" i="7" s="1"/>
  <c r="L587" i="7" s="1"/>
  <c r="AN562" i="7"/>
  <c r="AN464" i="7"/>
  <c r="AO715" i="7"/>
  <c r="L737" i="7" s="1"/>
  <c r="L735" i="7" s="1"/>
  <c r="L711" i="7"/>
  <c r="AN715" i="7"/>
  <c r="K366" i="7"/>
  <c r="I366" i="7" s="1"/>
  <c r="AN210" i="7"/>
  <c r="L460" i="7"/>
  <c r="K40" i="7"/>
  <c r="L131" i="7"/>
  <c r="L984" i="7"/>
  <c r="L913" i="7"/>
  <c r="L931" i="7"/>
  <c r="L929" i="7" s="1"/>
  <c r="L480" i="7"/>
  <c r="L461" i="7"/>
  <c r="L468" i="7"/>
  <c r="L466" i="7" s="1"/>
  <c r="L490" i="7" s="1"/>
  <c r="AO730" i="7"/>
  <c r="L726" i="7"/>
  <c r="K316" i="7"/>
  <c r="I316" i="7" s="1"/>
  <c r="L217" i="7"/>
  <c r="L215" i="7" s="1"/>
  <c r="L204" i="7"/>
  <c r="L98" i="7"/>
  <c r="AT80" i="1"/>
  <c r="AX210" i="1"/>
  <c r="AS380" i="1"/>
  <c r="F432" i="1"/>
  <c r="CG256" i="1"/>
  <c r="AU124" i="1"/>
  <c r="BZ242" i="1"/>
  <c r="AH415" i="1"/>
  <c r="AH124" i="1"/>
  <c r="AH112" i="1" s="1"/>
  <c r="U206" i="1"/>
  <c r="F232" i="1"/>
  <c r="CJ26" i="1"/>
  <c r="BA36" i="1"/>
  <c r="BA256" i="1"/>
  <c r="CJ242" i="1"/>
  <c r="DF58" i="3"/>
  <c r="DJ58" i="3" s="1"/>
  <c r="DG58" i="3"/>
  <c r="DH58" i="3"/>
  <c r="DI58" i="3"/>
  <c r="DG121" i="3"/>
  <c r="DI121" i="3"/>
  <c r="DF121" i="3"/>
  <c r="DJ121" i="3" s="1"/>
  <c r="DH121" i="3"/>
  <c r="DH202" i="3"/>
  <c r="DI202" i="3"/>
  <c r="DG202" i="3"/>
  <c r="DJ202" i="3" s="1"/>
  <c r="DF202" i="3"/>
  <c r="DG37" i="3"/>
  <c r="DH37" i="3"/>
  <c r="DF37" i="3"/>
  <c r="DI37" i="3"/>
  <c r="DG61" i="3"/>
  <c r="DI61" i="3"/>
  <c r="DF61" i="3"/>
  <c r="DJ61" i="3" s="1"/>
  <c r="DH61" i="3"/>
  <c r="DF174" i="3"/>
  <c r="DG174" i="3"/>
  <c r="DJ174" i="3" s="1"/>
  <c r="DH174" i="3"/>
  <c r="DI174" i="3"/>
  <c r="DI139" i="3"/>
  <c r="DF139" i="3"/>
  <c r="DJ139" i="3" s="1"/>
  <c r="DG139" i="3"/>
  <c r="DH139" i="3"/>
  <c r="Q208" i="1"/>
  <c r="AD210" i="1" s="1"/>
  <c r="DF207" i="3"/>
  <c r="DG207" i="3"/>
  <c r="DH207" i="3"/>
  <c r="DI207" i="3"/>
  <c r="DJ280" i="3"/>
  <c r="DH218" i="3"/>
  <c r="DF218" i="3"/>
  <c r="DJ218" i="3" s="1"/>
  <c r="DG218" i="3"/>
  <c r="DI218" i="3"/>
  <c r="DJ240" i="3"/>
  <c r="DG63" i="3"/>
  <c r="DH63" i="3"/>
  <c r="DF63" i="3"/>
  <c r="DJ63" i="3" s="1"/>
  <c r="DI63" i="3"/>
  <c r="DF57" i="3"/>
  <c r="DJ57" i="3" s="1"/>
  <c r="DG57" i="3"/>
  <c r="DH57" i="3"/>
  <c r="DI57" i="3"/>
  <c r="DJ305" i="3"/>
  <c r="S400" i="1"/>
  <c r="DF96" i="3"/>
  <c r="DG96" i="3"/>
  <c r="DJ96" i="3" s="1"/>
  <c r="DH96" i="3"/>
  <c r="DI96" i="3"/>
  <c r="DJ15" i="3"/>
  <c r="DH213" i="3"/>
  <c r="DG213" i="3"/>
  <c r="DI213" i="3"/>
  <c r="DF213" i="3"/>
  <c r="DJ213" i="3" s="1"/>
  <c r="DG156" i="3"/>
  <c r="DF156" i="3"/>
  <c r="DJ156" i="3" s="1"/>
  <c r="DH156" i="3"/>
  <c r="DI156" i="3"/>
  <c r="V290" i="1"/>
  <c r="BC156" i="1"/>
  <c r="F190" i="1"/>
  <c r="AU68" i="1"/>
  <c r="F99" i="1"/>
  <c r="AT156" i="1"/>
  <c r="F192" i="1"/>
  <c r="DG110" i="3"/>
  <c r="DJ110" i="3" s="1"/>
  <c r="DF110" i="3"/>
  <c r="DH110" i="3"/>
  <c r="DI110" i="3"/>
  <c r="W293" i="1"/>
  <c r="AO288" i="1"/>
  <c r="F311" i="1"/>
  <c r="DF304" i="3"/>
  <c r="DJ304" i="3" s="1"/>
  <c r="DG304" i="3"/>
  <c r="DH304" i="3"/>
  <c r="DI304" i="3"/>
  <c r="S447" i="1"/>
  <c r="F468" i="1"/>
  <c r="AO447" i="1"/>
  <c r="F457" i="1"/>
  <c r="CY390" i="1"/>
  <c r="X390" i="1" s="1"/>
  <c r="CH492" i="1"/>
  <c r="AC485" i="1"/>
  <c r="P492" i="1"/>
  <c r="CE492" i="1"/>
  <c r="CF492" i="1"/>
  <c r="U447" i="1"/>
  <c r="F475" i="1"/>
  <c r="DF163" i="3"/>
  <c r="DJ163" i="3" s="1"/>
  <c r="DG163" i="3"/>
  <c r="DH163" i="3"/>
  <c r="DI163" i="3"/>
  <c r="DF46" i="3"/>
  <c r="DG46" i="3"/>
  <c r="DH46" i="3"/>
  <c r="DI46" i="3"/>
  <c r="DJ3" i="3"/>
  <c r="Q28" i="1"/>
  <c r="DF40" i="3"/>
  <c r="DG40" i="3"/>
  <c r="DH40" i="3"/>
  <c r="DI40" i="3"/>
  <c r="DF42" i="3"/>
  <c r="DJ42" i="3" s="1"/>
  <c r="DG42" i="3"/>
  <c r="DH42" i="3"/>
  <c r="DI42" i="3"/>
  <c r="DI20" i="3"/>
  <c r="DH20" i="3"/>
  <c r="R70" i="1" s="1"/>
  <c r="DF20" i="3"/>
  <c r="P70" i="1" s="1"/>
  <c r="DG20" i="3"/>
  <c r="DF54" i="3"/>
  <c r="DJ54" i="3" s="1"/>
  <c r="DG54" i="3"/>
  <c r="DH54" i="3"/>
  <c r="DI54" i="3"/>
  <c r="DI119" i="3"/>
  <c r="DF119" i="3"/>
  <c r="DG119" i="3"/>
  <c r="DH119" i="3"/>
  <c r="DI129" i="3"/>
  <c r="DG129" i="3"/>
  <c r="DF129" i="3"/>
  <c r="DJ129" i="3" s="1"/>
  <c r="DH129" i="3"/>
  <c r="DJ220" i="3"/>
  <c r="DH285" i="3"/>
  <c r="DI285" i="3"/>
  <c r="S392" i="1" s="1"/>
  <c r="DF285" i="3"/>
  <c r="DG285" i="3"/>
  <c r="DF172" i="3"/>
  <c r="DG172" i="3"/>
  <c r="DH172" i="3"/>
  <c r="DI172" i="3"/>
  <c r="DF259" i="3"/>
  <c r="DG259" i="3"/>
  <c r="DJ259" i="3" s="1"/>
  <c r="DH259" i="3"/>
  <c r="DI259" i="3"/>
  <c r="DG50" i="3"/>
  <c r="DJ50" i="3" s="1"/>
  <c r="DI50" i="3"/>
  <c r="DF50" i="3"/>
  <c r="DH50" i="3"/>
  <c r="R400" i="1"/>
  <c r="DJ344" i="3"/>
  <c r="DH98" i="3"/>
  <c r="DG98" i="3"/>
  <c r="DI98" i="3"/>
  <c r="DF98" i="3"/>
  <c r="DJ98" i="3" s="1"/>
  <c r="S75" i="1"/>
  <c r="CG156" i="1"/>
  <c r="AX174" i="1"/>
  <c r="DI209" i="3"/>
  <c r="DH209" i="3"/>
  <c r="DF209" i="3"/>
  <c r="DG209" i="3"/>
  <c r="DJ209" i="3" s="1"/>
  <c r="DH155" i="3"/>
  <c r="DF155" i="3"/>
  <c r="DJ155" i="3" s="1"/>
  <c r="DG155" i="3"/>
  <c r="DI155" i="3"/>
  <c r="DF143" i="3"/>
  <c r="DG143" i="3"/>
  <c r="DH143" i="3"/>
  <c r="DI143" i="3"/>
  <c r="DJ143" i="3" s="1"/>
  <c r="P75" i="1"/>
  <c r="AU156" i="1"/>
  <c r="F193" i="1"/>
  <c r="DF106" i="3"/>
  <c r="DI106" i="3"/>
  <c r="DG106" i="3"/>
  <c r="DH106" i="3"/>
  <c r="DF216" i="3"/>
  <c r="DG216" i="3"/>
  <c r="DJ216" i="3" s="1"/>
  <c r="DH216" i="3"/>
  <c r="DI216" i="3"/>
  <c r="CZ305" i="1"/>
  <c r="Y305" i="1" s="1"/>
  <c r="CY305" i="1"/>
  <c r="X305" i="1" s="1"/>
  <c r="T206" i="1"/>
  <c r="F231" i="1"/>
  <c r="BC288" i="1"/>
  <c r="F323" i="1"/>
  <c r="T172" i="1"/>
  <c r="AG174" i="1" s="1"/>
  <c r="P252" i="1"/>
  <c r="F326" i="1"/>
  <c r="AU288" i="1"/>
  <c r="F436" i="1"/>
  <c r="T380" i="1"/>
  <c r="AO380" i="1"/>
  <c r="F419" i="1"/>
  <c r="F480" i="1"/>
  <c r="Y447" i="1"/>
  <c r="AC447" i="1"/>
  <c r="CE453" i="1"/>
  <c r="CF453" i="1"/>
  <c r="CH453" i="1"/>
  <c r="P453" i="1"/>
  <c r="DF184" i="3"/>
  <c r="DJ184" i="3" s="1"/>
  <c r="DG184" i="3"/>
  <c r="DH184" i="3"/>
  <c r="DI184" i="3"/>
  <c r="DF160" i="3"/>
  <c r="DJ160" i="3" s="1"/>
  <c r="DG160" i="3"/>
  <c r="DH160" i="3"/>
  <c r="DI160" i="3"/>
  <c r="DF264" i="3"/>
  <c r="DJ264" i="3" s="1"/>
  <c r="DG264" i="3"/>
  <c r="DH264" i="3"/>
  <c r="DI264" i="3"/>
  <c r="DF44" i="3"/>
  <c r="DH44" i="3"/>
  <c r="DI44" i="3"/>
  <c r="DG44" i="3"/>
  <c r="AI380" i="1"/>
  <c r="V415" i="1"/>
  <c r="Q400" i="1"/>
  <c r="DF4" i="3"/>
  <c r="DG4" i="3"/>
  <c r="DH4" i="3"/>
  <c r="DI4" i="3"/>
  <c r="DG342" i="3"/>
  <c r="DJ342" i="3" s="1"/>
  <c r="DH342" i="3"/>
  <c r="DI342" i="3"/>
  <c r="DF342" i="3"/>
  <c r="DG69" i="3"/>
  <c r="DJ69" i="3" s="1"/>
  <c r="DI69" i="3"/>
  <c r="DF69" i="3"/>
  <c r="DH69" i="3"/>
  <c r="AX206" i="1"/>
  <c r="F217" i="1"/>
  <c r="DF152" i="3"/>
  <c r="DJ152" i="3" s="1"/>
  <c r="DG152" i="3"/>
  <c r="DH152" i="3"/>
  <c r="DI152" i="3"/>
  <c r="DG134" i="3"/>
  <c r="DI134" i="3"/>
  <c r="DF134" i="3"/>
  <c r="DH134" i="3"/>
  <c r="AG112" i="1"/>
  <c r="T124" i="1"/>
  <c r="GM249" i="1"/>
  <c r="GO249" i="1" s="1"/>
  <c r="CI288" i="1"/>
  <c r="AZ307" i="1"/>
  <c r="GX172" i="1"/>
  <c r="CJ174" i="1" s="1"/>
  <c r="F471" i="1"/>
  <c r="AT447" i="1"/>
  <c r="V447" i="1"/>
  <c r="F476" i="1"/>
  <c r="GM451" i="1"/>
  <c r="AB453" i="1"/>
  <c r="DI49" i="3"/>
  <c r="DF49" i="3"/>
  <c r="DG49" i="3"/>
  <c r="DJ49" i="3" s="1"/>
  <c r="DH49" i="3"/>
  <c r="DH123" i="3"/>
  <c r="DG123" i="3"/>
  <c r="DF123" i="3"/>
  <c r="DJ123" i="3" s="1"/>
  <c r="DI123" i="3"/>
  <c r="DI248" i="3"/>
  <c r="DF248" i="3"/>
  <c r="DG248" i="3"/>
  <c r="DH248" i="3"/>
  <c r="DH293" i="3"/>
  <c r="R396" i="1" s="1"/>
  <c r="DI293" i="3"/>
  <c r="DF293" i="3"/>
  <c r="P396" i="1" s="1"/>
  <c r="DG293" i="3"/>
  <c r="Q396" i="1" s="1"/>
  <c r="DG51" i="3"/>
  <c r="DH51" i="3"/>
  <c r="DF51" i="3"/>
  <c r="DI51" i="3"/>
  <c r="DJ308" i="3"/>
  <c r="AG26" i="1"/>
  <c r="T36" i="1"/>
  <c r="DF93" i="3"/>
  <c r="DH93" i="3"/>
  <c r="DI93" i="3"/>
  <c r="DG93" i="3"/>
  <c r="W26" i="1"/>
  <c r="F60" i="1"/>
  <c r="AQ80" i="1"/>
  <c r="BZ68" i="1"/>
  <c r="CG80" i="1"/>
  <c r="CI80" i="1"/>
  <c r="V302" i="1"/>
  <c r="DF150" i="3"/>
  <c r="DG150" i="3"/>
  <c r="DH150" i="3"/>
  <c r="DI150" i="3"/>
  <c r="DG141" i="3"/>
  <c r="DF141" i="3"/>
  <c r="DJ141" i="3" s="1"/>
  <c r="DH141" i="3"/>
  <c r="DI141" i="3"/>
  <c r="DF214" i="3"/>
  <c r="DG214" i="3"/>
  <c r="DH214" i="3"/>
  <c r="DI214" i="3"/>
  <c r="V252" i="1"/>
  <c r="AU206" i="1"/>
  <c r="F229" i="1"/>
  <c r="CI380" i="1"/>
  <c r="AZ415" i="1"/>
  <c r="W380" i="1"/>
  <c r="F439" i="1"/>
  <c r="DI146" i="3"/>
  <c r="DG146" i="3"/>
  <c r="DJ146" i="3" s="1"/>
  <c r="DH146" i="3"/>
  <c r="DF146" i="3"/>
  <c r="DF109" i="3"/>
  <c r="DH109" i="3"/>
  <c r="DG109" i="3"/>
  <c r="DJ109" i="3" s="1"/>
  <c r="DI109" i="3"/>
  <c r="DF64" i="3"/>
  <c r="DJ64" i="3" s="1"/>
  <c r="DG64" i="3"/>
  <c r="DH64" i="3"/>
  <c r="DI64" i="3"/>
  <c r="DF162" i="3"/>
  <c r="DJ162" i="3" s="1"/>
  <c r="DG162" i="3"/>
  <c r="DH162" i="3"/>
  <c r="DI162" i="3"/>
  <c r="DJ1" i="3"/>
  <c r="S28" i="1"/>
  <c r="DH66" i="3"/>
  <c r="DI66" i="3"/>
  <c r="DF66" i="3"/>
  <c r="DG66" i="3"/>
  <c r="DF10" i="3"/>
  <c r="DG10" i="3"/>
  <c r="DH10" i="3"/>
  <c r="DI10" i="3"/>
  <c r="DH195" i="3"/>
  <c r="DI195" i="3"/>
  <c r="DG195" i="3"/>
  <c r="DF195" i="3"/>
  <c r="DF132" i="3"/>
  <c r="DJ132" i="3" s="1"/>
  <c r="DH132" i="3"/>
  <c r="DI132" i="3"/>
  <c r="DG132" i="3"/>
  <c r="DF39" i="3"/>
  <c r="DG39" i="3"/>
  <c r="DJ39" i="3" s="1"/>
  <c r="DH39" i="3"/>
  <c r="DI39" i="3"/>
  <c r="DF48" i="3"/>
  <c r="DG48" i="3"/>
  <c r="DH48" i="3"/>
  <c r="DI48" i="3"/>
  <c r="DF173" i="3"/>
  <c r="DG173" i="3"/>
  <c r="DH173" i="3"/>
  <c r="DI173" i="3"/>
  <c r="DJ268" i="3"/>
  <c r="DF303" i="3"/>
  <c r="P398" i="1" s="1"/>
  <c r="DG303" i="3"/>
  <c r="Q398" i="1" s="1"/>
  <c r="DH303" i="3"/>
  <c r="R398" i="1" s="1"/>
  <c r="DI303" i="3"/>
  <c r="DJ190" i="3"/>
  <c r="DJ343" i="3"/>
  <c r="DF181" i="3"/>
  <c r="DJ181" i="3" s="1"/>
  <c r="DG181" i="3"/>
  <c r="DH181" i="3"/>
  <c r="DI181" i="3"/>
  <c r="DG9" i="3"/>
  <c r="DJ9" i="3" s="1"/>
  <c r="DI9" i="3"/>
  <c r="DF9" i="3"/>
  <c r="DH9" i="3"/>
  <c r="DJ295" i="3"/>
  <c r="DG336" i="3"/>
  <c r="Q410" i="1" s="1"/>
  <c r="DF336" i="3"/>
  <c r="P410" i="1" s="1"/>
  <c r="DH336" i="3"/>
  <c r="R410" i="1" s="1"/>
  <c r="DI336" i="3"/>
  <c r="DG67" i="3"/>
  <c r="DH67" i="3"/>
  <c r="DI67" i="3"/>
  <c r="DJ67" i="3" s="1"/>
  <c r="DF67" i="3"/>
  <c r="R392" i="1"/>
  <c r="DF12" i="3"/>
  <c r="DG12" i="3"/>
  <c r="DJ12" i="3" s="1"/>
  <c r="DH12" i="3"/>
  <c r="DI12" i="3"/>
  <c r="BB26" i="1"/>
  <c r="F49" i="1"/>
  <c r="BB522" i="1"/>
  <c r="T75" i="1"/>
  <c r="AG80" i="1" s="1"/>
  <c r="CY116" i="1"/>
  <c r="X116" i="1" s="1"/>
  <c r="GM116" i="1" s="1"/>
  <c r="GN116" i="1" s="1"/>
  <c r="CZ116" i="1"/>
  <c r="Y116" i="1" s="1"/>
  <c r="DG117" i="3"/>
  <c r="DF117" i="3"/>
  <c r="DH117" i="3"/>
  <c r="DI117" i="3"/>
  <c r="DF208" i="3"/>
  <c r="DG208" i="3"/>
  <c r="DH208" i="3"/>
  <c r="DI208" i="3"/>
  <c r="DJ208" i="3" s="1"/>
  <c r="DF165" i="3"/>
  <c r="DJ165" i="3" s="1"/>
  <c r="DG165" i="3"/>
  <c r="DH165" i="3"/>
  <c r="DI165" i="3"/>
  <c r="DF126" i="3"/>
  <c r="DG126" i="3"/>
  <c r="DJ126" i="3" s="1"/>
  <c r="DH126" i="3"/>
  <c r="DI126" i="3"/>
  <c r="AQ156" i="1"/>
  <c r="F184" i="1"/>
  <c r="DH140" i="3"/>
  <c r="DF140" i="3"/>
  <c r="DJ140" i="3" s="1"/>
  <c r="DG140" i="3"/>
  <c r="DI140" i="3"/>
  <c r="AZ256" i="1"/>
  <c r="CI242" i="1"/>
  <c r="U252" i="1"/>
  <c r="AH256" i="1" s="1"/>
  <c r="DF260" i="3"/>
  <c r="DG260" i="3"/>
  <c r="DJ260" i="3" s="1"/>
  <c r="DH260" i="3"/>
  <c r="DI260" i="3"/>
  <c r="T252" i="1"/>
  <c r="AG256" i="1" s="1"/>
  <c r="W252" i="1"/>
  <c r="AJ256" i="1" s="1"/>
  <c r="F435" i="1"/>
  <c r="BA380" i="1"/>
  <c r="F499" i="1"/>
  <c r="AX485" i="1"/>
  <c r="F518" i="1"/>
  <c r="X485" i="1"/>
  <c r="DG16" i="3"/>
  <c r="Q34" i="1" s="1"/>
  <c r="DH16" i="3"/>
  <c r="R34" i="1" s="1"/>
  <c r="DF16" i="3"/>
  <c r="P34" i="1" s="1"/>
  <c r="DI16" i="3"/>
  <c r="DI94" i="3"/>
  <c r="DJ94" i="3" s="1"/>
  <c r="DG94" i="3"/>
  <c r="DH94" i="3"/>
  <c r="DF94" i="3"/>
  <c r="V114" i="1"/>
  <c r="AI124" i="1" s="1"/>
  <c r="DF124" i="3"/>
  <c r="DG124" i="3"/>
  <c r="DH124" i="3"/>
  <c r="DI124" i="3"/>
  <c r="DG210" i="3"/>
  <c r="DJ210" i="3" s="1"/>
  <c r="DH210" i="3"/>
  <c r="DF210" i="3"/>
  <c r="DI210" i="3"/>
  <c r="DF255" i="3"/>
  <c r="DG255" i="3"/>
  <c r="DH255" i="3"/>
  <c r="DI255" i="3"/>
  <c r="DF116" i="3"/>
  <c r="DH116" i="3"/>
  <c r="DG116" i="3"/>
  <c r="DI116" i="3"/>
  <c r="DJ116" i="3" s="1"/>
  <c r="DF47" i="3"/>
  <c r="DG47" i="3"/>
  <c r="DH47" i="3"/>
  <c r="DI47" i="3"/>
  <c r="U415" i="1"/>
  <c r="AH380" i="1"/>
  <c r="DF70" i="3"/>
  <c r="DJ70" i="3" s="1"/>
  <c r="DH70" i="3"/>
  <c r="DI70" i="3"/>
  <c r="DG70" i="3"/>
  <c r="Q392" i="1"/>
  <c r="CI112" i="1"/>
  <c r="AZ124" i="1"/>
  <c r="CZ77" i="1"/>
  <c r="Y77" i="1" s="1"/>
  <c r="CY77" i="1"/>
  <c r="X77" i="1" s="1"/>
  <c r="GM77" i="1" s="1"/>
  <c r="GN77" i="1" s="1"/>
  <c r="DF84" i="3"/>
  <c r="DH84" i="3"/>
  <c r="DI84" i="3"/>
  <c r="DG84" i="3"/>
  <c r="BC112" i="1"/>
  <c r="F140" i="1"/>
  <c r="BC522" i="1"/>
  <c r="DF149" i="3"/>
  <c r="DG149" i="3"/>
  <c r="DJ149" i="3" s="1"/>
  <c r="DH149" i="3"/>
  <c r="DI149" i="3"/>
  <c r="DF164" i="3"/>
  <c r="DJ164" i="3" s="1"/>
  <c r="DG164" i="3"/>
  <c r="DH164" i="3"/>
  <c r="DI164" i="3"/>
  <c r="DI137" i="3"/>
  <c r="DF137" i="3"/>
  <c r="DG137" i="3"/>
  <c r="DJ137" i="3" s="1"/>
  <c r="DH137" i="3"/>
  <c r="BC380" i="1"/>
  <c r="F431" i="1"/>
  <c r="BD380" i="1"/>
  <c r="F440" i="1"/>
  <c r="Q485" i="1"/>
  <c r="F504" i="1"/>
  <c r="AZ453" i="1"/>
  <c r="CI447" i="1"/>
  <c r="BA447" i="1"/>
  <c r="F473" i="1"/>
  <c r="F515" i="1"/>
  <c r="V485" i="1"/>
  <c r="DG114" i="3"/>
  <c r="DH114" i="3"/>
  <c r="DF114" i="3"/>
  <c r="DJ114" i="3" s="1"/>
  <c r="DI114" i="3"/>
  <c r="DI97" i="3"/>
  <c r="DG97" i="3"/>
  <c r="DH97" i="3"/>
  <c r="DF97" i="3"/>
  <c r="DJ97" i="3" s="1"/>
  <c r="DJ101" i="3"/>
  <c r="S208" i="1"/>
  <c r="DF5" i="3"/>
  <c r="DG5" i="3"/>
  <c r="DH5" i="3"/>
  <c r="DI5" i="3"/>
  <c r="DJ5" i="3" s="1"/>
  <c r="DF33" i="3"/>
  <c r="DG33" i="3"/>
  <c r="DH33" i="3"/>
  <c r="DI33" i="3"/>
  <c r="DG99" i="3"/>
  <c r="DH99" i="3"/>
  <c r="DI99" i="3"/>
  <c r="DF99" i="3"/>
  <c r="DJ99" i="3" s="1"/>
  <c r="DF55" i="3"/>
  <c r="DJ55" i="3" s="1"/>
  <c r="DG55" i="3"/>
  <c r="DH55" i="3"/>
  <c r="DI55" i="3"/>
  <c r="AH36" i="1"/>
  <c r="DH145" i="3"/>
  <c r="DI145" i="3"/>
  <c r="DF145" i="3"/>
  <c r="DG145" i="3"/>
  <c r="DJ145" i="3" s="1"/>
  <c r="DH242" i="3"/>
  <c r="DI242" i="3"/>
  <c r="S345" i="1" s="1"/>
  <c r="DF242" i="3"/>
  <c r="DG242" i="3"/>
  <c r="DH107" i="3"/>
  <c r="DF107" i="3"/>
  <c r="DG107" i="3"/>
  <c r="DI107" i="3"/>
  <c r="DJ107" i="3" s="1"/>
  <c r="DG332" i="3"/>
  <c r="Q406" i="1" s="1"/>
  <c r="DF332" i="3"/>
  <c r="P406" i="1" s="1"/>
  <c r="DH332" i="3"/>
  <c r="R406" i="1" s="1"/>
  <c r="DI332" i="3"/>
  <c r="DI217" i="3"/>
  <c r="DF217" i="3"/>
  <c r="DJ217" i="3" s="1"/>
  <c r="DG217" i="3"/>
  <c r="DH217" i="3"/>
  <c r="P400" i="1"/>
  <c r="P392" i="1"/>
  <c r="Q172" i="1"/>
  <c r="R172" i="1"/>
  <c r="S172" i="1"/>
  <c r="BZ26" i="1"/>
  <c r="CG36" i="1"/>
  <c r="CI36" i="1"/>
  <c r="AQ36" i="1"/>
  <c r="V32" i="1"/>
  <c r="DJ338" i="3"/>
  <c r="S412" i="1"/>
  <c r="AP68" i="1"/>
  <c r="F89" i="1"/>
  <c r="DF29" i="3"/>
  <c r="DH29" i="3"/>
  <c r="DI29" i="3"/>
  <c r="DG29" i="3"/>
  <c r="AO112" i="1"/>
  <c r="F128" i="1"/>
  <c r="AO522" i="1"/>
  <c r="DF85" i="3"/>
  <c r="DG85" i="3"/>
  <c r="DH85" i="3"/>
  <c r="DI85" i="3"/>
  <c r="DF118" i="3"/>
  <c r="DG118" i="3"/>
  <c r="DH118" i="3"/>
  <c r="DI118" i="3"/>
  <c r="V75" i="1"/>
  <c r="V250" i="1"/>
  <c r="F220" i="1"/>
  <c r="AQ206" i="1"/>
  <c r="DF136" i="3"/>
  <c r="DG136" i="3"/>
  <c r="DH136" i="3"/>
  <c r="DI136" i="3"/>
  <c r="AX256" i="1"/>
  <c r="CG242" i="1"/>
  <c r="U75" i="1"/>
  <c r="AH80" i="1" s="1"/>
  <c r="P172" i="1"/>
  <c r="CP172" i="1" s="1"/>
  <c r="O172" i="1" s="1"/>
  <c r="CZ390" i="1"/>
  <c r="Y390" i="1" s="1"/>
  <c r="DF258" i="3"/>
  <c r="DG258" i="3"/>
  <c r="DH258" i="3"/>
  <c r="DI258" i="3"/>
  <c r="CG288" i="1"/>
  <c r="AX307" i="1"/>
  <c r="AX380" i="1"/>
  <c r="F422" i="1"/>
  <c r="S485" i="1"/>
  <c r="F507" i="1"/>
  <c r="CP305" i="1"/>
  <c r="O305" i="1" s="1"/>
  <c r="GM305" i="1" s="1"/>
  <c r="GN305" i="1" s="1"/>
  <c r="F519" i="1"/>
  <c r="Y485" i="1"/>
  <c r="AQ447" i="1"/>
  <c r="F463" i="1"/>
  <c r="T447" i="1"/>
  <c r="F474" i="1"/>
  <c r="F513" i="1"/>
  <c r="T485" i="1"/>
  <c r="DI7" i="3"/>
  <c r="DF7" i="3"/>
  <c r="P30" i="1" s="1"/>
  <c r="DG7" i="3"/>
  <c r="Q30" i="1" s="1"/>
  <c r="DH7" i="3"/>
  <c r="R30" i="1" s="1"/>
  <c r="AI36" i="1"/>
  <c r="DF182" i="3"/>
  <c r="DJ182" i="3" s="1"/>
  <c r="DG182" i="3"/>
  <c r="DH182" i="3"/>
  <c r="DI182" i="3"/>
  <c r="DH138" i="3"/>
  <c r="DI138" i="3"/>
  <c r="DF138" i="3"/>
  <c r="DJ138" i="3" s="1"/>
  <c r="DG138" i="3"/>
  <c r="DG142" i="3"/>
  <c r="DF142" i="3"/>
  <c r="DH142" i="3"/>
  <c r="DI142" i="3"/>
  <c r="DG115" i="3"/>
  <c r="DH115" i="3"/>
  <c r="DF115" i="3"/>
  <c r="DI115" i="3"/>
  <c r="DF41" i="3"/>
  <c r="DJ41" i="3" s="1"/>
  <c r="DG41" i="3"/>
  <c r="DH41" i="3"/>
  <c r="DI41" i="3"/>
  <c r="DF52" i="3"/>
  <c r="DJ52" i="3" s="1"/>
  <c r="DG52" i="3"/>
  <c r="DH52" i="3"/>
  <c r="DI52" i="3"/>
  <c r="DJ246" i="3"/>
  <c r="S382" i="1"/>
  <c r="DG326" i="3"/>
  <c r="DH326" i="3"/>
  <c r="DF326" i="3"/>
  <c r="DI326" i="3"/>
  <c r="R404" i="1"/>
  <c r="DF11" i="3"/>
  <c r="DG11" i="3"/>
  <c r="DH11" i="3"/>
  <c r="DI11" i="3"/>
  <c r="DJ11" i="3" s="1"/>
  <c r="R412" i="1"/>
  <c r="DF32" i="3"/>
  <c r="DG32" i="3"/>
  <c r="DJ32" i="3" s="1"/>
  <c r="DH32" i="3"/>
  <c r="DI32" i="3"/>
  <c r="V247" i="1"/>
  <c r="DH148" i="3"/>
  <c r="DF148" i="3"/>
  <c r="DG148" i="3"/>
  <c r="DI148" i="3"/>
  <c r="GX75" i="1"/>
  <c r="CJ80" i="1" s="1"/>
  <c r="DF125" i="3"/>
  <c r="DG125" i="3"/>
  <c r="DH125" i="3"/>
  <c r="DI125" i="3"/>
  <c r="DJ125" i="3" s="1"/>
  <c r="BD206" i="1"/>
  <c r="F235" i="1"/>
  <c r="BD522" i="1"/>
  <c r="F134" i="1"/>
  <c r="AQ112" i="1"/>
  <c r="CJ112" i="1"/>
  <c r="BA124" i="1"/>
  <c r="F185" i="1"/>
  <c r="AZ156" i="1"/>
  <c r="W206" i="1"/>
  <c r="F234" i="1"/>
  <c r="AU242" i="1"/>
  <c r="F275" i="1"/>
  <c r="AX453" i="1"/>
  <c r="CG447" i="1"/>
  <c r="GM344" i="1"/>
  <c r="GN344" i="1" s="1"/>
  <c r="DI154" i="3"/>
  <c r="DF154" i="3"/>
  <c r="DJ154" i="3" s="1"/>
  <c r="DG154" i="3"/>
  <c r="DH154" i="3"/>
  <c r="DH86" i="3"/>
  <c r="DI86" i="3"/>
  <c r="DF86" i="3"/>
  <c r="DG86" i="3"/>
  <c r="DJ86" i="3" s="1"/>
  <c r="AE206" i="1"/>
  <c r="R210" i="1"/>
  <c r="DI8" i="3"/>
  <c r="DF8" i="3"/>
  <c r="P31" i="1" s="1"/>
  <c r="DG8" i="3"/>
  <c r="Q31" i="1" s="1"/>
  <c r="DH8" i="3"/>
  <c r="R31" i="1" s="1"/>
  <c r="P208" i="1"/>
  <c r="DF151" i="3"/>
  <c r="DJ151" i="3" s="1"/>
  <c r="DG151" i="3"/>
  <c r="DH151" i="3"/>
  <c r="DI151" i="3"/>
  <c r="DH189" i="3"/>
  <c r="DI189" i="3"/>
  <c r="DF189" i="3"/>
  <c r="DJ189" i="3" s="1"/>
  <c r="DG189" i="3"/>
  <c r="DF269" i="3"/>
  <c r="DG269" i="3"/>
  <c r="DH269" i="3"/>
  <c r="R388" i="1" s="1"/>
  <c r="DI269" i="3"/>
  <c r="DJ269" i="3" s="1"/>
  <c r="DI193" i="3"/>
  <c r="DF193" i="3"/>
  <c r="DG193" i="3"/>
  <c r="DH193" i="3"/>
  <c r="DH177" i="3"/>
  <c r="DI177" i="3"/>
  <c r="DF177" i="3"/>
  <c r="DJ177" i="3" s="1"/>
  <c r="DG177" i="3"/>
  <c r="DF153" i="3"/>
  <c r="DJ153" i="3" s="1"/>
  <c r="DG153" i="3"/>
  <c r="DH153" i="3"/>
  <c r="DI153" i="3"/>
  <c r="DF235" i="3"/>
  <c r="P343" i="1" s="1"/>
  <c r="DG235" i="3"/>
  <c r="DH235" i="3"/>
  <c r="DI235" i="3"/>
  <c r="DI144" i="3"/>
  <c r="DF144" i="3"/>
  <c r="DG144" i="3"/>
  <c r="DH144" i="3"/>
  <c r="R382" i="1"/>
  <c r="P404" i="1"/>
  <c r="DG71" i="3"/>
  <c r="DH71" i="3"/>
  <c r="DF71" i="3"/>
  <c r="DJ71" i="3" s="1"/>
  <c r="DI71" i="3"/>
  <c r="AP26" i="1"/>
  <c r="F45" i="1"/>
  <c r="Q412" i="1"/>
  <c r="V159" i="1"/>
  <c r="DF122" i="3"/>
  <c r="DJ122" i="3" s="1"/>
  <c r="DI122" i="3"/>
  <c r="DG122" i="3"/>
  <c r="DH122" i="3"/>
  <c r="DG147" i="3"/>
  <c r="DJ147" i="3" s="1"/>
  <c r="DF147" i="3"/>
  <c r="DH147" i="3"/>
  <c r="DI147" i="3"/>
  <c r="DG128" i="3"/>
  <c r="DJ128" i="3" s="1"/>
  <c r="DF128" i="3"/>
  <c r="DH128" i="3"/>
  <c r="DI128" i="3"/>
  <c r="V253" i="1"/>
  <c r="DH113" i="3"/>
  <c r="DG113" i="3"/>
  <c r="DF113" i="3"/>
  <c r="DJ113" i="3" s="1"/>
  <c r="DI113" i="3"/>
  <c r="W112" i="1"/>
  <c r="F148" i="1"/>
  <c r="DF263" i="3"/>
  <c r="DJ263" i="3" s="1"/>
  <c r="DG263" i="3"/>
  <c r="DH263" i="3"/>
  <c r="DI263" i="3"/>
  <c r="AQ288" i="1"/>
  <c r="F317" i="1"/>
  <c r="BB288" i="1"/>
  <c r="F320" i="1"/>
  <c r="R447" i="1"/>
  <c r="F467" i="1"/>
  <c r="F516" i="1"/>
  <c r="W485" i="1"/>
  <c r="Q447" i="1"/>
  <c r="F465" i="1"/>
  <c r="DI112" i="3"/>
  <c r="DG112" i="3"/>
  <c r="DF112" i="3"/>
  <c r="DJ112" i="3" s="1"/>
  <c r="DH112" i="3"/>
  <c r="DI68" i="3"/>
  <c r="DG68" i="3"/>
  <c r="DJ68" i="3" s="1"/>
  <c r="DH68" i="3"/>
  <c r="DF68" i="3"/>
  <c r="S70" i="1"/>
  <c r="DF31" i="3"/>
  <c r="DG31" i="3"/>
  <c r="DH31" i="3"/>
  <c r="DI31" i="3"/>
  <c r="DI87" i="3"/>
  <c r="DG87" i="3"/>
  <c r="Q160" i="1" s="1"/>
  <c r="DH87" i="3"/>
  <c r="R160" i="1" s="1"/>
  <c r="DF87" i="3"/>
  <c r="P160" i="1" s="1"/>
  <c r="DF56" i="3"/>
  <c r="DJ56" i="3" s="1"/>
  <c r="DG56" i="3"/>
  <c r="DH56" i="3"/>
  <c r="DI56" i="3"/>
  <c r="DJ23" i="3"/>
  <c r="DF14" i="3"/>
  <c r="P33" i="1" s="1"/>
  <c r="DG14" i="3"/>
  <c r="Q33" i="1" s="1"/>
  <c r="DH14" i="3"/>
  <c r="R33" i="1" s="1"/>
  <c r="DI14" i="3"/>
  <c r="DH95" i="3"/>
  <c r="DI95" i="3"/>
  <c r="DF95" i="3"/>
  <c r="DG95" i="3"/>
  <c r="DI59" i="3"/>
  <c r="DF59" i="3"/>
  <c r="DJ59" i="3" s="1"/>
  <c r="DG59" i="3"/>
  <c r="DH59" i="3"/>
  <c r="R72" i="1"/>
  <c r="DF13" i="3"/>
  <c r="DG13" i="3"/>
  <c r="DH13" i="3"/>
  <c r="DI13" i="3"/>
  <c r="P341" i="1"/>
  <c r="DI185" i="3"/>
  <c r="DF185" i="3"/>
  <c r="DJ185" i="3" s="1"/>
  <c r="DG185" i="3"/>
  <c r="DH185" i="3"/>
  <c r="DH257" i="3"/>
  <c r="DI257" i="3"/>
  <c r="DF257" i="3"/>
  <c r="DG257" i="3"/>
  <c r="DJ257" i="3" s="1"/>
  <c r="DF159" i="3"/>
  <c r="DJ159" i="3" s="1"/>
  <c r="DG159" i="3"/>
  <c r="DH159" i="3"/>
  <c r="DI159" i="3"/>
  <c r="DF221" i="3"/>
  <c r="DG221" i="3"/>
  <c r="DH221" i="3"/>
  <c r="R341" i="1" s="1"/>
  <c r="DI221" i="3"/>
  <c r="S341" i="1" s="1"/>
  <c r="DJ203" i="3"/>
  <c r="DJ297" i="3"/>
  <c r="DF38" i="3"/>
  <c r="DG38" i="3"/>
  <c r="DH38" i="3"/>
  <c r="DI38" i="3"/>
  <c r="DJ38" i="3" s="1"/>
  <c r="DJ228" i="3"/>
  <c r="DJ309" i="3"/>
  <c r="Q382" i="1"/>
  <c r="Q404" i="1"/>
  <c r="DF261" i="3"/>
  <c r="DJ261" i="3" s="1"/>
  <c r="DG261" i="3"/>
  <c r="DH261" i="3"/>
  <c r="DI261" i="3"/>
  <c r="DF72" i="3"/>
  <c r="DJ72" i="3" s="1"/>
  <c r="DG72" i="3"/>
  <c r="DH72" i="3"/>
  <c r="DI72" i="3"/>
  <c r="DJ325" i="3"/>
  <c r="S404" i="1"/>
  <c r="F93" i="1"/>
  <c r="BB68" i="1"/>
  <c r="F55" i="1"/>
  <c r="AU26" i="1"/>
  <c r="AU522" i="1"/>
  <c r="P412" i="1"/>
  <c r="DH36" i="3"/>
  <c r="DF36" i="3"/>
  <c r="DJ36" i="3" s="1"/>
  <c r="DG36" i="3"/>
  <c r="DI36" i="3"/>
  <c r="DH120" i="3"/>
  <c r="DG120" i="3"/>
  <c r="DI120" i="3"/>
  <c r="DF120" i="3"/>
  <c r="DJ120" i="3" s="1"/>
  <c r="DF161" i="3"/>
  <c r="DJ161" i="3" s="1"/>
  <c r="DG161" i="3"/>
  <c r="DH161" i="3"/>
  <c r="DI161" i="3"/>
  <c r="F219" i="1"/>
  <c r="AP206" i="1"/>
  <c r="DF135" i="3"/>
  <c r="DG135" i="3"/>
  <c r="DH135" i="3"/>
  <c r="DI135" i="3"/>
  <c r="DJ135" i="3" s="1"/>
  <c r="CG112" i="1"/>
  <c r="AX124" i="1"/>
  <c r="DF108" i="3"/>
  <c r="DG108" i="3"/>
  <c r="DI108" i="3"/>
  <c r="DH108" i="3"/>
  <c r="GM291" i="1"/>
  <c r="GN291" i="1" s="1"/>
  <c r="BD288" i="1"/>
  <c r="F332" i="1"/>
  <c r="X447" i="1"/>
  <c r="F479" i="1"/>
  <c r="W447" i="1"/>
  <c r="F477" i="1"/>
  <c r="AI80" i="1"/>
  <c r="DF170" i="3"/>
  <c r="DG170" i="3"/>
  <c r="DH170" i="3"/>
  <c r="DI170" i="3"/>
  <c r="DI35" i="3"/>
  <c r="DF35" i="3"/>
  <c r="DJ35" i="3" s="1"/>
  <c r="DG35" i="3"/>
  <c r="DH35" i="3"/>
  <c r="DF26" i="3"/>
  <c r="DG26" i="3"/>
  <c r="DJ26" i="3" s="1"/>
  <c r="DH26" i="3"/>
  <c r="DI26" i="3"/>
  <c r="S72" i="1" s="1"/>
  <c r="DF79" i="3"/>
  <c r="P158" i="1" s="1"/>
  <c r="DG79" i="3"/>
  <c r="Q158" i="1" s="1"/>
  <c r="DH79" i="3"/>
  <c r="R158" i="1" s="1"/>
  <c r="DI79" i="3"/>
  <c r="DF53" i="3"/>
  <c r="DJ53" i="3" s="1"/>
  <c r="DG53" i="3"/>
  <c r="DH53" i="3"/>
  <c r="DI53" i="3"/>
  <c r="DF200" i="3"/>
  <c r="DG200" i="3"/>
  <c r="DH200" i="3"/>
  <c r="DI200" i="3"/>
  <c r="DJ265" i="3"/>
  <c r="S386" i="1"/>
  <c r="DF192" i="3"/>
  <c r="P300" i="1" s="1"/>
  <c r="DI192" i="3"/>
  <c r="S300" i="1" s="1"/>
  <c r="DG192" i="3"/>
  <c r="DJ192" i="3" s="1"/>
  <c r="DH192" i="3"/>
  <c r="R300" i="1" s="1"/>
  <c r="DH270" i="3"/>
  <c r="DI270" i="3"/>
  <c r="DJ270" i="3" s="1"/>
  <c r="DF270" i="3"/>
  <c r="DG270" i="3"/>
  <c r="DI168" i="3"/>
  <c r="DF168" i="3"/>
  <c r="DG168" i="3"/>
  <c r="DH168" i="3"/>
  <c r="Q388" i="1"/>
  <c r="DF236" i="3"/>
  <c r="DG236" i="3"/>
  <c r="DJ236" i="3" s="1"/>
  <c r="DH236" i="3"/>
  <c r="DI236" i="3"/>
  <c r="S343" i="1" s="1"/>
  <c r="DG45" i="3"/>
  <c r="DH45" i="3"/>
  <c r="DF45" i="3"/>
  <c r="DI45" i="3"/>
  <c r="DJ45" i="3" s="1"/>
  <c r="DJ291" i="3"/>
  <c r="S394" i="1"/>
  <c r="R343" i="1"/>
  <c r="P382" i="1"/>
  <c r="DF212" i="3"/>
  <c r="DJ212" i="3" s="1"/>
  <c r="DI212" i="3"/>
  <c r="DG212" i="3"/>
  <c r="DH212" i="3"/>
  <c r="DG316" i="3"/>
  <c r="Q402" i="1" s="1"/>
  <c r="DF316" i="3"/>
  <c r="DH316" i="3"/>
  <c r="DI316" i="3"/>
  <c r="DF262" i="3"/>
  <c r="DJ262" i="3" s="1"/>
  <c r="DG262" i="3"/>
  <c r="DH262" i="3"/>
  <c r="DI262" i="3"/>
  <c r="F142" i="1"/>
  <c r="AT112" i="1"/>
  <c r="DF100" i="3"/>
  <c r="DJ100" i="3" s="1"/>
  <c r="DI100" i="3"/>
  <c r="DG100" i="3"/>
  <c r="DH100" i="3"/>
  <c r="AJ80" i="1"/>
  <c r="Q252" i="1"/>
  <c r="R252" i="1"/>
  <c r="DF158" i="3"/>
  <c r="DJ158" i="3" s="1"/>
  <c r="DG158" i="3"/>
  <c r="DH158" i="3"/>
  <c r="DI158" i="3"/>
  <c r="BC206" i="1"/>
  <c r="F226" i="1"/>
  <c r="CU166" i="3"/>
  <c r="CX186" i="3"/>
  <c r="CV166" i="3"/>
  <c r="U293" i="1" s="1"/>
  <c r="CX175" i="3"/>
  <c r="CX187" i="3"/>
  <c r="CX166" i="3"/>
  <c r="CX167" i="3"/>
  <c r="CW168" i="3"/>
  <c r="V293" i="1" s="1"/>
  <c r="CX176" i="3"/>
  <c r="CX188" i="3"/>
  <c r="CX169" i="3"/>
  <c r="CX178" i="3"/>
  <c r="CW170" i="3"/>
  <c r="CX179" i="3"/>
  <c r="CW171" i="3"/>
  <c r="CX171" i="3"/>
  <c r="CW172" i="3"/>
  <c r="CW173" i="3"/>
  <c r="CX183" i="3"/>
  <c r="CX180" i="3"/>
  <c r="I295" i="1"/>
  <c r="I294" i="1"/>
  <c r="W172" i="1"/>
  <c r="AJ174" i="1" s="1"/>
  <c r="V244" i="1"/>
  <c r="AU112" i="1"/>
  <c r="F143" i="1"/>
  <c r="F230" i="1"/>
  <c r="BA206" i="1"/>
  <c r="F266" i="1"/>
  <c r="AQ242" i="1"/>
  <c r="GM292" i="1"/>
  <c r="GN292" i="1" s="1"/>
  <c r="U172" i="1"/>
  <c r="AH174" i="1" s="1"/>
  <c r="AP288" i="1"/>
  <c r="F316" i="1"/>
  <c r="GX293" i="1"/>
  <c r="AB492" i="1"/>
  <c r="GM487" i="1"/>
  <c r="CA492" i="1" s="1"/>
  <c r="F512" i="1"/>
  <c r="BA485" i="1"/>
  <c r="DF73" i="3"/>
  <c r="P121" i="1" s="1"/>
  <c r="DH73" i="3"/>
  <c r="R121" i="1" s="1"/>
  <c r="DI73" i="3"/>
  <c r="DG73" i="3"/>
  <c r="Q121" i="1" s="1"/>
  <c r="DF62" i="3"/>
  <c r="DJ62" i="3" s="1"/>
  <c r="DH62" i="3"/>
  <c r="DI62" i="3"/>
  <c r="DG62" i="3"/>
  <c r="DF65" i="3"/>
  <c r="DJ65" i="3" s="1"/>
  <c r="DG65" i="3"/>
  <c r="DH65" i="3"/>
  <c r="DI65" i="3"/>
  <c r="DF6" i="3"/>
  <c r="DG6" i="3"/>
  <c r="DJ6" i="3" s="1"/>
  <c r="DH6" i="3"/>
  <c r="DI6" i="3"/>
  <c r="DG131" i="3"/>
  <c r="DH131" i="3"/>
  <c r="DF131" i="3"/>
  <c r="DJ131" i="3" s="1"/>
  <c r="DI131" i="3"/>
  <c r="DI43" i="3"/>
  <c r="DF43" i="3"/>
  <c r="DJ43" i="3" s="1"/>
  <c r="DG43" i="3"/>
  <c r="DH43" i="3"/>
  <c r="DF34" i="3"/>
  <c r="DJ34" i="3" s="1"/>
  <c r="DG34" i="3"/>
  <c r="DH34" i="3"/>
  <c r="DI34" i="3"/>
  <c r="DI127" i="3"/>
  <c r="DF127" i="3"/>
  <c r="DG127" i="3"/>
  <c r="DH127" i="3"/>
  <c r="DG133" i="3"/>
  <c r="DF133" i="3"/>
  <c r="DJ133" i="3" s="1"/>
  <c r="DH133" i="3"/>
  <c r="DI133" i="3"/>
  <c r="P72" i="1"/>
  <c r="DH130" i="3"/>
  <c r="DG130" i="3"/>
  <c r="DF130" i="3"/>
  <c r="DJ130" i="3" s="1"/>
  <c r="DI130" i="3"/>
  <c r="DJ222" i="3"/>
  <c r="DF198" i="3"/>
  <c r="P301" i="1" s="1"/>
  <c r="DG198" i="3"/>
  <c r="Q301" i="1" s="1"/>
  <c r="DH198" i="3"/>
  <c r="R301" i="1" s="1"/>
  <c r="DI198" i="3"/>
  <c r="DF215" i="3"/>
  <c r="DG215" i="3"/>
  <c r="DH215" i="3"/>
  <c r="DI215" i="3"/>
  <c r="DJ215" i="3" s="1"/>
  <c r="DF244" i="3"/>
  <c r="DG244" i="3"/>
  <c r="DH244" i="3"/>
  <c r="R345" i="1" s="1"/>
  <c r="DI244" i="3"/>
  <c r="DH60" i="3"/>
  <c r="DF60" i="3"/>
  <c r="DJ60" i="3" s="1"/>
  <c r="DG60" i="3"/>
  <c r="DI60" i="3"/>
  <c r="Q343" i="1"/>
  <c r="DJ334" i="3"/>
  <c r="S408" i="1"/>
  <c r="DG318" i="3"/>
  <c r="DH318" i="3"/>
  <c r="DF318" i="3"/>
  <c r="DI318" i="3"/>
  <c r="DF256" i="3"/>
  <c r="DG256" i="3"/>
  <c r="DH256" i="3"/>
  <c r="DI256" i="3"/>
  <c r="DJ256" i="3" s="1"/>
  <c r="V170" i="1"/>
  <c r="DG30" i="3"/>
  <c r="DH30" i="3"/>
  <c r="DF30" i="3"/>
  <c r="DI30" i="3"/>
  <c r="DJ30" i="3" s="1"/>
  <c r="AT26" i="1"/>
  <c r="F54" i="1"/>
  <c r="DF211" i="3"/>
  <c r="DJ211" i="3" s="1"/>
  <c r="DG211" i="3"/>
  <c r="DH211" i="3"/>
  <c r="DI211" i="3"/>
  <c r="DF157" i="3"/>
  <c r="DJ157" i="3" s="1"/>
  <c r="DG157" i="3"/>
  <c r="DH157" i="3"/>
  <c r="DI157" i="3"/>
  <c r="CI206" i="1"/>
  <c r="AZ210" i="1"/>
  <c r="DF111" i="3"/>
  <c r="DJ111" i="3" s="1"/>
  <c r="DG111" i="3"/>
  <c r="DH111" i="3"/>
  <c r="DI111" i="3"/>
  <c r="S252" i="1"/>
  <c r="V206" i="1"/>
  <c r="F233" i="1"/>
  <c r="F228" i="1"/>
  <c r="AT206" i="1"/>
  <c r="AU380" i="1"/>
  <c r="F434" i="1"/>
  <c r="BB380" i="1"/>
  <c r="F428" i="1"/>
  <c r="AQ380" i="1"/>
  <c r="F425" i="1"/>
  <c r="AP492" i="1"/>
  <c r="BY485" i="1"/>
  <c r="CI492" i="1"/>
  <c r="R485" i="1"/>
  <c r="F506" i="1"/>
  <c r="F514" i="1"/>
  <c r="U485" i="1"/>
  <c r="L926" i="7" l="1"/>
  <c r="L924" i="7" s="1"/>
  <c r="L982" i="7"/>
  <c r="L980" i="7" s="1"/>
  <c r="L977" i="7" s="1"/>
  <c r="L911" i="7"/>
  <c r="L909" i="7" s="1"/>
  <c r="L906" i="7" s="1"/>
  <c r="L904" i="7" s="1"/>
  <c r="L975" i="7" s="1"/>
  <c r="L584" i="7"/>
  <c r="L608" i="7" s="1"/>
  <c r="L124" i="7"/>
  <c r="L148" i="7" s="1"/>
  <c r="L212" i="7"/>
  <c r="L236" i="7" s="1"/>
  <c r="L732" i="7"/>
  <c r="L756" i="7" s="1"/>
  <c r="AI256" i="1"/>
  <c r="AT68" i="1"/>
  <c r="F98" i="1"/>
  <c r="AI174" i="1"/>
  <c r="AI156" i="1" s="1"/>
  <c r="U124" i="1"/>
  <c r="CP412" i="1"/>
  <c r="O412" i="1" s="1"/>
  <c r="CP382" i="1"/>
  <c r="O382" i="1" s="1"/>
  <c r="CP400" i="1"/>
  <c r="O400" i="1" s="1"/>
  <c r="GM390" i="1"/>
  <c r="GO390" i="1" s="1"/>
  <c r="CY345" i="1"/>
  <c r="X345" i="1" s="1"/>
  <c r="CZ345" i="1"/>
  <c r="Y345" i="1" s="1"/>
  <c r="CY343" i="1"/>
  <c r="X343" i="1" s="1"/>
  <c r="CZ343" i="1"/>
  <c r="Y343" i="1" s="1"/>
  <c r="AJ242" i="1"/>
  <c r="W256" i="1"/>
  <c r="AG242" i="1"/>
  <c r="T256" i="1"/>
  <c r="CY300" i="1"/>
  <c r="X300" i="1" s="1"/>
  <c r="CZ300" i="1"/>
  <c r="Y300" i="1" s="1"/>
  <c r="CP343" i="1"/>
  <c r="O343" i="1" s="1"/>
  <c r="AH156" i="1"/>
  <c r="U174" i="1"/>
  <c r="CY341" i="1"/>
  <c r="X341" i="1" s="1"/>
  <c r="CZ341" i="1"/>
  <c r="Y341" i="1" s="1"/>
  <c r="CY72" i="1"/>
  <c r="X72" i="1" s="1"/>
  <c r="CZ72" i="1"/>
  <c r="Y72" i="1" s="1"/>
  <c r="AH242" i="1"/>
  <c r="U256" i="1"/>
  <c r="CY392" i="1"/>
  <c r="X392" i="1" s="1"/>
  <c r="CZ392" i="1"/>
  <c r="Y392" i="1" s="1"/>
  <c r="CY386" i="1"/>
  <c r="X386" i="1" s="1"/>
  <c r="CZ386" i="1"/>
  <c r="Y386" i="1" s="1"/>
  <c r="AU22" i="1"/>
  <c r="AU552" i="1"/>
  <c r="F541" i="1"/>
  <c r="CY382" i="1"/>
  <c r="X382" i="1" s="1"/>
  <c r="CZ382" i="1"/>
  <c r="Y382" i="1" s="1"/>
  <c r="DJ115" i="3"/>
  <c r="S247" i="1"/>
  <c r="F314" i="1"/>
  <c r="AX288" i="1"/>
  <c r="CY412" i="1"/>
  <c r="X412" i="1" s="1"/>
  <c r="CZ412" i="1"/>
  <c r="Y412" i="1" s="1"/>
  <c r="Q304" i="1"/>
  <c r="CG68" i="1"/>
  <c r="AX80" i="1"/>
  <c r="DJ134" i="3"/>
  <c r="S253" i="1"/>
  <c r="Q114" i="1"/>
  <c r="AX156" i="1"/>
  <c r="F181" i="1"/>
  <c r="R76" i="1"/>
  <c r="AZ206" i="1"/>
  <c r="F221" i="1"/>
  <c r="DJ244" i="3"/>
  <c r="DF167" i="3"/>
  <c r="DG167" i="3"/>
  <c r="DH167" i="3"/>
  <c r="DI167" i="3"/>
  <c r="DJ167" i="3" s="1"/>
  <c r="CY394" i="1"/>
  <c r="X394" i="1" s="1"/>
  <c r="CZ394" i="1"/>
  <c r="Y394" i="1" s="1"/>
  <c r="DJ168" i="3"/>
  <c r="DJ170" i="3"/>
  <c r="DJ108" i="3"/>
  <c r="DJ31" i="3"/>
  <c r="DJ193" i="3"/>
  <c r="P247" i="1"/>
  <c r="DJ136" i="3"/>
  <c r="DJ85" i="3"/>
  <c r="DJ124" i="3"/>
  <c r="S250" i="1"/>
  <c r="DJ10" i="3"/>
  <c r="S32" i="1"/>
  <c r="P304" i="1"/>
  <c r="Q253" i="1"/>
  <c r="DJ44" i="3"/>
  <c r="S114" i="1"/>
  <c r="Q76" i="1"/>
  <c r="DF180" i="3"/>
  <c r="DJ180" i="3" s="1"/>
  <c r="DG180" i="3"/>
  <c r="DH180" i="3"/>
  <c r="DI180" i="3"/>
  <c r="DF183" i="3"/>
  <c r="DJ183" i="3" s="1"/>
  <c r="DG183" i="3"/>
  <c r="DH183" i="3"/>
  <c r="DI183" i="3"/>
  <c r="DJ318" i="3"/>
  <c r="DJ73" i="3"/>
  <c r="S121" i="1"/>
  <c r="DG166" i="3"/>
  <c r="DF166" i="3"/>
  <c r="DH166" i="3"/>
  <c r="DI166" i="3"/>
  <c r="DJ235" i="3"/>
  <c r="R247" i="1"/>
  <c r="BC22" i="1"/>
  <c r="BC552" i="1"/>
  <c r="F538" i="1"/>
  <c r="R250" i="1"/>
  <c r="DJ117" i="3"/>
  <c r="R32" i="1"/>
  <c r="AQ68" i="1"/>
  <c r="F90" i="1"/>
  <c r="R114" i="1"/>
  <c r="CY75" i="1"/>
  <c r="X75" i="1" s="1"/>
  <c r="CZ75" i="1"/>
  <c r="Y75" i="1" s="1"/>
  <c r="DJ40" i="3"/>
  <c r="DG187" i="3"/>
  <c r="DH187" i="3"/>
  <c r="DI187" i="3"/>
  <c r="DF187" i="3"/>
  <c r="DJ187" i="3" s="1"/>
  <c r="DJ316" i="3"/>
  <c r="S402" i="1"/>
  <c r="AI68" i="1"/>
  <c r="V80" i="1"/>
  <c r="AX112" i="1"/>
  <c r="F131" i="1"/>
  <c r="CY70" i="1"/>
  <c r="X70" i="1" s="1"/>
  <c r="CZ70" i="1"/>
  <c r="Y70" i="1" s="1"/>
  <c r="CJ68" i="1"/>
  <c r="BA80" i="1"/>
  <c r="Q247" i="1"/>
  <c r="AO22" i="1"/>
  <c r="AO552" i="1"/>
  <c r="F526" i="1"/>
  <c r="AQ26" i="1"/>
  <c r="F46" i="1"/>
  <c r="AQ522" i="1"/>
  <c r="DJ242" i="3"/>
  <c r="Q250" i="1"/>
  <c r="S388" i="1"/>
  <c r="Q32" i="1"/>
  <c r="CJ156" i="1"/>
  <c r="BA174" i="1"/>
  <c r="P114" i="1"/>
  <c r="CZ408" i="1"/>
  <c r="Y408" i="1" s="1"/>
  <c r="CY408" i="1"/>
  <c r="X408" i="1" s="1"/>
  <c r="CP121" i="1"/>
  <c r="O121" i="1" s="1"/>
  <c r="DF171" i="3"/>
  <c r="DG171" i="3"/>
  <c r="DJ171" i="3" s="1"/>
  <c r="DH171" i="3"/>
  <c r="DI171" i="3"/>
  <c r="DF175" i="3"/>
  <c r="DJ175" i="3" s="1"/>
  <c r="DG175" i="3"/>
  <c r="DH175" i="3"/>
  <c r="DI175" i="3"/>
  <c r="AJ68" i="1"/>
  <c r="W80" i="1"/>
  <c r="R402" i="1"/>
  <c r="DJ200" i="3"/>
  <c r="DJ221" i="3"/>
  <c r="CP208" i="1"/>
  <c r="O208" i="1" s="1"/>
  <c r="AC210" i="1"/>
  <c r="BA112" i="1"/>
  <c r="F144" i="1"/>
  <c r="DJ142" i="3"/>
  <c r="S290" i="1"/>
  <c r="DJ258" i="3"/>
  <c r="CI26" i="1"/>
  <c r="AZ36" i="1"/>
  <c r="F146" i="1"/>
  <c r="U112" i="1"/>
  <c r="P345" i="1"/>
  <c r="CZ208" i="1"/>
  <c r="Y208" i="1" s="1"/>
  <c r="AL210" i="1" s="1"/>
  <c r="CY208" i="1"/>
  <c r="X208" i="1" s="1"/>
  <c r="AK210" i="1" s="1"/>
  <c r="AF210" i="1"/>
  <c r="P250" i="1"/>
  <c r="AZ242" i="1"/>
  <c r="F267" i="1"/>
  <c r="P32" i="1"/>
  <c r="DJ51" i="3"/>
  <c r="AZ288" i="1"/>
  <c r="F318" i="1"/>
  <c r="P447" i="1"/>
  <c r="F456" i="1"/>
  <c r="DJ20" i="3"/>
  <c r="Q70" i="1"/>
  <c r="CP28" i="1"/>
  <c r="O28" i="1" s="1"/>
  <c r="AW492" i="1"/>
  <c r="CF485" i="1"/>
  <c r="Q341" i="1"/>
  <c r="CP341" i="1" s="1"/>
  <c r="O341" i="1" s="1"/>
  <c r="P402" i="1"/>
  <c r="CY404" i="1"/>
  <c r="X404" i="1" s="1"/>
  <c r="CZ404" i="1"/>
  <c r="Y404" i="1" s="1"/>
  <c r="DJ95" i="3"/>
  <c r="DJ148" i="3"/>
  <c r="R290" i="1"/>
  <c r="AI26" i="1"/>
  <c r="V36" i="1"/>
  <c r="CG26" i="1"/>
  <c r="AX36" i="1"/>
  <c r="Q159" i="1"/>
  <c r="DJ255" i="3"/>
  <c r="S384" i="1"/>
  <c r="AI112" i="1"/>
  <c r="V124" i="1"/>
  <c r="AG68" i="1"/>
  <c r="T80" i="1"/>
  <c r="Q119" i="1"/>
  <c r="AZ380" i="1"/>
  <c r="F426" i="1"/>
  <c r="DJ4" i="3"/>
  <c r="S29" i="1"/>
  <c r="AY453" i="1"/>
  <c r="CH447" i="1"/>
  <c r="CP252" i="1"/>
  <c r="O252" i="1" s="1"/>
  <c r="R244" i="1"/>
  <c r="AV492" i="1"/>
  <c r="CE485" i="1"/>
  <c r="DJ207" i="3"/>
  <c r="S302" i="1"/>
  <c r="DF179" i="3"/>
  <c r="DJ179" i="3" s="1"/>
  <c r="DG179" i="3"/>
  <c r="DH179" i="3"/>
  <c r="DI179" i="3"/>
  <c r="DH186" i="3"/>
  <c r="DI186" i="3"/>
  <c r="DF186" i="3"/>
  <c r="DJ186" i="3" s="1"/>
  <c r="DG186" i="3"/>
  <c r="Q345" i="1"/>
  <c r="CP404" i="1"/>
  <c r="O404" i="1" s="1"/>
  <c r="GM404" i="1" s="1"/>
  <c r="GO404" i="1" s="1"/>
  <c r="P290" i="1"/>
  <c r="Q74" i="1"/>
  <c r="DJ332" i="3"/>
  <c r="S406" i="1"/>
  <c r="DJ84" i="3"/>
  <c r="S159" i="1"/>
  <c r="R384" i="1"/>
  <c r="AE415" i="1" s="1"/>
  <c r="BB22" i="1"/>
  <c r="BB552" i="1"/>
  <c r="F535" i="1"/>
  <c r="CP408" i="1"/>
  <c r="O408" i="1" s="1"/>
  <c r="GM408" i="1" s="1"/>
  <c r="GO408" i="1" s="1"/>
  <c r="P119" i="1"/>
  <c r="Q170" i="1"/>
  <c r="CP396" i="1"/>
  <c r="O396" i="1" s="1"/>
  <c r="R29" i="1"/>
  <c r="AE36" i="1" s="1"/>
  <c r="CF447" i="1"/>
  <c r="AW453" i="1"/>
  <c r="AG156" i="1"/>
  <c r="T174" i="1"/>
  <c r="Q244" i="1"/>
  <c r="AD256" i="1" s="1"/>
  <c r="P485" i="1"/>
  <c r="F495" i="1"/>
  <c r="R302" i="1"/>
  <c r="AR492" i="1"/>
  <c r="CA485" i="1"/>
  <c r="P388" i="1"/>
  <c r="CP388" i="1" s="1"/>
  <c r="O388" i="1" s="1"/>
  <c r="Q290" i="1"/>
  <c r="DJ29" i="3"/>
  <c r="S74" i="1"/>
  <c r="CY172" i="1"/>
  <c r="X172" i="1" s="1"/>
  <c r="GM172" i="1" s="1"/>
  <c r="GN172" i="1" s="1"/>
  <c r="CZ172" i="1"/>
  <c r="Y172" i="1" s="1"/>
  <c r="AZ447" i="1"/>
  <c r="F464" i="1"/>
  <c r="R159" i="1"/>
  <c r="U380" i="1"/>
  <c r="F437" i="1"/>
  <c r="Q384" i="1"/>
  <c r="AD415" i="1" s="1"/>
  <c r="DJ336" i="3"/>
  <c r="S410" i="1"/>
  <c r="DJ173" i="3"/>
  <c r="DJ66" i="3"/>
  <c r="S119" i="1"/>
  <c r="DJ93" i="3"/>
  <c r="S170" i="1"/>
  <c r="DJ293" i="3"/>
  <c r="S396" i="1"/>
  <c r="Q29" i="1"/>
  <c r="CE447" i="1"/>
  <c r="AV453" i="1"/>
  <c r="DJ106" i="3"/>
  <c r="S244" i="1"/>
  <c r="Q302" i="1"/>
  <c r="CI485" i="1"/>
  <c r="AZ492" i="1"/>
  <c r="AB485" i="1"/>
  <c r="O492" i="1"/>
  <c r="AI242" i="1"/>
  <c r="V256" i="1"/>
  <c r="DG178" i="3"/>
  <c r="DH178" i="3"/>
  <c r="DI178" i="3"/>
  <c r="DF178" i="3"/>
  <c r="DJ178" i="3" s="1"/>
  <c r="DJ8" i="3"/>
  <c r="S31" i="1"/>
  <c r="CP31" i="1" s="1"/>
  <c r="O31" i="1" s="1"/>
  <c r="BD22" i="1"/>
  <c r="BD552" i="1"/>
  <c r="F547" i="1"/>
  <c r="AH68" i="1"/>
  <c r="U80" i="1"/>
  <c r="R74" i="1"/>
  <c r="AE80" i="1" s="1"/>
  <c r="CP406" i="1"/>
  <c r="O406" i="1" s="1"/>
  <c r="P159" i="1"/>
  <c r="P384" i="1"/>
  <c r="R119" i="1"/>
  <c r="DJ150" i="3"/>
  <c r="R170" i="1"/>
  <c r="T112" i="1"/>
  <c r="F145" i="1"/>
  <c r="P29" i="1"/>
  <c r="P244" i="1"/>
  <c r="DJ172" i="3"/>
  <c r="DJ46" i="3"/>
  <c r="AY492" i="1"/>
  <c r="CH485" i="1"/>
  <c r="P302" i="1"/>
  <c r="AJ156" i="1"/>
  <c r="W174" i="1"/>
  <c r="DG169" i="3"/>
  <c r="DH169" i="3"/>
  <c r="DI169" i="3"/>
  <c r="DF169" i="3"/>
  <c r="DJ14" i="3"/>
  <c r="S33" i="1"/>
  <c r="CP33" i="1" s="1"/>
  <c r="O33" i="1" s="1"/>
  <c r="DJ144" i="3"/>
  <c r="F224" i="1"/>
  <c r="R206" i="1"/>
  <c r="AX447" i="1"/>
  <c r="F460" i="1"/>
  <c r="DJ7" i="3"/>
  <c r="S30" i="1"/>
  <c r="CP30" i="1" s="1"/>
  <c r="O30" i="1" s="1"/>
  <c r="DJ118" i="3"/>
  <c r="P74" i="1"/>
  <c r="CP74" i="1" s="1"/>
  <c r="O74" i="1" s="1"/>
  <c r="CY28" i="1"/>
  <c r="X28" i="1" s="1"/>
  <c r="CZ28" i="1"/>
  <c r="Y28" i="1" s="1"/>
  <c r="P170" i="1"/>
  <c r="O453" i="1"/>
  <c r="AB447" i="1"/>
  <c r="CP394" i="1"/>
  <c r="O394" i="1" s="1"/>
  <c r="DJ119" i="3"/>
  <c r="CZ400" i="1"/>
  <c r="Y400" i="1" s="1"/>
  <c r="CY400" i="1"/>
  <c r="X400" i="1" s="1"/>
  <c r="GM400" i="1" s="1"/>
  <c r="GO400" i="1" s="1"/>
  <c r="AD206" i="1"/>
  <c r="Q210" i="1"/>
  <c r="F276" i="1"/>
  <c r="BA242" i="1"/>
  <c r="DJ198" i="3"/>
  <c r="S301" i="1"/>
  <c r="CP301" i="1" s="1"/>
  <c r="O301" i="1" s="1"/>
  <c r="CY252" i="1"/>
  <c r="X252" i="1" s="1"/>
  <c r="CZ252" i="1"/>
  <c r="Y252" i="1" s="1"/>
  <c r="DJ127" i="3"/>
  <c r="Q294" i="1"/>
  <c r="S294" i="1"/>
  <c r="V294" i="1"/>
  <c r="AI307" i="1" s="1"/>
  <c r="U294" i="1"/>
  <c r="AH307" i="1" s="1"/>
  <c r="T294" i="1"/>
  <c r="W294" i="1"/>
  <c r="GX294" i="1"/>
  <c r="CJ307" i="1" s="1"/>
  <c r="P294" i="1"/>
  <c r="CP294" i="1" s="1"/>
  <c r="O294" i="1" s="1"/>
  <c r="R294" i="1"/>
  <c r="DI188" i="3"/>
  <c r="DF188" i="3"/>
  <c r="DJ188" i="3" s="1"/>
  <c r="DG188" i="3"/>
  <c r="DH188" i="3"/>
  <c r="Q72" i="1"/>
  <c r="CP72" i="1" s="1"/>
  <c r="O72" i="1" s="1"/>
  <c r="GM72" i="1" s="1"/>
  <c r="GN72" i="1" s="1"/>
  <c r="DJ13" i="3"/>
  <c r="DJ87" i="3"/>
  <c r="S160" i="1"/>
  <c r="CP386" i="1"/>
  <c r="O386" i="1" s="1"/>
  <c r="GM386" i="1" s="1"/>
  <c r="GO386" i="1" s="1"/>
  <c r="AX242" i="1"/>
  <c r="F263" i="1"/>
  <c r="CP392" i="1"/>
  <c r="O392" i="1" s="1"/>
  <c r="GM392" i="1" s="1"/>
  <c r="GO392" i="1" s="1"/>
  <c r="Q300" i="1"/>
  <c r="CP300" i="1" s="1"/>
  <c r="O300" i="1" s="1"/>
  <c r="GM300" i="1" s="1"/>
  <c r="GN300" i="1" s="1"/>
  <c r="DJ33" i="3"/>
  <c r="DJ47" i="3"/>
  <c r="DJ16" i="3"/>
  <c r="S34" i="1"/>
  <c r="DJ195" i="3"/>
  <c r="DJ214" i="3"/>
  <c r="S304" i="1"/>
  <c r="T26" i="1"/>
  <c r="F57" i="1"/>
  <c r="DJ248" i="3"/>
  <c r="CA453" i="1"/>
  <c r="GN451" i="1"/>
  <c r="CB453" i="1" s="1"/>
  <c r="R253" i="1"/>
  <c r="V380" i="1"/>
  <c r="F438" i="1"/>
  <c r="DJ285" i="3"/>
  <c r="DJ37" i="3"/>
  <c r="S76" i="1"/>
  <c r="BA26" i="1"/>
  <c r="F56" i="1"/>
  <c r="F501" i="1"/>
  <c r="AP485" i="1"/>
  <c r="P295" i="1"/>
  <c r="R295" i="1"/>
  <c r="S295" i="1"/>
  <c r="V295" i="1"/>
  <c r="U295" i="1"/>
  <c r="GX295" i="1"/>
  <c r="T295" i="1"/>
  <c r="Q295" i="1"/>
  <c r="W295" i="1"/>
  <c r="AJ307" i="1" s="1"/>
  <c r="DI176" i="3"/>
  <c r="DF176" i="3"/>
  <c r="DJ176" i="3" s="1"/>
  <c r="DG176" i="3"/>
  <c r="DH176" i="3"/>
  <c r="DJ79" i="3"/>
  <c r="S158" i="1"/>
  <c r="CP158" i="1" s="1"/>
  <c r="O158" i="1" s="1"/>
  <c r="GM412" i="1"/>
  <c r="GO412" i="1" s="1"/>
  <c r="AP522" i="1"/>
  <c r="DJ326" i="3"/>
  <c r="AH26" i="1"/>
  <c r="U36" i="1"/>
  <c r="AZ112" i="1"/>
  <c r="F135" i="1"/>
  <c r="DJ303" i="3"/>
  <c r="S398" i="1"/>
  <c r="DJ48" i="3"/>
  <c r="R304" i="1"/>
  <c r="AZ80" i="1"/>
  <c r="CI68" i="1"/>
  <c r="P253" i="1"/>
  <c r="CP75" i="1"/>
  <c r="O75" i="1" s="1"/>
  <c r="GM75" i="1" s="1"/>
  <c r="GN75" i="1" s="1"/>
  <c r="P76" i="1"/>
  <c r="CP159" i="1" l="1"/>
  <c r="O159" i="1" s="1"/>
  <c r="AD36" i="1"/>
  <c r="CP402" i="1"/>
  <c r="O402" i="1" s="1"/>
  <c r="GM341" i="1"/>
  <c r="GN341" i="1" s="1"/>
  <c r="GM382" i="1"/>
  <c r="GO382" i="1" s="1"/>
  <c r="AF80" i="1"/>
  <c r="AD174" i="1"/>
  <c r="AD156" i="1" s="1"/>
  <c r="CP76" i="1"/>
  <c r="O76" i="1" s="1"/>
  <c r="GM394" i="1"/>
  <c r="GO394" i="1" s="1"/>
  <c r="GM343" i="1"/>
  <c r="GN343" i="1" s="1"/>
  <c r="AE174" i="1"/>
  <c r="R174" i="1" s="1"/>
  <c r="CP170" i="1"/>
  <c r="O170" i="1" s="1"/>
  <c r="GM170" i="1" s="1"/>
  <c r="GN170" i="1" s="1"/>
  <c r="V174" i="1"/>
  <c r="CP32" i="1"/>
  <c r="O32" i="1" s="1"/>
  <c r="CJ288" i="1"/>
  <c r="BA307" i="1"/>
  <c r="AE68" i="1"/>
  <c r="R80" i="1"/>
  <c r="AF68" i="1"/>
  <c r="S80" i="1"/>
  <c r="Q174" i="1"/>
  <c r="AH288" i="1"/>
  <c r="U307" i="1"/>
  <c r="U522" i="1" s="1"/>
  <c r="AI288" i="1"/>
  <c r="V307" i="1"/>
  <c r="V522" i="1" s="1"/>
  <c r="AJ288" i="1"/>
  <c r="W307" i="1"/>
  <c r="CP29" i="1"/>
  <c r="O29" i="1" s="1"/>
  <c r="AC36" i="1"/>
  <c r="O485" i="1"/>
  <c r="F494" i="1"/>
  <c r="CY302" i="1"/>
  <c r="X302" i="1" s="1"/>
  <c r="CZ302" i="1"/>
  <c r="Y302" i="1" s="1"/>
  <c r="V26" i="1"/>
  <c r="F59" i="1"/>
  <c r="AD80" i="1"/>
  <c r="AK206" i="1"/>
  <c r="X210" i="1"/>
  <c r="CF210" i="1"/>
  <c r="CE210" i="1"/>
  <c r="CH210" i="1"/>
  <c r="AC206" i="1"/>
  <c r="P210" i="1"/>
  <c r="CP304" i="1"/>
  <c r="O304" i="1" s="1"/>
  <c r="CY247" i="1"/>
  <c r="X247" i="1" s="1"/>
  <c r="CZ247" i="1"/>
  <c r="Y247" i="1" s="1"/>
  <c r="U26" i="1"/>
  <c r="F58" i="1"/>
  <c r="CY34" i="1"/>
  <c r="X34" i="1" s="1"/>
  <c r="CZ34" i="1"/>
  <c r="Y34" i="1" s="1"/>
  <c r="CY294" i="1"/>
  <c r="X294" i="1" s="1"/>
  <c r="CZ294" i="1"/>
  <c r="Y294" i="1" s="1"/>
  <c r="CY30" i="1"/>
  <c r="X30" i="1" s="1"/>
  <c r="CZ30" i="1"/>
  <c r="Y30" i="1" s="1"/>
  <c r="DJ169" i="3"/>
  <c r="CY170" i="1"/>
  <c r="X170" i="1" s="1"/>
  <c r="CZ170" i="1"/>
  <c r="Y170" i="1" s="1"/>
  <c r="AR485" i="1"/>
  <c r="F520" i="1"/>
  <c r="CP290" i="1"/>
  <c r="O290" i="1" s="1"/>
  <c r="Y210" i="1"/>
  <c r="AL206" i="1"/>
  <c r="AB210" i="1"/>
  <c r="GM208" i="1"/>
  <c r="CZ32" i="1"/>
  <c r="Y32" i="1" s="1"/>
  <c r="CY32" i="1"/>
  <c r="X32" i="1" s="1"/>
  <c r="V156" i="1"/>
  <c r="F197" i="1"/>
  <c r="CY295" i="1"/>
  <c r="X295" i="1" s="1"/>
  <c r="CZ295" i="1"/>
  <c r="Y295" i="1" s="1"/>
  <c r="W156" i="1"/>
  <c r="F198" i="1"/>
  <c r="BD18" i="1"/>
  <c r="F577" i="1"/>
  <c r="AZ485" i="1"/>
  <c r="F503" i="1"/>
  <c r="CP119" i="1"/>
  <c r="O119" i="1" s="1"/>
  <c r="CP345" i="1"/>
  <c r="O345" i="1" s="1"/>
  <c r="GM345" i="1" s="1"/>
  <c r="GN345" i="1" s="1"/>
  <c r="AQ22" i="1"/>
  <c r="F532" i="1"/>
  <c r="AQ552" i="1"/>
  <c r="AD124" i="1"/>
  <c r="CY119" i="1"/>
  <c r="X119" i="1" s="1"/>
  <c r="CZ119" i="1"/>
  <c r="Y119" i="1" s="1"/>
  <c r="AV485" i="1"/>
  <c r="F497" i="1"/>
  <c r="T68" i="1"/>
  <c r="F101" i="1"/>
  <c r="AE124" i="1"/>
  <c r="AC174" i="1"/>
  <c r="CY250" i="1"/>
  <c r="X250" i="1" s="1"/>
  <c r="CZ250" i="1"/>
  <c r="Y250" i="1" s="1"/>
  <c r="CY253" i="1"/>
  <c r="X253" i="1" s="1"/>
  <c r="CZ253" i="1"/>
  <c r="Y253" i="1" s="1"/>
  <c r="CY398" i="1"/>
  <c r="X398" i="1" s="1"/>
  <c r="CZ398" i="1"/>
  <c r="Y398" i="1" s="1"/>
  <c r="CP34" i="1"/>
  <c r="O34" i="1" s="1"/>
  <c r="CP295" i="1"/>
  <c r="O295" i="1" s="1"/>
  <c r="CB447" i="1"/>
  <c r="AS453" i="1"/>
  <c r="CY31" i="1"/>
  <c r="X31" i="1" s="1"/>
  <c r="CZ31" i="1"/>
  <c r="Y31" i="1" s="1"/>
  <c r="CY74" i="1"/>
  <c r="X74" i="1" s="1"/>
  <c r="CZ74" i="1"/>
  <c r="Y74" i="1" s="1"/>
  <c r="AC80" i="1"/>
  <c r="V68" i="1"/>
  <c r="F103" i="1"/>
  <c r="U242" i="1"/>
  <c r="F278" i="1"/>
  <c r="T242" i="1"/>
  <c r="F277" i="1"/>
  <c r="AF174" i="1"/>
  <c r="CY158" i="1"/>
  <c r="X158" i="1" s="1"/>
  <c r="CZ158" i="1"/>
  <c r="Y158" i="1" s="1"/>
  <c r="CA447" i="1"/>
  <c r="AR453" i="1"/>
  <c r="CP302" i="1"/>
  <c r="O302" i="1" s="1"/>
  <c r="GM302" i="1" s="1"/>
  <c r="GN302" i="1" s="1"/>
  <c r="BB18" i="1"/>
  <c r="F565" i="1"/>
  <c r="CP70" i="1"/>
  <c r="O70" i="1" s="1"/>
  <c r="F147" i="1"/>
  <c r="V112" i="1"/>
  <c r="AZ26" i="1"/>
  <c r="F47" i="1"/>
  <c r="AZ522" i="1"/>
  <c r="F104" i="1"/>
  <c r="W68" i="1"/>
  <c r="W522" i="1"/>
  <c r="DJ166" i="3"/>
  <c r="S293" i="1"/>
  <c r="AX68" i="1"/>
  <c r="F87" i="1"/>
  <c r="F455" i="1"/>
  <c r="O447" i="1"/>
  <c r="CP384" i="1"/>
  <c r="O384" i="1" s="1"/>
  <c r="AC415" i="1"/>
  <c r="CY244" i="1"/>
  <c r="X244" i="1" s="1"/>
  <c r="CZ244" i="1"/>
  <c r="Y244" i="1" s="1"/>
  <c r="AF256" i="1"/>
  <c r="CY410" i="1"/>
  <c r="X410" i="1" s="1"/>
  <c r="CZ410" i="1"/>
  <c r="Y410" i="1" s="1"/>
  <c r="AD242" i="1"/>
  <c r="Q256" i="1"/>
  <c r="AE256" i="1"/>
  <c r="AO18" i="1"/>
  <c r="F556" i="1"/>
  <c r="CY402" i="1"/>
  <c r="X402" i="1" s="1"/>
  <c r="CZ402" i="1"/>
  <c r="Y402" i="1" s="1"/>
  <c r="R293" i="1"/>
  <c r="AE307" i="1" s="1"/>
  <c r="AU18" i="1"/>
  <c r="F571" i="1"/>
  <c r="F280" i="1"/>
  <c r="W242" i="1"/>
  <c r="T156" i="1"/>
  <c r="F195" i="1"/>
  <c r="AE380" i="1"/>
  <c r="R415" i="1"/>
  <c r="GM252" i="1"/>
  <c r="GO252" i="1" s="1"/>
  <c r="CY384" i="1"/>
  <c r="X384" i="1" s="1"/>
  <c r="AK415" i="1" s="1"/>
  <c r="CZ384" i="1"/>
  <c r="Y384" i="1" s="1"/>
  <c r="AF415" i="1"/>
  <c r="GM402" i="1"/>
  <c r="GO402" i="1" s="1"/>
  <c r="GM32" i="1"/>
  <c r="GN32" i="1" s="1"/>
  <c r="CP114" i="1"/>
  <c r="O114" i="1" s="1"/>
  <c r="AC124" i="1"/>
  <c r="CP398" i="1"/>
  <c r="O398" i="1" s="1"/>
  <c r="P293" i="1"/>
  <c r="AC307" i="1" s="1"/>
  <c r="CP247" i="1"/>
  <c r="O247" i="1" s="1"/>
  <c r="AV447" i="1"/>
  <c r="F458" i="1"/>
  <c r="Q415" i="1"/>
  <c r="AD380" i="1"/>
  <c r="GM31" i="1"/>
  <c r="GN31" i="1" s="1"/>
  <c r="CY159" i="1"/>
  <c r="X159" i="1" s="1"/>
  <c r="CZ159" i="1"/>
  <c r="Y159" i="1" s="1"/>
  <c r="CY290" i="1"/>
  <c r="X290" i="1" s="1"/>
  <c r="CZ290" i="1"/>
  <c r="Y290" i="1" s="1"/>
  <c r="BA156" i="1"/>
  <c r="F194" i="1"/>
  <c r="Q293" i="1"/>
  <c r="AD307" i="1" s="1"/>
  <c r="GM294" i="1"/>
  <c r="GN294" i="1" s="1"/>
  <c r="AY485" i="1"/>
  <c r="F500" i="1"/>
  <c r="AW447" i="1"/>
  <c r="F459" i="1"/>
  <c r="AY447" i="1"/>
  <c r="F461" i="1"/>
  <c r="F100" i="1"/>
  <c r="BA68" i="1"/>
  <c r="CY121" i="1"/>
  <c r="X121" i="1" s="1"/>
  <c r="CZ121" i="1"/>
  <c r="Y121" i="1" s="1"/>
  <c r="AF124" i="1"/>
  <c r="CY114" i="1"/>
  <c r="X114" i="1" s="1"/>
  <c r="CZ114" i="1"/>
  <c r="Y114" i="1" s="1"/>
  <c r="CY301" i="1"/>
  <c r="X301" i="1" s="1"/>
  <c r="CZ301" i="1"/>
  <c r="Y301" i="1" s="1"/>
  <c r="CY33" i="1"/>
  <c r="X33" i="1" s="1"/>
  <c r="GM33" i="1" s="1"/>
  <c r="GN33" i="1" s="1"/>
  <c r="CZ33" i="1"/>
  <c r="Y33" i="1" s="1"/>
  <c r="CP253" i="1"/>
  <c r="O253" i="1" s="1"/>
  <c r="CY76" i="1"/>
  <c r="X76" i="1" s="1"/>
  <c r="CZ76" i="1"/>
  <c r="Y76" i="1" s="1"/>
  <c r="CZ304" i="1"/>
  <c r="Y304" i="1" s="1"/>
  <c r="CY304" i="1"/>
  <c r="X304" i="1" s="1"/>
  <c r="CY160" i="1"/>
  <c r="X160" i="1" s="1"/>
  <c r="CZ160" i="1"/>
  <c r="Y160" i="1" s="1"/>
  <c r="AG307" i="1"/>
  <c r="CP410" i="1"/>
  <c r="O410" i="1" s="1"/>
  <c r="U68" i="1"/>
  <c r="F102" i="1"/>
  <c r="V242" i="1"/>
  <c r="F279" i="1"/>
  <c r="AD26" i="1"/>
  <c r="Q36" i="1"/>
  <c r="CP160" i="1"/>
  <c r="O160" i="1" s="1"/>
  <c r="CY406" i="1"/>
  <c r="X406" i="1" s="1"/>
  <c r="CZ406" i="1"/>
  <c r="Y406" i="1" s="1"/>
  <c r="CZ29" i="1"/>
  <c r="Y29" i="1" s="1"/>
  <c r="CY29" i="1"/>
  <c r="X29" i="1" s="1"/>
  <c r="AF36" i="1"/>
  <c r="F43" i="1"/>
  <c r="AX26" i="1"/>
  <c r="AX522" i="1"/>
  <c r="AW485" i="1"/>
  <c r="F498" i="1"/>
  <c r="CP250" i="1"/>
  <c r="O250" i="1" s="1"/>
  <c r="GM250" i="1" s="1"/>
  <c r="GO250" i="1" s="1"/>
  <c r="U156" i="1"/>
  <c r="F196" i="1"/>
  <c r="AZ68" i="1"/>
  <c r="F91" i="1"/>
  <c r="AP22" i="1"/>
  <c r="F531" i="1"/>
  <c r="G16" i="2" s="1"/>
  <c r="AP552" i="1"/>
  <c r="F222" i="1"/>
  <c r="Q206" i="1"/>
  <c r="GM74" i="1"/>
  <c r="GN74" i="1" s="1"/>
  <c r="CP244" i="1"/>
  <c r="O244" i="1" s="1"/>
  <c r="AC256" i="1"/>
  <c r="CY396" i="1"/>
  <c r="X396" i="1" s="1"/>
  <c r="CZ396" i="1"/>
  <c r="Y396" i="1" s="1"/>
  <c r="AE26" i="1"/>
  <c r="R36" i="1"/>
  <c r="GM28" i="1"/>
  <c r="GN28" i="1" s="1"/>
  <c r="AF206" i="1"/>
  <c r="S210" i="1"/>
  <c r="CY388" i="1"/>
  <c r="X388" i="1" s="1"/>
  <c r="CZ388" i="1"/>
  <c r="Y388" i="1" s="1"/>
  <c r="BC18" i="1"/>
  <c r="F568" i="1"/>
  <c r="GM253" i="1" l="1"/>
  <c r="GO253" i="1" s="1"/>
  <c r="GM159" i="1"/>
  <c r="GN159" i="1" s="1"/>
  <c r="AL256" i="1"/>
  <c r="AK256" i="1"/>
  <c r="GM406" i="1"/>
  <c r="GO406" i="1" s="1"/>
  <c r="GM247" i="1"/>
  <c r="GO247" i="1" s="1"/>
  <c r="AL80" i="1"/>
  <c r="GM396" i="1"/>
  <c r="GO396" i="1" s="1"/>
  <c r="GM121" i="1"/>
  <c r="GN121" i="1" s="1"/>
  <c r="AE156" i="1"/>
  <c r="GM398" i="1"/>
  <c r="GO398" i="1" s="1"/>
  <c r="AK80" i="1"/>
  <c r="AK68" i="1" s="1"/>
  <c r="GM30" i="1"/>
  <c r="GN30" i="1" s="1"/>
  <c r="GM301" i="1"/>
  <c r="GN301" i="1" s="1"/>
  <c r="AL415" i="1"/>
  <c r="GM388" i="1"/>
  <c r="GO388" i="1" s="1"/>
  <c r="AL124" i="1"/>
  <c r="AL112" i="1" s="1"/>
  <c r="AK36" i="1"/>
  <c r="AL36" i="1"/>
  <c r="AL26" i="1" s="1"/>
  <c r="AE288" i="1"/>
  <c r="R307" i="1"/>
  <c r="AD288" i="1"/>
  <c r="Q307" i="1"/>
  <c r="AC288" i="1"/>
  <c r="CE307" i="1"/>
  <c r="CF307" i="1"/>
  <c r="CH307" i="1"/>
  <c r="P307" i="1"/>
  <c r="AL68" i="1"/>
  <c r="Y80" i="1"/>
  <c r="AF26" i="1"/>
  <c r="S36" i="1"/>
  <c r="GM410" i="1"/>
  <c r="GO410" i="1" s="1"/>
  <c r="GM114" i="1"/>
  <c r="AB124" i="1"/>
  <c r="CE206" i="1"/>
  <c r="AV210" i="1"/>
  <c r="S68" i="1"/>
  <c r="F95" i="1"/>
  <c r="AK26" i="1"/>
  <c r="X36" i="1"/>
  <c r="AG288" i="1"/>
  <c r="T307" i="1"/>
  <c r="GM76" i="1"/>
  <c r="GN76" i="1" s="1"/>
  <c r="CY293" i="1"/>
  <c r="X293" i="1" s="1"/>
  <c r="CZ293" i="1"/>
  <c r="Y293" i="1" s="1"/>
  <c r="Y206" i="1"/>
  <c r="F237" i="1"/>
  <c r="CF206" i="1"/>
  <c r="AW210" i="1"/>
  <c r="CE36" i="1"/>
  <c r="AC26" i="1"/>
  <c r="CF36" i="1"/>
  <c r="P36" i="1"/>
  <c r="CH36" i="1"/>
  <c r="CE80" i="1"/>
  <c r="CH80" i="1"/>
  <c r="AC68" i="1"/>
  <c r="P80" i="1"/>
  <c r="CF80" i="1"/>
  <c r="Q124" i="1"/>
  <c r="AD112" i="1"/>
  <c r="X206" i="1"/>
  <c r="F236" i="1"/>
  <c r="AB36" i="1"/>
  <c r="GM29" i="1"/>
  <c r="F94" i="1"/>
  <c r="R68" i="1"/>
  <c r="R26" i="1"/>
  <c r="F50" i="1"/>
  <c r="AK124" i="1"/>
  <c r="Q380" i="1"/>
  <c r="F427" i="1"/>
  <c r="AF380" i="1"/>
  <c r="S415" i="1"/>
  <c r="AF242" i="1"/>
  <c r="S256" i="1"/>
  <c r="W22" i="1"/>
  <c r="F546" i="1"/>
  <c r="W552" i="1"/>
  <c r="F481" i="1"/>
  <c r="AR447" i="1"/>
  <c r="AQ18" i="1"/>
  <c r="F562" i="1"/>
  <c r="GM290" i="1"/>
  <c r="U22" i="1"/>
  <c r="F544" i="1"/>
  <c r="U552" i="1"/>
  <c r="W288" i="1"/>
  <c r="F331" i="1"/>
  <c r="AF112" i="1"/>
  <c r="S124" i="1"/>
  <c r="AL380" i="1"/>
  <c r="Y415" i="1"/>
  <c r="AL242" i="1"/>
  <c r="Y256" i="1"/>
  <c r="AD68" i="1"/>
  <c r="Q80" i="1"/>
  <c r="BA288" i="1"/>
  <c r="F327" i="1"/>
  <c r="BA522" i="1"/>
  <c r="GM160" i="1"/>
  <c r="GN160" i="1" s="1"/>
  <c r="AK380" i="1"/>
  <c r="X415" i="1"/>
  <c r="AK242" i="1"/>
  <c r="X256" i="1"/>
  <c r="AL174" i="1"/>
  <c r="AC156" i="1"/>
  <c r="CH174" i="1"/>
  <c r="CE174" i="1"/>
  <c r="P174" i="1"/>
  <c r="CF174" i="1"/>
  <c r="V22" i="1"/>
  <c r="F545" i="1"/>
  <c r="V552" i="1"/>
  <c r="V288" i="1"/>
  <c r="F330" i="1"/>
  <c r="CH415" i="1"/>
  <c r="P415" i="1"/>
  <c r="AC380" i="1"/>
  <c r="CE415" i="1"/>
  <c r="CF415" i="1"/>
  <c r="AZ22" i="1"/>
  <c r="AZ552" i="1"/>
  <c r="F533" i="1"/>
  <c r="AK174" i="1"/>
  <c r="R124" i="1"/>
  <c r="AE112" i="1"/>
  <c r="F48" i="1"/>
  <c r="Q26" i="1"/>
  <c r="GM244" i="1"/>
  <c r="AB256" i="1"/>
  <c r="R380" i="1"/>
  <c r="F429" i="1"/>
  <c r="GM384" i="1"/>
  <c r="AB415" i="1"/>
  <c r="AF156" i="1"/>
  <c r="S174" i="1"/>
  <c r="F470" i="1"/>
  <c r="AS447" i="1"/>
  <c r="CE256" i="1"/>
  <c r="CF256" i="1"/>
  <c r="CH256" i="1"/>
  <c r="AC242" i="1"/>
  <c r="P256" i="1"/>
  <c r="AF307" i="1"/>
  <c r="GM119" i="1"/>
  <c r="GN119" i="1" s="1"/>
  <c r="GM304" i="1"/>
  <c r="GN304" i="1" s="1"/>
  <c r="U288" i="1"/>
  <c r="F329" i="1"/>
  <c r="AX22" i="1"/>
  <c r="AX552" i="1"/>
  <c r="F529" i="1"/>
  <c r="AL307" i="1"/>
  <c r="CP293" i="1"/>
  <c r="O293" i="1" s="1"/>
  <c r="GM293" i="1" s="1"/>
  <c r="GN293" i="1" s="1"/>
  <c r="GM295" i="1"/>
  <c r="GN295" i="1" s="1"/>
  <c r="P206" i="1"/>
  <c r="F213" i="1"/>
  <c r="R156" i="1"/>
  <c r="F188" i="1"/>
  <c r="AK307" i="1"/>
  <c r="AE242" i="1"/>
  <c r="R256" i="1"/>
  <c r="GM34" i="1"/>
  <c r="GN34" i="1" s="1"/>
  <c r="GN208" i="1"/>
  <c r="CB210" i="1" s="1"/>
  <c r="CA210" i="1"/>
  <c r="Q156" i="1"/>
  <c r="F186" i="1"/>
  <c r="AB174" i="1"/>
  <c r="S206" i="1"/>
  <c r="F225" i="1"/>
  <c r="AP18" i="1"/>
  <c r="F561" i="1"/>
  <c r="AC112" i="1"/>
  <c r="P124" i="1"/>
  <c r="CE124" i="1"/>
  <c r="CF124" i="1"/>
  <c r="CH124" i="1"/>
  <c r="F268" i="1"/>
  <c r="Q242" i="1"/>
  <c r="GM70" i="1"/>
  <c r="AB80" i="1"/>
  <c r="AB206" i="1"/>
  <c r="O210" i="1"/>
  <c r="AY210" i="1"/>
  <c r="CH206" i="1"/>
  <c r="GM158" i="1"/>
  <c r="Q522" i="1" l="1"/>
  <c r="AB307" i="1"/>
  <c r="Y36" i="1"/>
  <c r="R522" i="1"/>
  <c r="Y124" i="1"/>
  <c r="X80" i="1"/>
  <c r="R22" i="1"/>
  <c r="R552" i="1"/>
  <c r="F536" i="1"/>
  <c r="AL288" i="1"/>
  <c r="Y307" i="1"/>
  <c r="AB242" i="1"/>
  <c r="O256" i="1"/>
  <c r="CE380" i="1"/>
  <c r="AV415" i="1"/>
  <c r="CH156" i="1"/>
  <c r="AY174" i="1"/>
  <c r="AB288" i="1"/>
  <c r="O307" i="1"/>
  <c r="CF26" i="1"/>
  <c r="AW36" i="1"/>
  <c r="X26" i="1"/>
  <c r="F62" i="1"/>
  <c r="CB206" i="1"/>
  <c r="AS210" i="1"/>
  <c r="AY256" i="1"/>
  <c r="CH242" i="1"/>
  <c r="CA256" i="1"/>
  <c r="GO244" i="1"/>
  <c r="CC256" i="1" s="1"/>
  <c r="F283" i="1"/>
  <c r="Y242" i="1"/>
  <c r="GN290" i="1"/>
  <c r="CB307" i="1" s="1"/>
  <c r="CA307" i="1"/>
  <c r="P288" i="1"/>
  <c r="F310" i="1"/>
  <c r="Q22" i="1"/>
  <c r="Q552" i="1"/>
  <c r="F534" i="1"/>
  <c r="P380" i="1"/>
  <c r="F418" i="1"/>
  <c r="AL156" i="1"/>
  <c r="Y174" i="1"/>
  <c r="Q112" i="1"/>
  <c r="F136" i="1"/>
  <c r="CE26" i="1"/>
  <c r="AV36" i="1"/>
  <c r="CH288" i="1"/>
  <c r="AY307" i="1"/>
  <c r="AW256" i="1"/>
  <c r="CF242" i="1"/>
  <c r="P112" i="1"/>
  <c r="F127" i="1"/>
  <c r="CH380" i="1"/>
  <c r="AY415" i="1"/>
  <c r="F282" i="1"/>
  <c r="X242" i="1"/>
  <c r="Y380" i="1"/>
  <c r="F442" i="1"/>
  <c r="AK112" i="1"/>
  <c r="X124" i="1"/>
  <c r="AW80" i="1"/>
  <c r="CF68" i="1"/>
  <c r="AW206" i="1"/>
  <c r="F216" i="1"/>
  <c r="CF288" i="1"/>
  <c r="AW307" i="1"/>
  <c r="GN158" i="1"/>
  <c r="CB174" i="1" s="1"/>
  <c r="CA174" i="1"/>
  <c r="F270" i="1"/>
  <c r="R242" i="1"/>
  <c r="AV256" i="1"/>
  <c r="CE242" i="1"/>
  <c r="Y26" i="1"/>
  <c r="F63" i="1"/>
  <c r="P68" i="1"/>
  <c r="F83" i="1"/>
  <c r="AV206" i="1"/>
  <c r="F215" i="1"/>
  <c r="CE288" i="1"/>
  <c r="AV307" i="1"/>
  <c r="CH112" i="1"/>
  <c r="AY124" i="1"/>
  <c r="AY206" i="1"/>
  <c r="F218" i="1"/>
  <c r="AK288" i="1"/>
  <c r="X307" i="1"/>
  <c r="X380" i="1"/>
  <c r="F441" i="1"/>
  <c r="S112" i="1"/>
  <c r="F139" i="1"/>
  <c r="CF112" i="1"/>
  <c r="AW124" i="1"/>
  <c r="CE112" i="1"/>
  <c r="AV124" i="1"/>
  <c r="O206" i="1"/>
  <c r="F212" i="1"/>
  <c r="S156" i="1"/>
  <c r="F189" i="1"/>
  <c r="R112" i="1"/>
  <c r="F138" i="1"/>
  <c r="V18" i="1"/>
  <c r="F575" i="1"/>
  <c r="W18" i="1"/>
  <c r="F576" i="1"/>
  <c r="AY80" i="1"/>
  <c r="CH68" i="1"/>
  <c r="AB112" i="1"/>
  <c r="O124" i="1"/>
  <c r="Q288" i="1"/>
  <c r="F319" i="1"/>
  <c r="AX18" i="1"/>
  <c r="F559" i="1"/>
  <c r="AK156" i="1"/>
  <c r="X174" i="1"/>
  <c r="AV80" i="1"/>
  <c r="CE68" i="1"/>
  <c r="CA124" i="1"/>
  <c r="GN114" i="1"/>
  <c r="CB124" i="1" s="1"/>
  <c r="CA206" i="1"/>
  <c r="AR210" i="1"/>
  <c r="O415" i="1"/>
  <c r="AB380" i="1"/>
  <c r="BA22" i="1"/>
  <c r="F542" i="1"/>
  <c r="H16" i="2" s="1"/>
  <c r="BA552" i="1"/>
  <c r="F151" i="1"/>
  <c r="Y112" i="1"/>
  <c r="R288" i="1"/>
  <c r="F321" i="1"/>
  <c r="AB68" i="1"/>
  <c r="O80" i="1"/>
  <c r="AB156" i="1"/>
  <c r="O174" i="1"/>
  <c r="GO384" i="1"/>
  <c r="CC415" i="1" s="1"/>
  <c r="CA415" i="1"/>
  <c r="AZ18" i="1"/>
  <c r="F563" i="1"/>
  <c r="CF156" i="1"/>
  <c r="AW174" i="1"/>
  <c r="U18" i="1"/>
  <c r="F574" i="1"/>
  <c r="F271" i="1"/>
  <c r="S242" i="1"/>
  <c r="GN29" i="1"/>
  <c r="CB36" i="1" s="1"/>
  <c r="CA36" i="1"/>
  <c r="S26" i="1"/>
  <c r="F51" i="1"/>
  <c r="AF288" i="1"/>
  <c r="S307" i="1"/>
  <c r="S522" i="1" s="1"/>
  <c r="P156" i="1"/>
  <c r="F177" i="1"/>
  <c r="AB26" i="1"/>
  <c r="O36" i="1"/>
  <c r="CH26" i="1"/>
  <c r="AY36" i="1"/>
  <c r="T288" i="1"/>
  <c r="F328" i="1"/>
  <c r="T522" i="1"/>
  <c r="F106" i="1"/>
  <c r="X68" i="1"/>
  <c r="CA80" i="1"/>
  <c r="GN70" i="1"/>
  <c r="CB80" i="1" s="1"/>
  <c r="F259" i="1"/>
  <c r="P242" i="1"/>
  <c r="CF380" i="1"/>
  <c r="AW415" i="1"/>
  <c r="CE156" i="1"/>
  <c r="AV174" i="1"/>
  <c r="Q68" i="1"/>
  <c r="F92" i="1"/>
  <c r="S380" i="1"/>
  <c r="F430" i="1"/>
  <c r="P26" i="1"/>
  <c r="F39" i="1"/>
  <c r="P522" i="1"/>
  <c r="Y68" i="1"/>
  <c r="F107" i="1"/>
  <c r="Y522" i="1" l="1"/>
  <c r="Y22" i="1" s="1"/>
  <c r="CC242" i="1"/>
  <c r="AT256" i="1"/>
  <c r="AR415" i="1"/>
  <c r="CA380" i="1"/>
  <c r="AR256" i="1"/>
  <c r="CA242" i="1"/>
  <c r="AY156" i="1"/>
  <c r="F182" i="1"/>
  <c r="CC380" i="1"/>
  <c r="AT415" i="1"/>
  <c r="X288" i="1"/>
  <c r="F333" i="1"/>
  <c r="Y552" i="1"/>
  <c r="F549" i="1"/>
  <c r="AV156" i="1"/>
  <c r="F179" i="1"/>
  <c r="O156" i="1"/>
  <c r="F176" i="1"/>
  <c r="O380" i="1"/>
  <c r="F417" i="1"/>
  <c r="AY242" i="1"/>
  <c r="F264" i="1"/>
  <c r="AV380" i="1"/>
  <c r="F420" i="1"/>
  <c r="CB26" i="1"/>
  <c r="AS36" i="1"/>
  <c r="AR206" i="1"/>
  <c r="F238" i="1"/>
  <c r="O112" i="1"/>
  <c r="F126" i="1"/>
  <c r="AW68" i="1"/>
  <c r="F86" i="1"/>
  <c r="AW242" i="1"/>
  <c r="F262" i="1"/>
  <c r="Q18" i="1"/>
  <c r="F564" i="1"/>
  <c r="F227" i="1"/>
  <c r="AS206" i="1"/>
  <c r="S22" i="1"/>
  <c r="S552" i="1"/>
  <c r="F537" i="1"/>
  <c r="J16" i="2" s="1"/>
  <c r="CA26" i="1"/>
  <c r="AR36" i="1"/>
  <c r="AY26" i="1"/>
  <c r="F44" i="1"/>
  <c r="AY522" i="1"/>
  <c r="AW380" i="1"/>
  <c r="F421" i="1"/>
  <c r="F82" i="1"/>
  <c r="O68" i="1"/>
  <c r="F150" i="1"/>
  <c r="X112" i="1"/>
  <c r="AY288" i="1"/>
  <c r="F315" i="1"/>
  <c r="F258" i="1"/>
  <c r="O242" i="1"/>
  <c r="F38" i="1"/>
  <c r="O26" i="1"/>
  <c r="O522" i="1"/>
  <c r="CB112" i="1"/>
  <c r="AS124" i="1"/>
  <c r="F129" i="1"/>
  <c r="AV112" i="1"/>
  <c r="AY112" i="1"/>
  <c r="F132" i="1"/>
  <c r="AV242" i="1"/>
  <c r="F261" i="1"/>
  <c r="X522" i="1"/>
  <c r="CA112" i="1"/>
  <c r="AR124" i="1"/>
  <c r="AY68" i="1"/>
  <c r="F88" i="1"/>
  <c r="AV26" i="1"/>
  <c r="F41" i="1"/>
  <c r="AV522" i="1"/>
  <c r="Y288" i="1"/>
  <c r="F334" i="1"/>
  <c r="P22" i="1"/>
  <c r="P552" i="1"/>
  <c r="F525" i="1"/>
  <c r="AW112" i="1"/>
  <c r="F130" i="1"/>
  <c r="AV288" i="1"/>
  <c r="F312" i="1"/>
  <c r="CA288" i="1"/>
  <c r="AR307" i="1"/>
  <c r="T22" i="1"/>
  <c r="F543" i="1"/>
  <c r="T552" i="1"/>
  <c r="AW156" i="1"/>
  <c r="F180" i="1"/>
  <c r="F85" i="1"/>
  <c r="AV68" i="1"/>
  <c r="CA156" i="1"/>
  <c r="AR174" i="1"/>
  <c r="CB288" i="1"/>
  <c r="AS307" i="1"/>
  <c r="AW26" i="1"/>
  <c r="F42" i="1"/>
  <c r="AW522" i="1"/>
  <c r="CA68" i="1"/>
  <c r="AR80" i="1"/>
  <c r="X156" i="1"/>
  <c r="F200" i="1"/>
  <c r="CB156" i="1"/>
  <c r="AS174" i="1"/>
  <c r="R18" i="1"/>
  <c r="F566" i="1"/>
  <c r="CB68" i="1"/>
  <c r="AS80" i="1"/>
  <c r="S288" i="1"/>
  <c r="F322" i="1"/>
  <c r="BA18" i="1"/>
  <c r="F572" i="1"/>
  <c r="AW288" i="1"/>
  <c r="F313" i="1"/>
  <c r="F423" i="1"/>
  <c r="AY380" i="1"/>
  <c r="Y156" i="1"/>
  <c r="F201" i="1"/>
  <c r="O288" i="1"/>
  <c r="F309" i="1"/>
  <c r="AR156" i="1" l="1"/>
  <c r="F202" i="1"/>
  <c r="O22" i="1"/>
  <c r="O552" i="1"/>
  <c r="F524" i="1"/>
  <c r="AY22" i="1"/>
  <c r="F530" i="1"/>
  <c r="AY552" i="1"/>
  <c r="AT380" i="1"/>
  <c r="F433" i="1"/>
  <c r="X22" i="1"/>
  <c r="F548" i="1"/>
  <c r="X552" i="1"/>
  <c r="P18" i="1"/>
  <c r="F555" i="1"/>
  <c r="AR26" i="1"/>
  <c r="F64" i="1"/>
  <c r="AR522" i="1"/>
  <c r="AR68" i="1"/>
  <c r="F108" i="1"/>
  <c r="AS156" i="1"/>
  <c r="F191" i="1"/>
  <c r="T18" i="1"/>
  <c r="F573" i="1"/>
  <c r="AR112" i="1"/>
  <c r="F152" i="1"/>
  <c r="AW22" i="1"/>
  <c r="AW552" i="1"/>
  <c r="F528" i="1"/>
  <c r="S18" i="1"/>
  <c r="F567" i="1"/>
  <c r="AR242" i="1"/>
  <c r="F284" i="1"/>
  <c r="AV22" i="1"/>
  <c r="AV552" i="1"/>
  <c r="F527" i="1"/>
  <c r="F97" i="1"/>
  <c r="AS68" i="1"/>
  <c r="AR288" i="1"/>
  <c r="F335" i="1"/>
  <c r="AS26" i="1"/>
  <c r="F53" i="1"/>
  <c r="AS522" i="1"/>
  <c r="AR380" i="1"/>
  <c r="F443" i="1"/>
  <c r="AS288" i="1"/>
  <c r="F324" i="1"/>
  <c r="F141" i="1"/>
  <c r="AS112" i="1"/>
  <c r="Y18" i="1"/>
  <c r="F579" i="1"/>
  <c r="AT242" i="1"/>
  <c r="F274" i="1"/>
  <c r="AT522" i="1"/>
  <c r="AV18" i="1" l="1"/>
  <c r="F557" i="1"/>
  <c r="AY18" i="1"/>
  <c r="F560" i="1"/>
  <c r="AS22" i="1"/>
  <c r="AS552" i="1"/>
  <c r="F539" i="1"/>
  <c r="E16" i="2" s="1"/>
  <c r="AT22" i="1"/>
  <c r="AT552" i="1"/>
  <c r="F540" i="1"/>
  <c r="F16" i="2" s="1"/>
  <c r="AR22" i="1"/>
  <c r="AR552" i="1"/>
  <c r="F550" i="1"/>
  <c r="AW18" i="1"/>
  <c r="F558" i="1"/>
  <c r="O18" i="1"/>
  <c r="F554" i="1"/>
  <c r="X18" i="1"/>
  <c r="F578" i="1"/>
  <c r="I16" i="2" l="1"/>
  <c r="N16" i="2" s="1"/>
  <c r="AR18" i="1"/>
  <c r="F580" i="1"/>
  <c r="AT18" i="1"/>
  <c r="F570" i="1"/>
  <c r="AS18" i="1"/>
  <c r="F569" i="1"/>
</calcChain>
</file>

<file path=xl/sharedStrings.xml><?xml version="1.0" encoding="utf-8"?>
<sst xmlns="http://schemas.openxmlformats.org/spreadsheetml/2006/main" count="14525" uniqueCount="1131">
  <si>
    <t>Smeta.RU  (495) 974-1589</t>
  </si>
  <si>
    <t>_PS_</t>
  </si>
  <si>
    <t>Smeta.RU</t>
  </si>
  <si>
    <t/>
  </si>
  <si>
    <t>02-01-10</t>
  </si>
  <si>
    <t>02-01-10 Строительство БКРП-10 кВ № нов.2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</si>
  <si>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</si>
  <si>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</si>
  <si>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</si>
  <si>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</si>
  <si>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</si>
  <si>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</si>
  <si>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</si>
  <si>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</si>
  <si>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</si>
  <si>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</si>
  <si>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БКРП-10 кВ № нов.2</t>
  </si>
  <si>
    <t>331647.10.25-ЭС.РП2</t>
  </si>
  <si>
    <t>Новый раздел</t>
  </si>
  <si>
    <t>Земляные работы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</si>
  <si>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</si>
  <si>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</si>
  <si>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</si>
  <si>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</si>
  <si>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Общестроительные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</si>
  <si>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</si>
  <si>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</si>
  <si>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</si>
  <si>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</si>
  <si>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1</t>
  </si>
  <si>
    <t>01-01-010-26</t>
  </si>
  <si>
    <t>Разработка грунта в отвал экскаваторами, вместимость ковша 0,65 (0,5-1) м3, группа грунтов: 2</t>
  </si>
  <si>
    <t>ГЭСН-2022, 01-01-010-26, приказ Минстроя России от 18.05.2022 г. № 378/пр</t>
  </si>
  <si>
    <t>Поправка: Прил. 1.12, п.3. 36 Наименование: Устройство траншей прямоугольного сечения</t>
  </si>
  <si>
    <t>*1,25</t>
  </si>
  <si>
    <t>Поправка: Прил. 1.12, п.3. 36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</si>
  <si>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</si>
  <si>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</si>
  <si>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</si>
  <si>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</si>
  <si>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</si>
  <si>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Поправка: Прил. 1.12, п.3.187.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</si>
  <si>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</si>
  <si>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</si>
  <si>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</si>
  <si>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</si>
  <si>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</si>
  <si>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3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</si>
  <si>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</si>
  <si>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</si>
  <si>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</si>
  <si>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4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</si>
  <si>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</si>
  <si>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</si>
  <si>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</si>
  <si>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5</t>
  </si>
  <si>
    <t>47-01-001-01</t>
  </si>
  <si>
    <t>Планировка участка: механизированным способом</t>
  </si>
  <si>
    <t>100 м2</t>
  </si>
  <si>
    <t>ГЭСН-2022, 47-01-001-01,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</si>
  <si>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</si>
  <si>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</si>
  <si>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</si>
  <si>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</si>
  <si>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6</t>
  </si>
  <si>
    <t>47-01-001-02</t>
  </si>
  <si>
    <t>Планировка участка: вручную</t>
  </si>
  <si>
    <t>ГЭСН-2022, 47-01-001-02,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</si>
  <si>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</si>
  <si>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</si>
  <si>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</si>
  <si>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</si>
  <si>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</si>
  <si>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</si>
  <si>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</si>
  <si>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</si>
  <si>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</si>
  <si>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</si>
  <si>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</si>
  <si>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</si>
  <si>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</si>
  <si>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</si>
  <si>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</si>
  <si>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</si>
  <si>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</si>
  <si>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</si>
  <si>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</si>
  <si>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</si>
  <si>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</si>
  <si>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</si>
  <si>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</si>
  <si>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</si>
  <si>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</si>
  <si>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</si>
  <si>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</si>
  <si>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</si>
  <si>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</si>
  <si>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</si>
  <si>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</si>
  <si>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</si>
  <si>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</si>
  <si>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</si>
  <si>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</si>
  <si>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</si>
  <si>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</si>
  <si>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</si>
  <si>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</si>
  <si>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</si>
  <si>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</si>
  <si>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</si>
  <si>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</si>
  <si>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</si>
  <si>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</si>
  <si>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</si>
  <si>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</si>
  <si>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</si>
  <si>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</si>
  <si>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</si>
  <si>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</si>
  <si>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</si>
  <si>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</si>
  <si>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</si>
  <si>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основания под фундамент</t>
  </si>
  <si>
    <t>7</t>
  </si>
  <si>
    <t>08-01-002-01</t>
  </si>
  <si>
    <t>Устройство основания под фундаменты: песчаного</t>
  </si>
  <si>
    <t>м3</t>
  </si>
  <si>
    <t>ГЭСН-2022, 08-01-002-01, приказ Минстроя России от 18.05.2022 г. № 378/пр</t>
  </si>
  <si>
    <t>Конструкции из кирпича и блоков</t>
  </si>
  <si>
    <t>ФЕР-08</t>
  </si>
  <si>
    <t>Пр/812-008.0-1</t>
  </si>
  <si>
    <t>Пр/774-008.0</t>
  </si>
  <si>
    <t>7,1</t>
  </si>
  <si>
    <t>02.3.01.02-1104</t>
  </si>
  <si>
    <t>Песок природный для строительных работ I класс, средний</t>
  </si>
  <si>
    <t>ФСБЦ-2022, 02.3.01.02-1104, приказ Минстроя России от 18.05.2022 г. № 378/пр</t>
  </si>
  <si>
    <t>08-01-002-02</t>
  </si>
  <si>
    <t>Устройство основания под фундаменты: щебеночного</t>
  </si>
  <si>
    <t>ГЭСН-2022, 08-01-002-02, приказ Минстроя России от 18.05.2022 г. № 378/пр</t>
  </si>
  <si>
    <t>02.2.05.04</t>
  </si>
  <si>
    <t>Щебень</t>
  </si>
  <si>
    <t>8</t>
  </si>
  <si>
    <t>06-01-001-01</t>
  </si>
  <si>
    <t>Устройство бетонной подготовки</t>
  </si>
  <si>
    <t>ГЭСН-2022 доп.16, 06-01-001-01, приказ Минстроя России от 12.11.2025 г. № 696/пр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</si>
  <si>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</si>
  <si>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</si>
  <si>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</si>
  <si>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</si>
  <si>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8,1</t>
  </si>
  <si>
    <t>04.1.02.01-0003</t>
  </si>
  <si>
    <t>Смеси бетонные мелкозернистого бетона (БСМ), класс В7,5 (М100)</t>
  </si>
  <si>
    <t>ФСБЦ-2022 доп.14, 04.1.02.01-0003, приказ Минстроя России от 19.05.2025 г. № 299/пр</t>
  </si>
  <si>
    <t>9</t>
  </si>
  <si>
    <t>08-01-003-03</t>
  </si>
  <si>
    <t>Гидроизоляция стен, фундаментов: горизонтальная оклеечная в 2 слоя</t>
  </si>
  <si>
    <t>ГЭСН-2022 доп.6, 08-01-003-03, приказ Минстроя России от 11.05.2023 г. № 335/пр</t>
  </si>
  <si>
    <t>9,1</t>
  </si>
  <si>
    <t>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</si>
  <si>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t>
  </si>
  <si>
    <t>л</t>
  </si>
  <si>
    <t>ФСБЦ-2022 доп.11, 01.2.03.05-0011, приказ Минстроя России от 09.08.2024 г. № 524/пр</t>
  </si>
  <si>
    <t>9,2</t>
  </si>
  <si>
    <t>12.1.02.03-0310</t>
  </si>
  <si>
    <t>Материал рулонный битумно-полимерный гидроизоляционный ЭПП, наплавляемый, основа полиэстер, продольная/поперечная нагрузка на разрыв не менее 1000/850 Н, гибкость не выше -25 °C, теплостойкость не ниже 100 °C, масса 5,2 кг/м2, толщина 4,0 мм</t>
  </si>
  <si>
    <t>м2</t>
  </si>
  <si>
    <t>ФСБЦ-2022 доп.10, 12.1.02.03-0310, приказ Минстроя России от 13.05.2024 г. № 323/пр</t>
  </si>
  <si>
    <t>Фундамент</t>
  </si>
  <si>
    <t>10</t>
  </si>
  <si>
    <t>06-02-001-05</t>
  </si>
  <si>
    <t>Устройство железобетонных фундаментов общего назначения объемом: свыше 5 до 25 м3</t>
  </si>
  <si>
    <t>ГЭСН-2022 доп.16, 06-02-001-05, приказ Минстроя России от 12.11.2025 г. № 696/пр</t>
  </si>
  <si>
    <t>10,1</t>
  </si>
  <si>
    <t>04.1.02.05-0306</t>
  </si>
  <si>
    <t>Смеси бетонные тяжелого бетона (БСТ) на щебне из гравия, класс В25, F(1)200, W6</t>
  </si>
  <si>
    <t>ФСБЦ-2022 доп.14, 04.1.02.05-0306, приказ Минстроя России от 19.05.2025 г. № 299/пр</t>
  </si>
  <si>
    <t>10,2</t>
  </si>
  <si>
    <t>08.4.03.03-0033</t>
  </si>
  <si>
    <t>Сталь арматурная горячекатаная периодического профиля, класс A-III, диаметр 14 мм</t>
  </si>
  <si>
    <t>т</t>
  </si>
  <si>
    <t>ФСБЦ-2022, 08.4.03.03-0033, приказ Минстроя России от 18.05.2022 г. № 378/пр</t>
  </si>
  <si>
    <t>10,3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</si>
  <si>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</si>
  <si>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</si>
  <si>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</si>
  <si>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11</t>
  </si>
  <si>
    <t>08.3.03.06-0001</t>
  </si>
  <si>
    <t>Проволока вязальная</t>
  </si>
  <si>
    <t>кг</t>
  </si>
  <si>
    <t>ФСБЦ-2022, 08.3.03.06-0001,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</si>
  <si>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</si>
  <si>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</si>
  <si>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</si>
  <si>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12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</si>
  <si>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</si>
  <si>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</si>
  <si>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</si>
  <si>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12,1</t>
  </si>
  <si>
    <t>13</t>
  </si>
  <si>
    <t>13,1</t>
  </si>
  <si>
    <t>Установка нижних блоков</t>
  </si>
  <si>
    <t>14</t>
  </si>
  <si>
    <t>33-04-032-01</t>
  </si>
  <si>
    <t>Установка на готовое основание железобетонных блоков комплектных трансформаторных подстанций количеством блоков: 2</t>
  </si>
  <si>
    <t>ШТ</t>
  </si>
  <si>
    <t>ГЭСН-2022 доп.2, 33-04-032-01, приказ Минстроя России от 26.08.2022 г. № 703/пр</t>
  </si>
  <si>
    <t>Линии электропередачи</t>
  </si>
  <si>
    <t>ФЕР-33</t>
  </si>
  <si>
    <t>Пр/812-027.0-1</t>
  </si>
  <si>
    <t>Пр/774-027.0</t>
  </si>
  <si>
    <t>15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</si>
  <si>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</si>
  <si>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</si>
  <si>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</si>
  <si>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</si>
  <si>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</si>
  <si>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</si>
  <si>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</si>
  <si>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</si>
  <si>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</si>
  <si>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16</t>
  </si>
  <si>
    <t>34-02-001-01</t>
  </si>
  <si>
    <t>Устройство трубопроводов из хризотилцементных труб с соединением: стальными манжетами до 2 отверстий</t>
  </si>
  <si>
    <t>канал.км</t>
  </si>
  <si>
    <t>ГЭСН-2022, 34-02-001-01,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</si>
  <si>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</si>
  <si>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</si>
  <si>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</si>
  <si>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</si>
  <si>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</si>
  <si>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</si>
  <si>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16,1</t>
  </si>
  <si>
    <t>12.1.02.09</t>
  </si>
  <si>
    <t>Материал изоляционный</t>
  </si>
  <si>
    <t>16,2</t>
  </si>
  <si>
    <t>24.2.05.01-0001</t>
  </si>
  <si>
    <t>Трубы хризотилцементные безнапорные, диаметр условного прохода 100 мм</t>
  </si>
  <si>
    <t>м</t>
  </si>
  <si>
    <t>ФСБЦ-2022, 24.2.05.01-0001, приказ Минстроя России от 18.05.2022 г. № 378/пр</t>
  </si>
  <si>
    <t>24.2.05.01-0002</t>
  </si>
  <si>
    <t>Трубы хризотилцементные безнапорные, диаметр условного прохода 150 мм</t>
  </si>
  <si>
    <t>ФСБЦ-2022, 24.2.05.01-0002, приказ Минстроя России от 18.05.2022 г. № 378/пр</t>
  </si>
  <si>
    <t>17</t>
  </si>
  <si>
    <t>24.2.05.01-0003</t>
  </si>
  <si>
    <t>Трубы хризотилцементные безнапорные, диаметр условного прохода 200 мм</t>
  </si>
  <si>
    <t>ФСБЦ-2022, 24.2.05.01-0003, приказ Минстроя России от 18.05.2022 г. № 378/пр</t>
  </si>
  <si>
    <t>24.3.05.02-0212</t>
  </si>
  <si>
    <t>Заглушка полиэтиленовая, ПЭ100, стандартное размерное отношение SDR11, номинальный наружный диаметр 110 мм</t>
  </si>
  <si>
    <t>ФСБЦ-2022, 24.3.05.02-0212, приказ Минстроя России от 18.05.2022 г. № 378/пр</t>
  </si>
  <si>
    <t>24.3.05.02-0213</t>
  </si>
  <si>
    <t>Заглушка полиэтиленовая, ПЭ100, стандартное размерное отношение SDR11, номинальный наружный диаметр 160 мм</t>
  </si>
  <si>
    <t>ФСБЦ-2022, 24.3.05.02-0213, приказ Минстроя России от 18.05.2022 г. № 378/пр</t>
  </si>
  <si>
    <t>18</t>
  </si>
  <si>
    <t>24.3.05.02-0125</t>
  </si>
  <si>
    <t>Заглушка полиэтиленовая удлиненная, стандартное размерное отношение SDR11, номинальный наружный диаметр 225 мм</t>
  </si>
  <si>
    <t>ФСБЦ-2022, 24.3.05.02-0125, приказ Минстроя России от 18.05.2022 г. № 378/пр</t>
  </si>
  <si>
    <t>04.3.01.09-0062</t>
  </si>
  <si>
    <t>Раствор готовый кладочный, цементно-песчаный, М300</t>
  </si>
  <si>
    <t>ФСБЦ-2022, 04.3.01.09-0062, приказ Минстроя России от 18.05.2022 г. № 378/пр</t>
  </si>
  <si>
    <t>19</t>
  </si>
  <si>
    <t>19,1</t>
  </si>
  <si>
    <t>19,2</t>
  </si>
  <si>
    <t>Установка верхних блоков</t>
  </si>
  <si>
    <t>20</t>
  </si>
  <si>
    <t>Устройство заземления</t>
  </si>
  <si>
    <t>21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</si>
  <si>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</si>
  <si>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</si>
  <si>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</si>
  <si>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</si>
  <si>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</si>
  <si>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</si>
  <si>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</si>
  <si>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</si>
  <si>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</si>
  <si>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</si>
  <si>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</si>
  <si>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</si>
  <si>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</si>
  <si>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21,2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</si>
  <si>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</si>
  <si>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</si>
  <si>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</si>
  <si>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22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</si>
  <si>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</si>
  <si>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</si>
  <si>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</si>
  <si>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</si>
  <si>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22,1</t>
  </si>
  <si>
    <t>22,2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</si>
  <si>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</si>
  <si>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</si>
  <si>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</si>
  <si>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23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</si>
  <si>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</si>
  <si>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</si>
  <si>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</si>
  <si>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23,1</t>
  </si>
  <si>
    <t>23,2</t>
  </si>
  <si>
    <t>24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</si>
  <si>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</si>
  <si>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</si>
  <si>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</si>
  <si>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24,1</t>
  </si>
  <si>
    <t>Монтаж металлоконструкций</t>
  </si>
  <si>
    <t>25</t>
  </si>
  <si>
    <t>09-03-029-01</t>
  </si>
  <si>
    <t>Монтаж лестниц прямолинейных и криволинейных, пожарных с ограждением (в приямок)</t>
  </si>
  <si>
    <t>ГЭСН-2022, 09-03-029-01, приказ Минстроя России от 18.05.2022 г. № 378/пр</t>
  </si>
  <si>
    <t>Строительные металлические конструкции</t>
  </si>
  <si>
    <t>ФЕР-09</t>
  </si>
  <si>
    <t>Пр/812-009.0-1</t>
  </si>
  <si>
    <t>Пр/774-009.0</t>
  </si>
  <si>
    <t>25,1</t>
  </si>
  <si>
    <t>01.7.15.03-0042</t>
  </si>
  <si>
    <t>Болты с гайками и шайбами строительные</t>
  </si>
  <si>
    <t>ФСБЦ-2022, 01.7.15.03-0042, приказ Минстроя России от 18.05.2022 г. № 378/пр</t>
  </si>
  <si>
    <t>25,2</t>
  </si>
  <si>
    <t>07.2.05.01</t>
  </si>
  <si>
    <t>Лестницы маршевые металлические</t>
  </si>
  <si>
    <t>26</t>
  </si>
  <si>
    <t>Монтаж лестниц прямолинейных и криволинейных, пожарных с ограждением</t>
  </si>
  <si>
    <t>26,1</t>
  </si>
  <si>
    <t>26,2</t>
  </si>
  <si>
    <t>27</t>
  </si>
  <si>
    <t>28</t>
  </si>
  <si>
    <t>08.3.12.04-0001</t>
  </si>
  <si>
    <t>Прокат просечно-вытяжной горячекатаный, марки стали Ст3пс, Ст3сп, ширина 500 мм, толщина 4 мм</t>
  </si>
  <si>
    <t>ФСБЦ-2022, 08.3.12.04-0001, приказ Минстроя России от 18.05.2022 г. № 378/пр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</si>
  <si>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</si>
  <si>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</si>
  <si>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</si>
  <si>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29</t>
  </si>
  <si>
    <t>13-03-004-15</t>
  </si>
  <si>
    <t>Окраска металлических огрунтованных поверхностей: органосиликатной композицией ОС-51-03</t>
  </si>
  <si>
    <t>ГЭСН-2022 доп.9, 13-03-004-15, приказ Минстроя России от 16.02.2024 г. № 102/пр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</si>
  <si>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</si>
  <si>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</si>
  <si>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</si>
  <si>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</si>
  <si>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</si>
  <si>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13-03-004-10</t>
  </si>
  <si>
    <t>Окраска металлических огрунтованных поверхностей: эмалью ЭП-1236</t>
  </si>
  <si>
    <t>ГЭСН-2022 доп.9, 13-03-004-10, приказ Минстроя России от 16.02.2024 г. № 102/пр</t>
  </si>
  <si>
    <t>30</t>
  </si>
  <si>
    <t>12-01-010-01</t>
  </si>
  <si>
    <t>Устройство мелких покрытий (брандмауэры, парапеты, свесы и т.п.) из листовой оцинкованной стали</t>
  </si>
  <si>
    <t>ГЭСН-2022, 12-01-010-01, приказ Минстроя России от 18.05.2022 г. № 378/пр</t>
  </si>
  <si>
    <t>Кровли</t>
  </si>
  <si>
    <t>ФЕР-12</t>
  </si>
  <si>
    <t>Пр/812-012.0-1</t>
  </si>
  <si>
    <t>Пр/774-012.0</t>
  </si>
  <si>
    <t>30,1</t>
  </si>
  <si>
    <t>08.3.05.05-0051</t>
  </si>
  <si>
    <t>Сталь листовая оцинкованная, толщина 0,5 мм</t>
  </si>
  <si>
    <t>ФСБЦ-2022, 08.3.05.05-0051, приказ Минстроя России от 18.05.2022 г. № 378/пр</t>
  </si>
  <si>
    <t>31</t>
  </si>
  <si>
    <t>10-01-029-01</t>
  </si>
  <si>
    <t>Установка приборов: фрамужных</t>
  </si>
  <si>
    <t>100 KОМПЛ</t>
  </si>
  <si>
    <t>ГЭСН-2022 доп.4, 10-01-029-01, приказ Минстроя России от 27.12.2022 г. № 1133/пр</t>
  </si>
  <si>
    <t>Деревянные конструкции</t>
  </si>
  <si>
    <t>ФЕР-10</t>
  </si>
  <si>
    <t>Пр/812-010.0-1</t>
  </si>
  <si>
    <t>Пр/774-010.0</t>
  </si>
  <si>
    <t>31,1</t>
  </si>
  <si>
    <t>01.7.04.11</t>
  </si>
  <si>
    <t>Скобяные изделия</t>
  </si>
  <si>
    <t>КОМПЛ</t>
  </si>
  <si>
    <t>Отмостка</t>
  </si>
  <si>
    <t>27-04-001-04</t>
  </si>
  <si>
    <t>Устройство подстилающих и выравнивающих слоев оснований: из щебня</t>
  </si>
  <si>
    <t>ГЭСН-2022 доп.11, 27-04-001-04, приказ Минстроя России от 09.08.2024 г. № 524/пр</t>
  </si>
  <si>
    <t>Автомобильные дороги</t>
  </si>
  <si>
    <t>ФЕР-27</t>
  </si>
  <si>
    <t>Пр/812-021.0-1</t>
  </si>
  <si>
    <t>Пр/774-021.0</t>
  </si>
  <si>
    <t>02.2.05.04-2234</t>
  </si>
  <si>
    <t>Щебень из гравия для строительных работ М 800, фракция 20-40 мм</t>
  </si>
  <si>
    <t>ФСБЦ-2022, 02.2.05.04-2234, приказ Минстроя России от 18.05.2022 г. № 378/пр</t>
  </si>
  <si>
    <t>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</si>
  <si>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</si>
  <si>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</si>
  <si>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ГЭСН-2022, 27-07-006-01,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</si>
  <si>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</si>
  <si>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</si>
  <si>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</si>
  <si>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04.2.01.01-0051</t>
  </si>
  <si>
    <t>Смеси асфальтобетонные плотные мелкозернистые, тип В, марка II</t>
  </si>
  <si>
    <t>ФСБЦ-2022, 04.2.01.01-0051, приказ Минстроя России от 18.05.2022 г. № 378/пр</t>
  </si>
  <si>
    <t>27-07-006-02</t>
  </si>
  <si>
    <t>При изменении толщины слоя покрытия на 0,5 см добавлять или исключать к норме 27-07-006-01</t>
  </si>
  <si>
    <t>ГЭСН-2022, 27-07-006-02, приказ Минстроя России от 18.05.2022 г. № 378/пр</t>
  </si>
  <si>
    <t>*2</t>
  </si>
  <si>
    <t>Электромонтажные работы</t>
  </si>
  <si>
    <t>м08-01-062-03</t>
  </si>
  <si>
    <t>Трансформатор силовой, автотрансформатор или масляный реактор, масса: до 7 т</t>
  </si>
  <si>
    <t>ГЭСНм-2022, м08-01-062-03, приказ Минстроя России от 18.05.2022 г. № 378/пр</t>
  </si>
  <si>
    <t>32</t>
  </si>
  <si>
    <t>м08-02-145-04</t>
  </si>
  <si>
    <t>Кабель до 35 кВ, прокладываемый по дну канала без креплений, масса 1 м кабеля: до 6 кг</t>
  </si>
  <si>
    <t>ГЭСНм-2022, м08-02-145-04, приказ Минстроя России от 18.05.2022 г. № 378/пр</t>
  </si>
  <si>
    <t>32,1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</si>
  <si>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</si>
  <si>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</si>
  <si>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ГЭСНм-2022 доп.3, м08-02-188-02, приказ Минстроя России от 26.10.2022 г. № 905/пр</t>
  </si>
  <si>
    <t>м08-02-236-01</t>
  </si>
  <si>
    <t>Система адаптеров для кабельного ввода напряжением: до 10 кВ изоляционных</t>
  </si>
  <si>
    <t>100 ШТ</t>
  </si>
  <si>
    <t>ГЭСНм-2022 доп.7, м08-02-236-01, приказ Минстроя России от 02.08.2023 г. № 551/пр</t>
  </si>
  <si>
    <t>м08-02-144-06</t>
  </si>
  <si>
    <t>Присоединение к зажимам жил проводов или кабелей сечением: до 150 мм2</t>
  </si>
  <si>
    <t>ГЭСНм-2022, м08-02-144-06, приказ Минстроя России от 18.05.2022 г. № 378/пр</t>
  </si>
  <si>
    <t>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</si>
  <si>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</si>
  <si>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ГЭСНм-2022 доп.7, м08-02-147-03, приказ Минстроя России от 02.08.2023 г. № 551/пр</t>
  </si>
  <si>
    <t>м08-02-144-08</t>
  </si>
  <si>
    <t>Присоединение к зажимам жил проводов или кабелей сечением: до 400 мм2</t>
  </si>
  <si>
    <t>ГЭСНм-2022, м08-02-144-08, приказ Минстроя России от 18.05.2022 г. № 378/пр</t>
  </si>
  <si>
    <t>м08-02-145-02</t>
  </si>
  <si>
    <t>Кабель до 35 кВ, прокладываемый по дну канала без креплений, масса 1 м кабеля: до 2 кг</t>
  </si>
  <si>
    <t>ГЭСНм-2022, м08-02-145-02, приказ Минстроя России от 18.05.2022 г. № 378/пр</t>
  </si>
  <si>
    <t>33</t>
  </si>
  <si>
    <t>33,1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</si>
  <si>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</si>
  <si>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</si>
  <si>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ГЭСНм-2022 доп.7, м08-02-147-01, приказ Минстроя России от 02.08.2023 г. № 551/пр</t>
  </si>
  <si>
    <t>м08-02-399-01</t>
  </si>
  <si>
    <t>Провод в коробах, сечением: до 6 мм2</t>
  </si>
  <si>
    <t>ГЭСНм-2022, м08-02-399-01, приказ Минстроя России от 18.05.2022 г. № 378/пр</t>
  </si>
  <si>
    <t>м08-02-399-02</t>
  </si>
  <si>
    <t>Провод в коробах, сечением: до 35 мм2</t>
  </si>
  <si>
    <t>ГЭСНм-2022, м08-02-399-02, приказ Минстроя России от 18.05.2022 г. № 378/пр</t>
  </si>
  <si>
    <t>м08-02-144-03</t>
  </si>
  <si>
    <t>Присоединение к зажимам жил проводов или кабелей сечением: до 16 мм2</t>
  </si>
  <si>
    <t>ГЭСНм-2022, м08-02-144-03, приказ Минстроя России от 18.05.2022 г. № 378/пр</t>
  </si>
  <si>
    <t>м08-02-144-02</t>
  </si>
  <si>
    <t>Присоединение к зажимам жил проводов или кабелей сечением: до 6 мм2</t>
  </si>
  <si>
    <t>ГЭСНм-2022, м08-02-144-02, приказ Минстроя России от 18.05.2022 г. № 378/пр</t>
  </si>
  <si>
    <t>м08-02-144-01</t>
  </si>
  <si>
    <t>Присоединение к зажимам жил проводов или кабелей сечением: до 2,5 мм2</t>
  </si>
  <si>
    <t>ГЭСНм-2022, м08-02-144-01, приказ Минстроя России от 18.05.2022 г. № 378/пр</t>
  </si>
  <si>
    <t>м08-03-573-04</t>
  </si>
  <si>
    <t>Шкаф (пульт) управления навесной, высота, ширина и глубина: до 600х600х350 мм (ШУ ПКУ i-TOR)</t>
  </si>
  <si>
    <t>ГЭСНм-2022 доп.4, м08-03-573-04, приказ Минстроя России от 27.12.2022 г. № 1133/пр</t>
  </si>
  <si>
    <t>Материалы</t>
  </si>
  <si>
    <t>ТЦ_20.1.01.15_50_5050151558_07.11.2025_02_1.1</t>
  </si>
  <si>
    <t>Зажим контактный НН на ТМГ М27х1,5</t>
  </si>
  <si>
    <t>шт.</t>
  </si>
  <si>
    <t>Материалы, отсутствующие в СНБ (Монтажные)</t>
  </si>
  <si>
    <t>МР КА Монтажные</t>
  </si>
  <si>
    <t>ТЦ_20.1.01.15_50_5050151558_07.11.2025_02_2.1</t>
  </si>
  <si>
    <t>Зажим контактный ВН на ТМГ М12х1,75</t>
  </si>
  <si>
    <t>34</t>
  </si>
  <si>
    <t>ТЦ_01.7.04.04_50_5050151558_11.02.2026_02_3.1</t>
  </si>
  <si>
    <t>Замок накладной РЕТО</t>
  </si>
  <si>
    <t>Материалы, отсутствующие в СНБ (Строительные)</t>
  </si>
  <si>
    <t>МР КА Строительные</t>
  </si>
  <si>
    <t>Оборудование</t>
  </si>
  <si>
    <t>35</t>
  </si>
  <si>
    <t>ТЦ_89.1.62.01_50_5050151558_11.02.2026_02_4.1</t>
  </si>
  <si>
    <t>Блочный комплектный распределительный пункт БКРП-10 кВ</t>
  </si>
  <si>
    <t>компл.</t>
  </si>
  <si>
    <t>Оборудование, отсутствующее в СНБ</t>
  </si>
  <si>
    <t>Оборуд. КА</t>
  </si>
  <si>
    <t>ТЦ_89.1.62.01_50_5050151558_07.11.2025_02_5.1</t>
  </si>
  <si>
    <t>Блочная комплектная трансформаторная подстанция БКТП 2х1250/10/0,4</t>
  </si>
  <si>
    <t>ТЦ_89.1.62.01_77_7701654251_14.11.2024_02_6.1</t>
  </si>
  <si>
    <t>Трансформатор ТМГ-40/10/0,4</t>
  </si>
  <si>
    <t>оборудование</t>
  </si>
  <si>
    <t>оборудование (03)</t>
  </si>
  <si>
    <t>ТЦ_89.1.62.01_50_5050151558_07.11.2025_02_7.1</t>
  </si>
  <si>
    <t>Трансформатор ТМГ-1250/10/0,4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</si>
  <si>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</si>
  <si>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</si>
  <si>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</si>
  <si>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</si>
  <si>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</si>
  <si>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</si>
  <si>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</si>
  <si>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</si>
  <si>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</si>
  <si>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</si>
  <si>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</si>
  <si>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</si>
  <si>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</si>
  <si>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</si>
  <si>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</si>
  <si>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</si>
  <si>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</si>
  <si>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</si>
  <si>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</si>
  <si>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</si>
  <si>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</si>
  <si>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</si>
  <si>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</si>
  <si>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</si>
  <si>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</si>
  <si>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</si>
  <si>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</si>
  <si>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</si>
  <si>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</si>
  <si>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</si>
  <si>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</si>
  <si>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</si>
  <si>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</si>
  <si>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</si>
  <si>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</si>
  <si>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</si>
  <si>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</si>
  <si>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</si>
  <si>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</si>
  <si>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</si>
  <si>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</si>
  <si>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</si>
  <si>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</si>
  <si>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</si>
  <si>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</si>
  <si>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</si>
  <si>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</si>
  <si>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</si>
  <si>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</si>
  <si>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</si>
  <si>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</si>
  <si>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</si>
  <si>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</si>
  <si>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</si>
  <si>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</si>
  <si>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</si>
  <si>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</si>
  <si>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</si>
  <si>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</si>
  <si>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</si>
  <si>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</si>
  <si>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</si>
  <si>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</si>
  <si>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</si>
  <si>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</si>
  <si>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</si>
  <si>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</si>
  <si>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</si>
  <si>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</si>
  <si>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</si>
  <si>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</si>
  <si>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</si>
  <si>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</si>
  <si>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</si>
  <si>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</si>
  <si>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</si>
  <si>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</si>
  <si>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</si>
  <si>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</si>
  <si>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</si>
  <si>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</si>
  <si>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</si>
  <si>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</si>
  <si>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</si>
  <si>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</si>
  <si>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маш.-ч</t>
  </si>
  <si>
    <t>4-100-050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</si>
  <si>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</si>
  <si>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</si>
  <si>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</si>
  <si>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4-100-060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</si>
  <si>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</si>
  <si>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</si>
  <si>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</si>
  <si>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1-100-30</t>
  </si>
  <si>
    <t>Средний разряд работы 3,0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</si>
  <si>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</si>
  <si>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</si>
  <si>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</si>
  <si>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</si>
  <si>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</si>
  <si>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</si>
  <si>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</si>
  <si>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1-100-22</t>
  </si>
  <si>
    <t>Средний разряд работы 2,2</t>
  </si>
  <si>
    <t>91.06.05-057</t>
  </si>
  <si>
    <t>ФСЭМ-2022, 91.06.05-057,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</si>
  <si>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</si>
  <si>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</si>
  <si>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ФСЭМ-2022 доп.4, 91.08.09-024, приказ Минстроя России от 27.12.2022 г. № 1133/пр</t>
  </si>
  <si>
    <t>Трамбовки пневматические при работе от стационарного компрессора</t>
  </si>
  <si>
    <t>01.7.03.01-0001</t>
  </si>
  <si>
    <t>ФСБЦ-2022, 01.7.03.01-0001, приказ Минстроя России от 18.05.2022 г. № 378/пр</t>
  </si>
  <si>
    <t>Вода</t>
  </si>
  <si>
    <t>91.05.01-017</t>
  </si>
  <si>
    <t>ФСЭМ-2022 доп.3, 91.05.01-017, приказ Минстроя России от 26.10.2022 г. № 905/пр</t>
  </si>
  <si>
    <t>Краны башенные, грузоподъемность 8 т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</si>
  <si>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</si>
  <si>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</si>
  <si>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</si>
  <si>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</si>
  <si>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</si>
  <si>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</si>
  <si>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01.7.07.12-0024</t>
  </si>
  <si>
    <t>ФСБЦ-2022, 01.7.07.12-0024, приказ Минстроя России от 18.05.2022 г. № 378/пр</t>
  </si>
  <si>
    <t>Пленка полиэтиленовая, толщина 0,15 мм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</si>
  <si>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</si>
  <si>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</si>
  <si>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</si>
  <si>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</si>
  <si>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</si>
  <si>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</si>
  <si>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1-100-28</t>
  </si>
  <si>
    <t>Средний разряд работы 2,8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</si>
  <si>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</si>
  <si>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</si>
  <si>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</si>
  <si>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</si>
  <si>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</si>
  <si>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</si>
  <si>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</si>
  <si>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</si>
  <si>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</si>
  <si>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</si>
  <si>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ФСЭМ-2022 доп.4, 91.07.04-001, приказ Минстроя России от 27.12.2022 г. № 1133/пр</t>
  </si>
  <si>
    <t>Вибраторы глубинные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</si>
  <si>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</si>
  <si>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</si>
  <si>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</si>
  <si>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</si>
  <si>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</si>
  <si>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</si>
  <si>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</si>
  <si>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01.7.11.07-0054</t>
  </si>
  <si>
    <t>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</si>
  <si>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</si>
  <si>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01.7.15.06-0111</t>
  </si>
  <si>
    <t>ФСБЦ-2022, 01.7.15.06-0111, приказ Минстроя России от 18.05.2022 г. № 378/пр</t>
  </si>
  <si>
    <t>Гвозди строительные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</si>
  <si>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</si>
  <si>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</si>
  <si>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</si>
  <si>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</si>
  <si>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</si>
  <si>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</si>
  <si>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11.1.02.04-0031</t>
  </si>
  <si>
    <t>ФСБЦ-2022, 11.1.02.04-0031, приказ Минстроя России от 18.05.2022 г. № 378/пр</t>
  </si>
  <si>
    <t>Лесоматериалы круглые хвойных пород неокоренные, длина 3-6,5 м, диаметр 14-24 см, сорт II-III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</si>
  <si>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</si>
  <si>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</si>
  <si>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</si>
  <si>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</si>
  <si>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</si>
  <si>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</si>
  <si>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</si>
  <si>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ФСБЦ-2022 доп.4, 11.1.03.06-0079, приказ Минстроя России от 27.12.2022 г. № 1133/пр</t>
  </si>
  <si>
    <t>Доска обрезная хвойных пород, естественной влажности, длина 2-6,5 м, ширина 100-250 мм, толщина 44-50 мм, сорт III</t>
  </si>
  <si>
    <t>1-100-39</t>
  </si>
  <si>
    <t>Средний разряд работы 3,9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</si>
  <si>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</si>
  <si>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</si>
  <si>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</si>
  <si>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1-100-41</t>
  </si>
  <si>
    <t>Средний разряд работы 4,1</t>
  </si>
  <si>
    <t>91.05.05-017</t>
  </si>
  <si>
    <t>ФСЭМ-2022, 91.05.05-017, приказ Минстроя России от 18.05.2022 г. № 378/пр</t>
  </si>
  <si>
    <t>Краны на автомобильном ходу, грузоподъемность 40 т</t>
  </si>
  <si>
    <t>4-100-070</t>
  </si>
  <si>
    <t>04.3.01.09-0015</t>
  </si>
  <si>
    <t>ФСБЦ-2022, 04.3.01.09-0015, приказ Минстроя России от 18.05.2022 г. № 378/пр</t>
  </si>
  <si>
    <t>Раствор готовый кладочный, цементный, М150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</si>
  <si>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</si>
  <si>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</si>
  <si>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</si>
  <si>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</si>
  <si>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</si>
  <si>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</si>
  <si>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1-100-29</t>
  </si>
  <si>
    <t>Средний разряд работы 2,9</t>
  </si>
  <si>
    <t>04.3.01.09-0012</t>
  </si>
  <si>
    <t>ФСБЦ-2022, 04.3.01.09-0012, приказ Минстроя России от 18.05.2022 г. № 378/пр</t>
  </si>
  <si>
    <t>Раствор готовый кладочный, цементный, М50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</si>
  <si>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</si>
  <si>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</si>
  <si>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</si>
  <si>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24.2.06.02-0001</t>
  </si>
  <si>
    <t>ФСБЦ-2022, 24.2.06.02-0001, приказ Минстроя России от 18.05.2022 г. № 378/пр</t>
  </si>
  <si>
    <t>Манжеты стальные для стыка хризотилцементных труб, диаметр 100 мм</t>
  </si>
  <si>
    <t>1-100-38</t>
  </si>
  <si>
    <t>Средний разряд работы 3,8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</si>
  <si>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</si>
  <si>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</si>
  <si>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</si>
  <si>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</si>
  <si>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</si>
  <si>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</si>
  <si>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</si>
  <si>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</si>
  <si>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</si>
  <si>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</si>
  <si>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</si>
  <si>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</si>
  <si>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91.05.02-005</t>
  </si>
  <si>
    <t>ФСЭМ-2022, 91.05.02-005, приказ Минстроя России от 18.05.2022 г. № 378/пр</t>
  </si>
  <si>
    <t>Краны козловые, грузоподъемность 32 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</si>
  <si>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</si>
  <si>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</si>
  <si>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</si>
  <si>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91.17.04-042</t>
  </si>
  <si>
    <t>ФСЭМ-2022, 91.17.04-042, приказ Минстроя России от 18.05.2022 г. № 378/пр</t>
  </si>
  <si>
    <t>Аппараты для газовой сварки и резки</t>
  </si>
  <si>
    <t>91.17.04-171</t>
  </si>
  <si>
    <t>ФСЭМ-2022, 91.17.04-171, приказ Минстроя России от 18.05.2022 г. № 378/пр</t>
  </si>
  <si>
    <t>Аппараты сварочные для ручной дуговой сварки, сварочный ток до 500 А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</si>
  <si>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</si>
  <si>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</si>
  <si>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</si>
  <si>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</si>
  <si>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</si>
  <si>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</si>
  <si>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01.7.11.07-0036</t>
  </si>
  <si>
    <t>ФСБЦ-2022, 01.7.11.07-0036, приказ Минстроя России от 18.05.2022 г. № 378/пр</t>
  </si>
  <si>
    <t>Электроды сварочные для сварки низколегированных и углеродистых сталей Э46, диаметр 4 мм</t>
  </si>
  <si>
    <t>01.7.20.08-0071</t>
  </si>
  <si>
    <t>ФСБЦ-2022, 01.7.20.08-0071, приказ Минстроя России от 18.05.2022 г. № 378/пр</t>
  </si>
  <si>
    <t>Канат пеньковый тросовой свивки, пропитанный, диаметр 26 мм</t>
  </si>
  <si>
    <t>07.2.07.12-0011</t>
  </si>
  <si>
    <t>ФСБЦ-2022, 07.2.07.12-0011, приказ Минстроя России от 18.05.2022 г. № 378/пр</t>
  </si>
  <si>
    <t>Металлоконструкции зданий и сооружений с преобладанием гнутых профилей и круглых труб</t>
  </si>
  <si>
    <t>08.2.02.11-0007</t>
  </si>
  <si>
    <t>ФСБЦ-2022, 08.2.02.11-0007, приказ Минстроя России от 18.05.2022 г. № 378/пр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</si>
  <si>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</si>
  <si>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</si>
  <si>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</si>
  <si>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ФСБЦ-2022, 08.3.11.01-1106, приказ Минстроя России от 18.05.2022 г. № 378/пр</t>
  </si>
  <si>
    <t>Швеллеры стальные горячекатаные, марки стали Ст3пс, Ст3сп, № 40У, № 40П</t>
  </si>
  <si>
    <t>11.1.03.01-0061</t>
  </si>
  <si>
    <t>ФСБЦ-2022 доп.2, 11.1.03.01-0061,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</si>
  <si>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</si>
  <si>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</si>
  <si>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ФСБЦ-2022, 14.4.01.01-0003, приказ Минстроя России от 18.05.2022 г. № 378/пр</t>
  </si>
  <si>
    <t>Грунтовка ГФ-021</t>
  </si>
  <si>
    <t>14.5.09.07-0030</t>
  </si>
  <si>
    <t>ФСБЦ-2022, 14.5.09.07-0030, приказ Минстроя России от 18.05.2022 г. № 378/пр</t>
  </si>
  <si>
    <t>Растворитель Р-4</t>
  </si>
  <si>
    <t>1-100-35</t>
  </si>
  <si>
    <t>Средний разряд работы 3,5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</si>
  <si>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</si>
  <si>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</si>
  <si>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</si>
  <si>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</si>
  <si>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</si>
  <si>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</si>
  <si>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14.2.01.01-0004</t>
  </si>
  <si>
    <t>ФСБЦ-2022, 14.2.01.01-0004, приказ Минстроя России от 18.05.2022 г. № 378/пр</t>
  </si>
  <si>
    <t>Композиция органосиликатная ОС-51-03</t>
  </si>
  <si>
    <t>14.5.09.10-0001</t>
  </si>
  <si>
    <t>ФСБЦ-2022, 14.5.09.10-0001, приказ Минстроя России от 18.05.2022 г. № 378/пр</t>
  </si>
  <si>
    <t>Толуол каменноугольный и сланцевый, марки А, Б</t>
  </si>
  <si>
    <t>14.4.04.12-0014</t>
  </si>
  <si>
    <t>ФСБЦ-2022, 14.4.04.12-0014, приказ Минстроя России от 18.05.2022 г. № 378/пр</t>
  </si>
  <si>
    <t>Эмаль ЭП-1236</t>
  </si>
  <si>
    <t>14.5.09.04-0111</t>
  </si>
  <si>
    <t>ФСБЦ-2022 доп.9, 14.5.09.04-0111, приказ Минстроя России от 16.02.2024 г. № 102/пр</t>
  </si>
  <si>
    <t>Отвердитель № 1</t>
  </si>
  <si>
    <t>01.7.15.06-0022</t>
  </si>
  <si>
    <t>ФСБЦ-2022, 01.7.15.06-0022, приказ Минстроя России от 18.05.2022 г. № 378/пр</t>
  </si>
  <si>
    <t>Гвозди стальные толевые, диаметр 2-3 мм, длина 20-40 мм</t>
  </si>
  <si>
    <t>08.3.03.05-0002</t>
  </si>
  <si>
    <t>ФСБЦ-2022, 08.3.03.05-0002, приказ Минстроя России от 18.05.2022 г. № 378/пр</t>
  </si>
  <si>
    <t>Проволока канатная оцинкованная, диаметр 3 мм</t>
  </si>
  <si>
    <t>1-100-50</t>
  </si>
  <si>
    <t>Средний разряд работы 5,0</t>
  </si>
  <si>
    <t>1-100-23</t>
  </si>
  <si>
    <t>Средний разряд работы 2,3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</si>
  <si>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</si>
  <si>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</si>
  <si>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</si>
  <si>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</si>
  <si>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</si>
  <si>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</si>
  <si>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</si>
  <si>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</si>
  <si>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</si>
  <si>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</si>
  <si>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</si>
  <si>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</si>
  <si>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1-100-36</t>
  </si>
  <si>
    <t>Средний разряд работы 3,6</t>
  </si>
  <si>
    <t>91.08.01-021</t>
  </si>
  <si>
    <t>ФСЭМ-2022, 91.08.01-021, приказ Минстроя России от 18.05.2022 г. № 378/пр</t>
  </si>
  <si>
    <t>Асфальтоукладчики гусеничные, ширина укладки от 1,8 до 4,5 м, скорость укладки 30 м/мин, производительность 400 т/ч</t>
  </si>
  <si>
    <t>91.08.02-002</t>
  </si>
  <si>
    <t>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</si>
  <si>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</si>
  <si>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</si>
  <si>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</si>
  <si>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ФСЭМ-2022, 91.08.02-011, приказ Минстроя России от 18.05.2022 г. № 378/пр</t>
  </si>
  <si>
    <t>Гудронаторы ручные</t>
  </si>
  <si>
    <t>91.08.03-024</t>
  </si>
  <si>
    <t>ФСЭМ-2022, 91.08.03-024, приказ Минстроя России от 18.05.2022 г. № 378/пр</t>
  </si>
  <si>
    <t>Катки самоходные комбинированные вибрационные, масса 3,5 т</t>
  </si>
  <si>
    <t>91.08.03-027</t>
  </si>
  <si>
    <t>ФСЭМ-2022, 91.08.03-027, приказ Минстроя России от 18.05.2022 г. № 378/пр</t>
  </si>
  <si>
    <t>Катки самоходные гладкие вибрационные, масса 3,5 т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</si>
  <si>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</si>
  <si>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</si>
  <si>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</si>
  <si>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4-100-080</t>
  </si>
  <si>
    <t>1-100-27</t>
  </si>
  <si>
    <t>Средний разряд работы 2,7</t>
  </si>
  <si>
    <t>1-100-40</t>
  </si>
  <si>
    <t>Средний разряд работы 4,0</t>
  </si>
  <si>
    <t>01.7.15.10-0053</t>
  </si>
  <si>
    <t>ФСБЦ-2022, 01.7.15.10-0053, приказ Минстроя России от 18.05.2022 г. № 378/пр</t>
  </si>
  <si>
    <t>Скобы металлические</t>
  </si>
  <si>
    <t>11.1.03.05-0065</t>
  </si>
  <si>
    <t>ФСБЦ-2022, 11.1.03.05-0065, приказ Минстроя России от 18.05.2022 г. № 378/пр</t>
  </si>
  <si>
    <t>Доска необрезная хвойных пород, естественной влажности, длина 2-6,5 м, ширина 100-250, толщина 30-50 мм, сорт III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</si>
  <si>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</si>
  <si>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</si>
  <si>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</si>
  <si>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</si>
  <si>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</si>
  <si>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</si>
  <si>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</si>
  <si>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</si>
  <si>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</si>
  <si>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</si>
  <si>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</si>
  <si>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</si>
  <si>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</si>
  <si>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</si>
  <si>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</si>
  <si>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</si>
  <si>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</si>
  <si>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</si>
  <si>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</si>
  <si>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</si>
  <si>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</si>
  <si>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</si>
  <si>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</si>
  <si>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</si>
  <si>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</si>
  <si>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01.3.01.06-1025</t>
  </si>
  <si>
    <t>ФСБЦ-2022, 01.3.01.06-1025, приказ Минстроя России от 18.05.2022 г. № 378/пр</t>
  </si>
  <si>
    <t>Смазка контактная для резиновых деталей систем уплотнения герметичных кабельных вводов и трубопроводов в строительных конструкциях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</si>
  <si>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</si>
  <si>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</si>
  <si>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</si>
  <si>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</si>
  <si>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</si>
  <si>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</si>
  <si>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</si>
  <si>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</si>
  <si>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</si>
  <si>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</si>
  <si>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</si>
  <si>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</si>
  <si>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</si>
  <si>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</si>
  <si>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</si>
  <si>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</si>
  <si>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</si>
  <si>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</si>
  <si>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</si>
  <si>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</si>
  <si>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02.3.01.02</t>
  </si>
  <si>
    <t>Песок для строительных работ природный</t>
  </si>
  <si>
    <t>04.1.02.05</t>
  </si>
  <si>
    <t>Смеси бетонные тяжелого бетона</t>
  </si>
  <si>
    <t>01.2.01.02</t>
  </si>
  <si>
    <t>Битум</t>
  </si>
  <si>
    <t>01.2.03.03</t>
  </si>
  <si>
    <t>Мастика</t>
  </si>
  <si>
    <t>04.3.01.09</t>
  </si>
  <si>
    <t>Раствор готовый кладочный</t>
  </si>
  <si>
    <t>12.1.02.15</t>
  </si>
  <si>
    <t>Материалы гидроизоляционные рулонные</t>
  </si>
  <si>
    <t>08.4.03.03</t>
  </si>
  <si>
    <t>Заготовки арматурные</t>
  </si>
  <si>
    <t>11.1.03.06</t>
  </si>
  <si>
    <t>Щиты из досок</t>
  </si>
  <si>
    <t>Щебень из плотных горных пород</t>
  </si>
  <si>
    <t>01.2.01.01</t>
  </si>
  <si>
    <t>04.2.01.01</t>
  </si>
  <si>
    <t>Смеси асфальтобетонные</t>
  </si>
  <si>
    <t>Прил. 1.12, п.3. 36</t>
  </si>
  <si>
    <t>Устройство траншей прямоугольного сечения</t>
  </si>
  <si>
    <t>Тех. часть сб1</t>
  </si>
  <si>
    <t>Прил. 1.12, п.3.187.</t>
  </si>
  <si>
    <t>Доработка вручную, зачистка дна и стенок с выкидкой грунта в котлованах и траншеях, разработанных механизированным способом</t>
  </si>
  <si>
    <t>Конъюнктурный анализ</t>
  </si>
  <si>
    <t>3.1</t>
  </si>
  <si>
    <t>01.7.04.04</t>
  </si>
  <si>
    <t>ООО "ГК "Эзоис"</t>
  </si>
  <si>
    <t>Московская область, рп Фряново</t>
  </si>
  <si>
    <t>5050151558</t>
  </si>
  <si>
    <t>505001001</t>
  </si>
  <si>
    <t>https://www.ezois.ru/</t>
  </si>
  <si>
    <t>50</t>
  </si>
  <si>
    <t>РФ</t>
  </si>
  <si>
    <t>3.2</t>
  </si>
  <si>
    <t>ТЦ_01.7.04.04_31_3123331230_11.02.2026_02_3.2</t>
  </si>
  <si>
    <t>ООО "Меридиан Энерго"</t>
  </si>
  <si>
    <t>Белгородская область, город Белгород</t>
  </si>
  <si>
    <t>3123331230</t>
  </si>
  <si>
    <t>312301001</t>
  </si>
  <si>
    <t>https://meridian-energo.net/</t>
  </si>
  <si>
    <t>3.3</t>
  </si>
  <si>
    <t>ТЦ_01.7.04.04_77_7718014620_11.02.2026_02_3.3</t>
  </si>
  <si>
    <t>АО "МЭЛ"</t>
  </si>
  <si>
    <t>город Москва</t>
  </si>
  <si>
    <t>7718014620</t>
  </si>
  <si>
    <t>771801001</t>
  </si>
  <si>
    <t>https://www.zavodmel.ru/</t>
  </si>
  <si>
    <t>77</t>
  </si>
  <si>
    <t>4.1</t>
  </si>
  <si>
    <t>89.1.62.01</t>
  </si>
  <si>
    <t>4.2</t>
  </si>
  <si>
    <t>ТЦ_89.1.62.01_31_3123331230_11.02.2026_02_4.2</t>
  </si>
  <si>
    <t>4.3</t>
  </si>
  <si>
    <t>ТЦ_89.1.62.01_77_7718014620_11.02.2026_02_4.3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</si>
  <si>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</si>
  <si>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</si>
  <si>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</si>
  <si>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</si>
  <si>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</si>
  <si>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</si>
  <si>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</si>
  <si>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</si>
  <si>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</si>
  <si>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</si>
  <si>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</si>
  <si>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</si>
  <si>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</si>
  <si>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</si>
  <si>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</si>
  <si>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</si>
  <si>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</si>
  <si>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</si>
  <si>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</si>
  <si>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</si>
  <si>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</si>
  <si>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</si>
  <si>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</si>
  <si>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</si>
  <si>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</si>
  <si>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</si>
  <si>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</si>
  <si>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</si>
  <si>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</si>
  <si>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</si>
  <si>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</si>
  <si>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</si>
  <si>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</si>
  <si>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</si>
  <si>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</si>
  <si>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</si>
  <si>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</si>
  <si>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</si>
  <si>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</si>
  <si>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</si>
  <si>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</si>
  <si>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</si>
  <si>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</si>
  <si>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</si>
  <si>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</si>
  <si>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Земляные работы</t>
  </si>
  <si>
    <t>ГЭСН 01-01-010-26</t>
  </si>
  <si>
    <t>ЭМ *1,25; ЗТ *1,25; ЗТм *1,25</t>
  </si>
  <si>
    <t>ОТ (ЗТ)</t>
  </si>
  <si>
    <t>ЭМ</t>
  </si>
  <si>
    <t>ОТм(ЗТм) Средний разряд машинистов 6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</si>
  <si>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</si>
  <si>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</si>
  <si>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</si>
  <si>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</si>
  <si>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</si>
  <si>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</si>
  <si>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</si>
  <si>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01-02-057-02</t>
  </si>
  <si>
    <t>ЗТ *1,2</t>
  </si>
  <si>
    <t>НР Земляные работы, выполняемые: ручным способом</t>
  </si>
  <si>
    <t>СП Земляные работы, выполняемые: ручным способом</t>
  </si>
  <si>
    <t>ГЭСН 01-01-033-01</t>
  </si>
  <si>
    <t>ОТм(ЗТм) Средний разряд машинистов 5</t>
  </si>
  <si>
    <t>ГЭСН 01-02-005-01</t>
  </si>
  <si>
    <t>ОТм(ЗТм) Средний разряд машинистов 4</t>
  </si>
  <si>
    <t>ГЭСН 47-01-001-01</t>
  </si>
  <si>
    <t>НР Озеленение. Защитные лесонасаждения</t>
  </si>
  <si>
    <t>СП Озеленение. Защитные лесонасаждения</t>
  </si>
  <si>
    <t>ГЭСН 47-01-001-02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</si>
  <si>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</si>
  <si>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</si>
  <si>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</si>
  <si>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</si>
  <si>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</si>
  <si>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</si>
  <si>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</si>
  <si>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</si>
  <si>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</si>
  <si>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</si>
  <si>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</si>
  <si>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</si>
  <si>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</si>
  <si>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</si>
  <si>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</si>
  <si>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</si>
  <si>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</si>
  <si>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</si>
  <si>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</si>
  <si>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</si>
  <si>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</si>
  <si>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</si>
  <si>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</si>
  <si>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</si>
  <si>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</si>
  <si>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</si>
  <si>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Устройство основания под фундамент</t>
  </si>
  <si>
    <t>ГЭСН 08-01-002-01</t>
  </si>
  <si>
    <t>М</t>
  </si>
  <si>
    <t>7.1</t>
  </si>
  <si>
    <t>НР Конструкции из кирпича и блоков</t>
  </si>
  <si>
    <t>СП Конструкции из кирпича и блоков</t>
  </si>
  <si>
    <t>ГЭСН 06-01-001-01</t>
  </si>
  <si>
    <t>8.1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</si>
  <si>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</si>
  <si>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</si>
  <si>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ГЭСН 08-01-003-03</t>
  </si>
  <si>
    <t>9.1</t>
  </si>
  <si>
    <t>9.2</t>
  </si>
  <si>
    <t>Раздел: Фундамент</t>
  </si>
  <si>
    <t>ГЭСН 06-02-001-05</t>
  </si>
  <si>
    <t>10.1</t>
  </si>
  <si>
    <t>10.2</t>
  </si>
  <si>
    <t>10.3</t>
  </si>
  <si>
    <t>ГЭСН 08-01-003-07</t>
  </si>
  <si>
    <t>12.1</t>
  </si>
  <si>
    <t>13.1</t>
  </si>
  <si>
    <t>Раздел: Установка нижних блоков</t>
  </si>
  <si>
    <t>ГЭСН 33-04-032-01</t>
  </si>
  <si>
    <t>ОТм(ЗТм) Средний разряд машинистов 7</t>
  </si>
  <si>
    <t>НР Линии электропередачи</t>
  </si>
  <si>
    <t>СП Линии электропередачи</t>
  </si>
  <si>
    <t>ГЭСН 46-03-010-03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</si>
  <si>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</si>
  <si>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</si>
  <si>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34-02-001-01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</si>
  <si>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</si>
  <si>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</si>
  <si>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19.1</t>
  </si>
  <si>
    <t>19.2</t>
  </si>
  <si>
    <t>Раздел: Установка верхних блоков</t>
  </si>
  <si>
    <t>Раздел: Устройство заземления</t>
  </si>
  <si>
    <t>ГЭСНм 08-02-471-01</t>
  </si>
  <si>
    <t>21.1</t>
  </si>
  <si>
    <t>21.2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</si>
  <si>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</si>
  <si>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</si>
  <si>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08-02-472-02</t>
  </si>
  <si>
    <t>22.1</t>
  </si>
  <si>
    <t>22.2</t>
  </si>
  <si>
    <t>ГЭСНм 08-02-472-07</t>
  </si>
  <si>
    <t>23.1</t>
  </si>
  <si>
    <t>23.2</t>
  </si>
  <si>
    <t>ГЭСНм 08-02-472-10</t>
  </si>
  <si>
    <t>24.1</t>
  </si>
  <si>
    <t>Раздел: Монтаж металлоконструкций</t>
  </si>
  <si>
    <t>ГЭСН 09-03-029-01</t>
  </si>
  <si>
    <t>НР Строительные металлические конструкции</t>
  </si>
  <si>
    <t>СП Строительные металлические конструкции</t>
  </si>
  <si>
    <t>ГЭСН 12-01-010-01</t>
  </si>
  <si>
    <t>НР Кровли</t>
  </si>
  <si>
    <t>СП Кровли</t>
  </si>
  <si>
    <t>ГЭСН 10-01-029-01</t>
  </si>
  <si>
    <t>НР Деревянные конструкции</t>
  </si>
  <si>
    <t>СП Деревянные конструкции</t>
  </si>
  <si>
    <t>Раздел: Электромонтажные работы</t>
  </si>
  <si>
    <t>ГЭСНм 08-02-145-04</t>
  </si>
  <si>
    <t>32.1</t>
  </si>
  <si>
    <t>ГЭСНм 08-02-144-08</t>
  </si>
  <si>
    <t>33.1</t>
  </si>
  <si>
    <t>Раздел: Материалы</t>
  </si>
  <si>
    <t>Раздел: Оборудование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</si>
  <si>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</si>
  <si>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</si>
  <si>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</si>
  <si>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</si>
  <si>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</si>
  <si>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</si>
  <si>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</si>
  <si>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</si>
  <si>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</si>
  <si>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</si>
  <si>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</si>
  <si>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</si>
  <si>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</si>
  <si>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</si>
  <si>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</si>
  <si>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</si>
  <si>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</si>
  <si>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</si>
  <si>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</si>
  <si>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</si>
  <si>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</si>
  <si>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</si>
  <si>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</si>
  <si>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</si>
  <si>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</si>
  <si>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</si>
  <si>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</si>
  <si>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</si>
  <si>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</si>
  <si>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</si>
  <si>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</si>
  <si>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</si>
  <si>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</si>
  <si>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</si>
  <si>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</si>
  <si>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</si>
  <si>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</si>
  <si>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</si>
  <si>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</si>
  <si>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</si>
  <si>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</si>
  <si>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</si>
  <si>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</si>
  <si>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</si>
  <si>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</si>
  <si>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</si>
  <si>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</si>
  <si>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</si>
  <si>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</si>
  <si>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</si>
  <si>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02-01-10 Строительство БКРП-10 кВ № нов.2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</si>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</sst>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0" fontId="10" fillId="0" borderId="1" xfId="0" applyNumberFormat="1" applyFont="1" applyBorder="1" applyAlignment="1"/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/>
    </xf>
    <xf numFmtId="0" fontId="20" fillId="0" borderId="7" xfId="0" quotePrefix="1" applyFont="1" applyBorder="1" applyAlignment="1">
      <alignment horizontal="lef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6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6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74F9C-CE32-430B-9D27-5461C484E2BF}">
  <sheetPr>
    <pageSetUpPr fitToPage="1"/>
  </sheetPr>
  <dimension ref="A1:CO1011"/>
  <sheetViews>
    <sheetView tabSelected="1" zoomScaleNormal="100" workbookViewId="0">
      <selection activeCell="A867" sqref="A867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918</v>
      </c>
      <c r="B2" s="9"/>
      <c r="C2" s="9"/>
      <c r="D2" s="9"/>
      <c r="E2" s="9"/>
      <c r="F2" s="10" t="s">
        <v>957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919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920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921</v>
      </c>
      <c r="B8" s="9"/>
      <c r="C8" s="9"/>
      <c r="D8" s="9"/>
      <c r="E8" s="9"/>
      <c r="F8" s="10" t="s">
        <v>546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922</v>
      </c>
      <c r="B10" s="9"/>
      <c r="C10" s="9"/>
      <c r="D10" s="9"/>
      <c r="E10" s="9"/>
      <c r="F10" s="10" t="s">
        <v>548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3.2" customHeight="1" x14ac:dyDescent="0.25">
      <c r="A12" s="9" t="s">
        <v>923</v>
      </c>
      <c r="B12" s="9"/>
      <c r="C12" s="9"/>
      <c r="D12" s="9"/>
      <c r="E12" s="9"/>
      <c r="F12" s="10" t="s">
        <v>958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5">
      <c r="A14" s="9" t="s">
        <v>924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3"/>
    </row>
    <row r="16" spans="1:93" ht="12.75" customHeight="1" x14ac:dyDescent="0.25">
      <c r="A16" s="9" t="s">
        <v>925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92" ht="12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92" ht="31.2" x14ac:dyDescent="0.3">
      <c r="A19" s="20" t="s">
        <v>916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CN19" s="59" t="s">
        <v>916</v>
      </c>
    </row>
    <row r="20" spans="1:92" ht="14.25" customHeight="1" x14ac:dyDescent="0.25">
      <c r="A20" s="21" t="s">
        <v>926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92" ht="13.8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15.75" customHeight="1" x14ac:dyDescent="0.3">
      <c r="A22" s="20" t="str">
        <f>IF(Source!G12&lt;&gt;"Новый объект", Source!G12, "")</f>
        <v>Строительство БКРП-10 кВ № нов.2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92" ht="14.25" customHeight="1" x14ac:dyDescent="0.25">
      <c r="A23" s="21" t="s">
        <v>927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92" ht="14.25" customHeight="1" x14ac:dyDescent="0.25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3">
      <c r="A25" s="19" t="str">
        <f>CONCATENATE( "ЛОКАЛЬНАЯ СМЕТА № ", Source!L20, " ",Source!CM20)</f>
        <v xml:space="preserve">ЛОКАЛЬНАЯ СМЕТА № 02-01-10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92" ht="13.8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3">
      <c r="A27" s="26" t="str">
        <f>IF(Source!G20&lt;&gt;"Новая локальная смета", Source!G20, "")</f>
        <v>Строительство БКРП-10 кВ № нов.2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92" ht="14.25" customHeight="1" x14ac:dyDescent="0.25">
      <c r="A28" s="21" t="s">
        <v>928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92" ht="13.8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3.8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3.2" customHeight="1" x14ac:dyDescent="0.25">
      <c r="A31" s="11" t="s">
        <v>929</v>
      </c>
      <c r="B31" s="11"/>
      <c r="C31" s="28" t="s">
        <v>959</v>
      </c>
      <c r="D31" s="11" t="s">
        <v>930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9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931</v>
      </c>
      <c r="B33" s="11"/>
      <c r="C33" s="30" t="s">
        <v>17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5">
      <c r="A34" s="31"/>
      <c r="B34" s="32"/>
      <c r="C34" s="21" t="s">
        <v>932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3.8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 x14ac:dyDescent="0.25">
      <c r="A36" s="33" t="s">
        <v>960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3.8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 x14ac:dyDescent="0.25">
      <c r="A38" s="33" t="s">
        <v>933</v>
      </c>
      <c r="B38" s="22"/>
      <c r="C38" s="99">
        <f>C41+C42+C43+C44</f>
        <v>65957.649999999994</v>
      </c>
      <c r="D38" s="35"/>
      <c r="E38" s="11" t="s">
        <v>934</v>
      </c>
      <c r="F38" s="17"/>
      <c r="G38" s="17"/>
      <c r="H38" s="17"/>
      <c r="I38" s="17"/>
      <c r="J38" s="17"/>
      <c r="K38" s="17"/>
      <c r="L38" s="22"/>
    </row>
    <row r="39" spans="1:12" ht="13.8" customHeight="1" x14ac:dyDescent="0.25">
      <c r="A39" s="33"/>
      <c r="B39" s="22"/>
      <c r="C39" s="100"/>
      <c r="D39" s="36"/>
      <c r="E39" s="11"/>
      <c r="F39" s="17"/>
      <c r="G39" s="11" t="s">
        <v>935</v>
      </c>
      <c r="H39" s="22"/>
      <c r="I39" s="11"/>
      <c r="J39" s="11"/>
      <c r="K39" s="102">
        <f>ROUND(SUM(AR52:AR1004)/1000, 2)</f>
        <v>199.21</v>
      </c>
      <c r="L39" s="11" t="s">
        <v>934</v>
      </c>
    </row>
    <row r="40" spans="1:12" ht="13.8" customHeight="1" x14ac:dyDescent="0.25">
      <c r="A40" s="22"/>
      <c r="B40" s="37" t="s">
        <v>936</v>
      </c>
      <c r="C40" s="101"/>
      <c r="D40" s="22"/>
      <c r="E40" s="11"/>
      <c r="F40" s="17"/>
      <c r="G40" s="11" t="s">
        <v>937</v>
      </c>
      <c r="H40" s="22"/>
      <c r="I40" s="11"/>
      <c r="J40" s="11"/>
      <c r="K40" s="102">
        <f>ROUND(SUM(AT52:AT1004)/1000, 2)</f>
        <v>27.53</v>
      </c>
      <c r="L40" s="11" t="s">
        <v>934</v>
      </c>
    </row>
    <row r="41" spans="1:12" ht="13.8" customHeight="1" x14ac:dyDescent="0.25">
      <c r="A41" s="22"/>
      <c r="B41" s="33" t="s">
        <v>938</v>
      </c>
      <c r="C41" s="99">
        <f>ROUND((Source!F539)/1000, 2)</f>
        <v>987.81</v>
      </c>
      <c r="D41" s="35"/>
      <c r="E41" s="11" t="s">
        <v>934</v>
      </c>
      <c r="F41" s="17"/>
      <c r="G41" s="11" t="s">
        <v>939</v>
      </c>
      <c r="H41" s="22"/>
      <c r="I41" s="11"/>
      <c r="J41" s="36"/>
      <c r="K41" s="103">
        <f>Source!F544</f>
        <v>274.30378769999999</v>
      </c>
      <c r="L41" s="11" t="s">
        <v>552</v>
      </c>
    </row>
    <row r="42" spans="1:12" ht="13.8" customHeight="1" x14ac:dyDescent="0.25">
      <c r="A42" s="22"/>
      <c r="B42" s="33" t="s">
        <v>940</v>
      </c>
      <c r="C42" s="99">
        <f>ROUND((Source!F540)/1000, 2)</f>
        <v>65.56</v>
      </c>
      <c r="D42" s="35"/>
      <c r="E42" s="11" t="s">
        <v>934</v>
      </c>
      <c r="F42" s="17"/>
      <c r="G42" s="11" t="s">
        <v>941</v>
      </c>
      <c r="H42" s="22"/>
      <c r="I42" s="11"/>
      <c r="J42" s="38"/>
      <c r="K42" s="103">
        <f>Source!F545</f>
        <v>28.1029959</v>
      </c>
      <c r="L42" s="11" t="s">
        <v>552</v>
      </c>
    </row>
    <row r="43" spans="1:12" ht="13.8" customHeight="1" x14ac:dyDescent="0.25">
      <c r="A43" s="22"/>
      <c r="B43" s="33" t="s">
        <v>942</v>
      </c>
      <c r="C43" s="99">
        <f>ROUND((Source!F531)/1000, 2)</f>
        <v>64904.28</v>
      </c>
      <c r="D43" s="35"/>
      <c r="E43" s="11" t="s">
        <v>934</v>
      </c>
      <c r="F43" s="17"/>
      <c r="G43" s="11"/>
      <c r="H43" s="11"/>
      <c r="I43" s="11"/>
      <c r="J43" s="11"/>
      <c r="K43" s="17"/>
      <c r="L43" s="11"/>
    </row>
    <row r="44" spans="1:12" ht="13.8" customHeight="1" x14ac:dyDescent="0.25">
      <c r="A44" s="22"/>
      <c r="B44" s="33" t="s">
        <v>943</v>
      </c>
      <c r="C44" s="99">
        <f>ROUND((Source!F541)/1000, 2)</f>
        <v>0</v>
      </c>
      <c r="D44" s="35"/>
      <c r="E44" s="11" t="s">
        <v>934</v>
      </c>
      <c r="F44" s="17"/>
      <c r="G44" s="11"/>
      <c r="H44" s="11"/>
      <c r="I44" s="11"/>
      <c r="J44" s="11"/>
      <c r="K44" s="17"/>
      <c r="L44" s="11"/>
    </row>
    <row r="45" spans="1:12" ht="13.8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3.2" customHeight="1" x14ac:dyDescent="0.25">
      <c r="A46" s="44" t="s">
        <v>944</v>
      </c>
      <c r="B46" s="44" t="s">
        <v>945</v>
      </c>
      <c r="C46" s="44" t="s">
        <v>946</v>
      </c>
      <c r="D46" s="44" t="s">
        <v>947</v>
      </c>
      <c r="E46" s="42" t="s">
        <v>948</v>
      </c>
      <c r="F46" s="41"/>
      <c r="G46" s="48"/>
      <c r="H46" s="42" t="s">
        <v>949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950</v>
      </c>
      <c r="F50" s="53" t="s">
        <v>951</v>
      </c>
      <c r="G50" s="54" t="s">
        <v>952</v>
      </c>
      <c r="H50" s="53" t="s">
        <v>953</v>
      </c>
      <c r="I50" s="53" t="s">
        <v>954</v>
      </c>
      <c r="J50" s="53" t="s">
        <v>955</v>
      </c>
      <c r="K50" s="53" t="s">
        <v>951</v>
      </c>
      <c r="L50" s="53" t="s">
        <v>956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60" t="s">
        <v>961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41.4" x14ac:dyDescent="0.25">
      <c r="A54" s="61" t="s">
        <v>29</v>
      </c>
      <c r="B54" s="63" t="s">
        <v>962</v>
      </c>
      <c r="C54" s="63" t="str">
        <f>Source!G29</f>
        <v>Разработка грунта в отвал экскаваторами, вместимость ковша 0,65 (0,5-1) м3, группа грунтов: 2</v>
      </c>
      <c r="D54" s="64" t="str">
        <f>Source!H29</f>
        <v>1000 м3</v>
      </c>
      <c r="E54" s="65">
        <f>Source!K29</f>
        <v>0.21415000000000001</v>
      </c>
      <c r="F54" s="65"/>
      <c r="G54" s="65">
        <f>Source!I29</f>
        <v>0.21415000000000001</v>
      </c>
      <c r="H54" s="67"/>
      <c r="I54" s="66"/>
      <c r="J54" s="67"/>
      <c r="K54" s="66"/>
      <c r="L54" s="67"/>
    </row>
    <row r="55" spans="1:83" x14ac:dyDescent="0.25">
      <c r="B55" s="68" t="s">
        <v>880</v>
      </c>
      <c r="C55" s="69" t="s">
        <v>963</v>
      </c>
      <c r="D55" s="69"/>
      <c r="E55" s="69"/>
      <c r="F55" s="69"/>
      <c r="G55" s="69"/>
      <c r="H55" s="69"/>
      <c r="I55" s="69"/>
      <c r="J55" s="69"/>
      <c r="K55" s="69"/>
      <c r="L55" s="69"/>
    </row>
    <row r="56" spans="1:83" x14ac:dyDescent="0.25">
      <c r="C56" s="70" t="str">
        <f>"Объем: "&amp;Source!I29&amp;"=214,15/"&amp;"1000"</f>
        <v>Объем: 0,21415=214,15/1000</v>
      </c>
    </row>
    <row r="57" spans="1:83" ht="14.4" x14ac:dyDescent="0.25">
      <c r="A57" s="62"/>
      <c r="B57" s="65">
        <v>1</v>
      </c>
      <c r="C57" s="62" t="s">
        <v>964</v>
      </c>
      <c r="D57" s="64" t="s">
        <v>552</v>
      </c>
      <c r="E57" s="71"/>
      <c r="F57" s="65"/>
      <c r="G57" s="65">
        <f>Source!U29</f>
        <v>2.377065</v>
      </c>
      <c r="H57" s="65"/>
      <c r="I57" s="65"/>
      <c r="J57" s="65"/>
      <c r="K57" s="65"/>
      <c r="L57" s="72">
        <f>SUM(L58:L58)-SUMIF(CE58:CE58, 1, L58:L58)</f>
        <v>1550.25</v>
      </c>
    </row>
    <row r="58" spans="1:83" ht="14.4" x14ac:dyDescent="0.25">
      <c r="A58" s="63"/>
      <c r="B58" s="63" t="s">
        <v>550</v>
      </c>
      <c r="C58" s="63" t="s">
        <v>551</v>
      </c>
      <c r="D58" s="64" t="s">
        <v>552</v>
      </c>
      <c r="E58" s="65">
        <v>8.8800000000000008</v>
      </c>
      <c r="F58" s="65">
        <f>ROUND(1.25,7)</f>
        <v>1.25</v>
      </c>
      <c r="G58" s="65">
        <f>SmtRes!CX4</f>
        <v>2.377065</v>
      </c>
      <c r="H58" s="67"/>
      <c r="I58" s="66"/>
      <c r="J58" s="67">
        <f>SmtRes!CZ4</f>
        <v>652.16999999999996</v>
      </c>
      <c r="K58" s="66"/>
      <c r="L58" s="67">
        <f>SmtRes!DI4</f>
        <v>1550.25</v>
      </c>
    </row>
    <row r="59" spans="1:83" ht="14.4" x14ac:dyDescent="0.25">
      <c r="A59" s="62"/>
      <c r="B59" s="65">
        <v>2</v>
      </c>
      <c r="C59" s="62" t="s">
        <v>965</v>
      </c>
      <c r="D59" s="64"/>
      <c r="E59" s="71"/>
      <c r="F59" s="65"/>
      <c r="G59" s="65"/>
      <c r="H59" s="65"/>
      <c r="I59" s="65"/>
      <c r="J59" s="65"/>
      <c r="K59" s="65"/>
      <c r="L59" s="72">
        <f>SUM(L60:L62)-SUMIF(CE60:CE62, 1, L60:L62)</f>
        <v>8760.9699999999975</v>
      </c>
    </row>
    <row r="60" spans="1:83" ht="14.4" x14ac:dyDescent="0.25">
      <c r="A60" s="62"/>
      <c r="B60" s="65"/>
      <c r="C60" s="62" t="s">
        <v>967</v>
      </c>
      <c r="D60" s="64" t="s">
        <v>552</v>
      </c>
      <c r="E60" s="71"/>
      <c r="F60" s="65"/>
      <c r="G60" s="65">
        <f>Source!V29</f>
        <v>5.1663687999999999</v>
      </c>
      <c r="H60" s="65"/>
      <c r="I60" s="65"/>
      <c r="J60" s="65"/>
      <c r="K60" s="65"/>
      <c r="L60" s="72">
        <f>SUMIF(CE61:CE62, 1, L61:L62)</f>
        <v>5564.08</v>
      </c>
      <c r="CE60">
        <v>1</v>
      </c>
    </row>
    <row r="61" spans="1:83" ht="27.6" x14ac:dyDescent="0.25">
      <c r="A61" s="63"/>
      <c r="B61" s="63" t="s">
        <v>560</v>
      </c>
      <c r="C61" s="63" t="s">
        <v>562</v>
      </c>
      <c r="D61" s="64" t="s">
        <v>558</v>
      </c>
      <c r="E61" s="65">
        <v>19.3</v>
      </c>
      <c r="F61" s="65">
        <f>ROUND(1.25,7)</f>
        <v>1.25</v>
      </c>
      <c r="G61" s="65">
        <f>SmtRes!CX6</f>
        <v>5.1663687999999999</v>
      </c>
      <c r="H61" s="67"/>
      <c r="I61" s="66"/>
      <c r="J61" s="67">
        <f>SmtRes!CZ6</f>
        <v>1695.77</v>
      </c>
      <c r="K61" s="66"/>
      <c r="L61" s="67">
        <f>SmtRes!DG6</f>
        <v>8760.9699999999993</v>
      </c>
    </row>
    <row r="62" spans="1:83" ht="14.4" x14ac:dyDescent="0.25">
      <c r="A62" s="63"/>
      <c r="B62" s="63" t="s">
        <v>563</v>
      </c>
      <c r="C62" s="73" t="s">
        <v>966</v>
      </c>
      <c r="D62" s="74" t="s">
        <v>552</v>
      </c>
      <c r="E62" s="75">
        <f>SmtRes!DO6*SmtRes!AT6</f>
        <v>19.3</v>
      </c>
      <c r="F62" s="75">
        <f>ROUND(1.25,7)</f>
        <v>1.25</v>
      </c>
      <c r="G62" s="75">
        <f>ROUND(E62*F62*G54, 7)</f>
        <v>5.1663687999999999</v>
      </c>
      <c r="H62" s="76"/>
      <c r="I62" s="77"/>
      <c r="J62" s="76">
        <f>ROUND(SmtRes!AG6/SmtRes!DO6, 2)</f>
        <v>1076.98</v>
      </c>
      <c r="K62" s="77"/>
      <c r="L62" s="76">
        <f>SmtRes!DH6</f>
        <v>5564.08</v>
      </c>
      <c r="CE62">
        <v>1</v>
      </c>
    </row>
    <row r="63" spans="1:83" ht="14.4" x14ac:dyDescent="0.25">
      <c r="A63" s="63"/>
      <c r="B63" s="63"/>
      <c r="C63" s="79" t="s">
        <v>968</v>
      </c>
      <c r="D63" s="64"/>
      <c r="E63" s="65"/>
      <c r="F63" s="65"/>
      <c r="G63" s="65"/>
      <c r="H63" s="67"/>
      <c r="I63" s="66"/>
      <c r="J63" s="67"/>
      <c r="K63" s="66"/>
      <c r="L63" s="67">
        <f>L57+L59+L60</f>
        <v>15875.299999999997</v>
      </c>
    </row>
    <row r="64" spans="1:83" ht="14.4" x14ac:dyDescent="0.25">
      <c r="A64" s="63"/>
      <c r="B64" s="63"/>
      <c r="C64" s="63" t="s">
        <v>969</v>
      </c>
      <c r="D64" s="64"/>
      <c r="E64" s="65"/>
      <c r="F64" s="65"/>
      <c r="G64" s="65"/>
      <c r="H64" s="67"/>
      <c r="I64" s="66"/>
      <c r="J64" s="67"/>
      <c r="K64" s="66"/>
      <c r="L64" s="67">
        <f>SUM(AR54:AR67)+SUM(AS54:AS67)+SUM(AT54:AT67)+SUM(AU54:AU67)+SUM(AV54:AV67)</f>
        <v>7114.33</v>
      </c>
    </row>
    <row r="65" spans="1:82" ht="27.6" x14ac:dyDescent="0.25">
      <c r="A65" s="63"/>
      <c r="B65" s="63" t="s">
        <v>27</v>
      </c>
      <c r="C65" s="63" t="s">
        <v>970</v>
      </c>
      <c r="D65" s="64" t="s">
        <v>278</v>
      </c>
      <c r="E65" s="65">
        <f>Source!BZ29</f>
        <v>92</v>
      </c>
      <c r="F65" s="65"/>
      <c r="G65" s="65">
        <f>Source!AT29</f>
        <v>92</v>
      </c>
      <c r="H65" s="67"/>
      <c r="I65" s="66"/>
      <c r="J65" s="67"/>
      <c r="K65" s="66"/>
      <c r="L65" s="67">
        <f>SUM(AZ54:AZ67)</f>
        <v>6545.18</v>
      </c>
    </row>
    <row r="66" spans="1:82" ht="27.6" x14ac:dyDescent="0.25">
      <c r="A66" s="73"/>
      <c r="B66" s="73" t="s">
        <v>28</v>
      </c>
      <c r="C66" s="73" t="s">
        <v>971</v>
      </c>
      <c r="D66" s="74" t="s">
        <v>278</v>
      </c>
      <c r="E66" s="75">
        <f>Source!CA29</f>
        <v>46</v>
      </c>
      <c r="F66" s="75"/>
      <c r="G66" s="75">
        <f>Source!AU29</f>
        <v>46</v>
      </c>
      <c r="H66" s="76"/>
      <c r="I66" s="77"/>
      <c r="J66" s="76"/>
      <c r="K66" s="77"/>
      <c r="L66" s="76">
        <f>SUM(BA54:BA67)</f>
        <v>3272.59</v>
      </c>
    </row>
    <row r="67" spans="1:82" ht="13.8" x14ac:dyDescent="0.25">
      <c r="C67" s="81" t="s">
        <v>972</v>
      </c>
      <c r="D67" s="81"/>
      <c r="E67" s="81"/>
      <c r="F67" s="81"/>
      <c r="G67" s="81"/>
      <c r="H67" s="81"/>
      <c r="I67" s="82">
        <f>IF(E54&lt;&gt;0,K67/E54, 0)</f>
        <v>119976.97875321037</v>
      </c>
      <c r="J67" s="82"/>
      <c r="K67" s="82">
        <f>L57+L59+L65+L66+L60</f>
        <v>25693.07</v>
      </c>
      <c r="L67" s="82"/>
      <c r="AD67">
        <f>ROUND((Source!AT29/100)*((ROUND(SUMIF(SmtRes!AQ4:'SmtRes'!AQ6,"=1",SmtRes!AD4:'SmtRes'!AD6)*Source!I29, 2)+ROUND(SUMIF(SmtRes!AQ4:'SmtRes'!AQ6,"=1",SmtRes!AC4:'SmtRes'!AC6)*Source!I29, 2))), 2)</f>
        <v>340.68</v>
      </c>
      <c r="AE67">
        <f>ROUND((Source!AU29/100)*((ROUND(SUMIF(SmtRes!AQ4:'SmtRes'!AQ6,"=1",SmtRes!AD4:'SmtRes'!AD6)*Source!I29, 2)+ROUND(SUMIF(SmtRes!AQ4:'SmtRes'!AQ6,"=1",SmtRes!AC4:'SmtRes'!AC6)*Source!I29, 2))), 2)</f>
        <v>170.34</v>
      </c>
      <c r="AN67" s="78">
        <f>L57+L59+L65+L66+L60</f>
        <v>25693.07</v>
      </c>
      <c r="AO67" s="78">
        <f>L59</f>
        <v>8760.9699999999975</v>
      </c>
      <c r="AQ67" t="s">
        <v>973</v>
      </c>
      <c r="AR67" s="78">
        <f>L57</f>
        <v>1550.25</v>
      </c>
      <c r="AT67" s="78">
        <f>L60</f>
        <v>5564.08</v>
      </c>
      <c r="AV67" t="s">
        <v>973</v>
      </c>
      <c r="AW67">
        <f>0</f>
        <v>0</v>
      </c>
      <c r="AZ67">
        <f>Source!X29</f>
        <v>6545.18</v>
      </c>
      <c r="BA67">
        <f>Source!Y29</f>
        <v>3272.59</v>
      </c>
      <c r="CD67">
        <v>1</v>
      </c>
    </row>
    <row r="68" spans="1:82" ht="41.4" x14ac:dyDescent="0.25">
      <c r="A68" s="61" t="s">
        <v>36</v>
      </c>
      <c r="B68" s="63" t="s">
        <v>974</v>
      </c>
      <c r="C68" s="63" t="str">
        <f>Source!G30</f>
        <v>Разработка грунта вручную в траншеях глубиной до 2 м без креплений с откосами, группа грунтов: 2</v>
      </c>
      <c r="D68" s="64" t="str">
        <f>Source!H30</f>
        <v>100 м3</v>
      </c>
      <c r="E68" s="65">
        <f>Source!K30</f>
        <v>3.8100000000000002E-2</v>
      </c>
      <c r="F68" s="65"/>
      <c r="G68" s="65">
        <f>Source!I30</f>
        <v>3.8100000000000002E-2</v>
      </c>
      <c r="H68" s="67"/>
      <c r="I68" s="66"/>
      <c r="J68" s="67"/>
      <c r="K68" s="66"/>
      <c r="L68" s="67"/>
    </row>
    <row r="69" spans="1:82" x14ac:dyDescent="0.25">
      <c r="B69" s="68" t="s">
        <v>883</v>
      </c>
      <c r="C69" s="69" t="s">
        <v>975</v>
      </c>
      <c r="D69" s="69"/>
      <c r="E69" s="69"/>
      <c r="F69" s="69"/>
      <c r="G69" s="69"/>
      <c r="H69" s="69"/>
      <c r="I69" s="69"/>
      <c r="J69" s="69"/>
      <c r="K69" s="69"/>
      <c r="L69" s="69"/>
    </row>
    <row r="70" spans="1:82" x14ac:dyDescent="0.25">
      <c r="C70" s="70" t="str">
        <f>"Объем: "&amp;Source!I30&amp;"=3,81/"&amp;"100"</f>
        <v>Объем: 0,0381=3,81/100</v>
      </c>
    </row>
    <row r="71" spans="1:82" ht="14.4" x14ac:dyDescent="0.25">
      <c r="A71" s="62"/>
      <c r="B71" s="65">
        <v>1</v>
      </c>
      <c r="C71" s="62" t="s">
        <v>964</v>
      </c>
      <c r="D71" s="64" t="s">
        <v>552</v>
      </c>
      <c r="E71" s="71"/>
      <c r="F71" s="65"/>
      <c r="G71" s="65">
        <f>Source!U30</f>
        <v>7.0408799999999996</v>
      </c>
      <c r="H71" s="65"/>
      <c r="I71" s="65"/>
      <c r="J71" s="65"/>
      <c r="K71" s="65"/>
      <c r="L71" s="72">
        <f>SUM(L72:L72)-SUMIF(CE72:CE72, 1, L72:L72)</f>
        <v>4591.8500000000004</v>
      </c>
    </row>
    <row r="72" spans="1:82" ht="14.4" x14ac:dyDescent="0.25">
      <c r="A72" s="63"/>
      <c r="B72" s="63" t="s">
        <v>550</v>
      </c>
      <c r="C72" s="73" t="s">
        <v>551</v>
      </c>
      <c r="D72" s="74" t="s">
        <v>552</v>
      </c>
      <c r="E72" s="75">
        <v>154</v>
      </c>
      <c r="F72" s="75">
        <f>ROUND(1.2,7)</f>
        <v>1.2</v>
      </c>
      <c r="G72" s="75">
        <f>SmtRes!CX7</f>
        <v>7.0408799999999996</v>
      </c>
      <c r="H72" s="76"/>
      <c r="I72" s="77"/>
      <c r="J72" s="76">
        <f>SmtRes!CZ7</f>
        <v>652.16999999999996</v>
      </c>
      <c r="K72" s="77"/>
      <c r="L72" s="76">
        <f>SmtRes!DI7</f>
        <v>4591.8500000000004</v>
      </c>
    </row>
    <row r="73" spans="1:82" ht="14.4" x14ac:dyDescent="0.25">
      <c r="A73" s="63"/>
      <c r="B73" s="63"/>
      <c r="C73" s="79" t="s">
        <v>968</v>
      </c>
      <c r="D73" s="64"/>
      <c r="E73" s="65"/>
      <c r="F73" s="65"/>
      <c r="G73" s="65"/>
      <c r="H73" s="67"/>
      <c r="I73" s="66"/>
      <c r="J73" s="67"/>
      <c r="K73" s="66"/>
      <c r="L73" s="67">
        <f>L71</f>
        <v>4591.8500000000004</v>
      </c>
    </row>
    <row r="74" spans="1:82" ht="14.4" x14ac:dyDescent="0.25">
      <c r="A74" s="63"/>
      <c r="B74" s="63"/>
      <c r="C74" s="63" t="s">
        <v>969</v>
      </c>
      <c r="D74" s="64"/>
      <c r="E74" s="65"/>
      <c r="F74" s="65"/>
      <c r="G74" s="65"/>
      <c r="H74" s="67"/>
      <c r="I74" s="66"/>
      <c r="J74" s="67"/>
      <c r="K74" s="66"/>
      <c r="L74" s="67">
        <f>SUM(AR68:AR77)+SUM(AS68:AS77)+SUM(AT68:AT77)+SUM(AU68:AU77)+SUM(AV68:AV77)</f>
        <v>4591.8500000000004</v>
      </c>
    </row>
    <row r="75" spans="1:82" ht="27.6" x14ac:dyDescent="0.25">
      <c r="A75" s="63"/>
      <c r="B75" s="63" t="s">
        <v>45</v>
      </c>
      <c r="C75" s="63" t="s">
        <v>976</v>
      </c>
      <c r="D75" s="64" t="s">
        <v>278</v>
      </c>
      <c r="E75" s="65">
        <f>Source!BZ30</f>
        <v>89</v>
      </c>
      <c r="F75" s="65"/>
      <c r="G75" s="65">
        <f>Source!AT30</f>
        <v>89</v>
      </c>
      <c r="H75" s="67"/>
      <c r="I75" s="66"/>
      <c r="J75" s="67"/>
      <c r="K75" s="66"/>
      <c r="L75" s="67">
        <f>SUM(AZ68:AZ77)</f>
        <v>4086.75</v>
      </c>
    </row>
    <row r="76" spans="1:82" ht="27.6" x14ac:dyDescent="0.25">
      <c r="A76" s="73"/>
      <c r="B76" s="73" t="s">
        <v>46</v>
      </c>
      <c r="C76" s="73" t="s">
        <v>977</v>
      </c>
      <c r="D76" s="74" t="s">
        <v>278</v>
      </c>
      <c r="E76" s="75">
        <f>Source!CA30</f>
        <v>40</v>
      </c>
      <c r="F76" s="75"/>
      <c r="G76" s="75">
        <f>Source!AU30</f>
        <v>40</v>
      </c>
      <c r="H76" s="76"/>
      <c r="I76" s="77"/>
      <c r="J76" s="76"/>
      <c r="K76" s="77"/>
      <c r="L76" s="76">
        <f>SUM(BA68:BA77)</f>
        <v>1836.74</v>
      </c>
    </row>
    <row r="77" spans="1:82" ht="13.8" x14ac:dyDescent="0.25">
      <c r="C77" s="81" t="s">
        <v>972</v>
      </c>
      <c r="D77" s="81"/>
      <c r="E77" s="81"/>
      <c r="F77" s="81"/>
      <c r="G77" s="81"/>
      <c r="H77" s="81"/>
      <c r="I77" s="82">
        <f>IF(E68&lt;&gt;0,K77/E68, 0)</f>
        <v>275993.17585301836</v>
      </c>
      <c r="J77" s="82"/>
      <c r="K77" s="82">
        <f>L71+L75+L76</f>
        <v>10515.34</v>
      </c>
      <c r="L77" s="82"/>
      <c r="AD77">
        <f>ROUND((Source!AT30/100)*((ROUND(SUMIF(SmtRes!AQ7:'SmtRes'!AQ7,"=1",SmtRes!AD7:'SmtRes'!AD7)*Source!I30, 2)+ROUND(SUMIF(SmtRes!AQ7:'SmtRes'!AQ7,"=1",SmtRes!AC7:'SmtRes'!AC7)*Source!I30, 2))), 2)</f>
        <v>22.12</v>
      </c>
      <c r="AE77">
        <f>ROUND((Source!AU30/100)*((ROUND(SUMIF(SmtRes!AQ7:'SmtRes'!AQ7,"=1",SmtRes!AD7:'SmtRes'!AD7)*Source!I30, 2)+ROUND(SUMIF(SmtRes!AQ7:'SmtRes'!AQ7,"=1",SmtRes!AC7:'SmtRes'!AC7)*Source!I30, 2))), 2)</f>
        <v>9.94</v>
      </c>
      <c r="AN77" s="78">
        <f>L71+L75+L76</f>
        <v>10515.34</v>
      </c>
      <c r="AO77">
        <f>0</f>
        <v>0</v>
      </c>
      <c r="AQ77" t="s">
        <v>973</v>
      </c>
      <c r="AR77" s="78">
        <f>L71</f>
        <v>4591.8500000000004</v>
      </c>
      <c r="AT77">
        <f>0</f>
        <v>0</v>
      </c>
      <c r="AV77" t="s">
        <v>973</v>
      </c>
      <c r="AW77">
        <f>0</f>
        <v>0</v>
      </c>
      <c r="AZ77">
        <f>Source!X30</f>
        <v>4086.75</v>
      </c>
      <c r="BA77">
        <f>Source!Y30</f>
        <v>1836.74</v>
      </c>
      <c r="CD77">
        <v>1</v>
      </c>
    </row>
    <row r="78" spans="1:82" ht="55.2" x14ac:dyDescent="0.25">
      <c r="A78" s="61" t="s">
        <v>47</v>
      </c>
      <c r="B78" s="63" t="s">
        <v>978</v>
      </c>
      <c r="C78" s="63" t="str">
        <f>Source!G31</f>
        <v>Засыпка траншей и котлованов с перемещением грунта до 5 м бульдозерами мощностью: 59 кВт (80 л.с.), группа грунтов 1</v>
      </c>
      <c r="D78" s="64" t="str">
        <f>Source!H31</f>
        <v>1000 м3</v>
      </c>
      <c r="E78" s="65">
        <f>Source!K31</f>
        <v>9.128E-2</v>
      </c>
      <c r="F78" s="65"/>
      <c r="G78" s="65">
        <f>Source!I31</f>
        <v>9.128E-2</v>
      </c>
      <c r="H78" s="67"/>
      <c r="I78" s="66"/>
      <c r="J78" s="67"/>
      <c r="K78" s="66"/>
      <c r="L78" s="67"/>
    </row>
    <row r="79" spans="1:82" x14ac:dyDescent="0.25">
      <c r="C79" s="70" t="str">
        <f>"Объем: "&amp;Source!I31&amp;"=91,28/"&amp;"1000"</f>
        <v>Объем: 0,09128=91,28/1000</v>
      </c>
    </row>
    <row r="80" spans="1:82" ht="14.4" x14ac:dyDescent="0.25">
      <c r="A80" s="62"/>
      <c r="B80" s="65">
        <v>2</v>
      </c>
      <c r="C80" s="62" t="s">
        <v>965</v>
      </c>
      <c r="D80" s="64"/>
      <c r="E80" s="71"/>
      <c r="F80" s="65"/>
      <c r="G80" s="65"/>
      <c r="H80" s="65"/>
      <c r="I80" s="65"/>
      <c r="J80" s="65"/>
      <c r="K80" s="65"/>
      <c r="L80" s="72">
        <f>SUM(L81:L83)-SUMIF(CE81:CE83, 1, L81:L83)</f>
        <v>710.41000000000008</v>
      </c>
    </row>
    <row r="81" spans="1:83" ht="14.4" x14ac:dyDescent="0.25">
      <c r="A81" s="62"/>
      <c r="B81" s="65"/>
      <c r="C81" s="62" t="s">
        <v>967</v>
      </c>
      <c r="D81" s="64" t="s">
        <v>552</v>
      </c>
      <c r="E81" s="71"/>
      <c r="F81" s="65"/>
      <c r="G81" s="65">
        <f>Source!V31</f>
        <v>0.63074479999999999</v>
      </c>
      <c r="H81" s="65"/>
      <c r="I81" s="65"/>
      <c r="J81" s="65"/>
      <c r="K81" s="65"/>
      <c r="L81" s="72">
        <f>SUMIF(CE82:CE83, 1, L82:L83)</f>
        <v>581.16999999999996</v>
      </c>
      <c r="CE81">
        <v>1</v>
      </c>
    </row>
    <row r="82" spans="1:83" ht="14.4" x14ac:dyDescent="0.25">
      <c r="A82" s="63"/>
      <c r="B82" s="63" t="s">
        <v>564</v>
      </c>
      <c r="C82" s="63" t="s">
        <v>566</v>
      </c>
      <c r="D82" s="64" t="s">
        <v>558</v>
      </c>
      <c r="E82" s="65">
        <v>6.91</v>
      </c>
      <c r="F82" s="65"/>
      <c r="G82" s="65">
        <f>SmtRes!CX9</f>
        <v>0.63074479999999999</v>
      </c>
      <c r="H82" s="67">
        <f>SmtRes!CZ9</f>
        <v>828.16</v>
      </c>
      <c r="I82" s="66">
        <f>SmtRes!AJ9</f>
        <v>1.36</v>
      </c>
      <c r="J82" s="67">
        <f>ROUND(H82*I82, 2)</f>
        <v>1126.3</v>
      </c>
      <c r="K82" s="66"/>
      <c r="L82" s="67">
        <f>SmtRes!DG9</f>
        <v>710.41</v>
      </c>
    </row>
    <row r="83" spans="1:83" ht="14.4" x14ac:dyDescent="0.25">
      <c r="A83" s="63"/>
      <c r="B83" s="63" t="s">
        <v>559</v>
      </c>
      <c r="C83" s="73" t="s">
        <v>979</v>
      </c>
      <c r="D83" s="74" t="s">
        <v>552</v>
      </c>
      <c r="E83" s="75">
        <f>SmtRes!DO9*SmtRes!AT9</f>
        <v>6.91</v>
      </c>
      <c r="F83" s="75"/>
      <c r="G83" s="75">
        <f>ROUND(E83*G78, 7)</f>
        <v>0.63074479999999999</v>
      </c>
      <c r="H83" s="76"/>
      <c r="I83" s="77"/>
      <c r="J83" s="76">
        <f>ROUND(SmtRes!AG9/SmtRes!DO9, 2)</f>
        <v>921.41</v>
      </c>
      <c r="K83" s="77"/>
      <c r="L83" s="76">
        <f>SmtRes!DH9</f>
        <v>581.16999999999996</v>
      </c>
      <c r="CE83">
        <v>1</v>
      </c>
    </row>
    <row r="84" spans="1:83" ht="14.4" x14ac:dyDescent="0.25">
      <c r="A84" s="63"/>
      <c r="B84" s="63"/>
      <c r="C84" s="79" t="s">
        <v>968</v>
      </c>
      <c r="D84" s="64"/>
      <c r="E84" s="65"/>
      <c r="F84" s="65"/>
      <c r="G84" s="65"/>
      <c r="H84" s="67"/>
      <c r="I84" s="66"/>
      <c r="J84" s="67"/>
      <c r="K84" s="66"/>
      <c r="L84" s="67">
        <f>L80+L81</f>
        <v>1291.58</v>
      </c>
    </row>
    <row r="85" spans="1:83" ht="14.4" x14ac:dyDescent="0.25">
      <c r="A85" s="63"/>
      <c r="B85" s="63"/>
      <c r="C85" s="63" t="s">
        <v>969</v>
      </c>
      <c r="D85" s="64"/>
      <c r="E85" s="65"/>
      <c r="F85" s="65"/>
      <c r="G85" s="65"/>
      <c r="H85" s="67"/>
      <c r="I85" s="66"/>
      <c r="J85" s="67"/>
      <c r="K85" s="66"/>
      <c r="L85" s="67">
        <f>SUM(AR78:AR88)+SUM(AS78:AS88)+SUM(AT78:AT88)+SUM(AU78:AU88)+SUM(AV78:AV88)</f>
        <v>581.16999999999996</v>
      </c>
    </row>
    <row r="86" spans="1:83" ht="27.6" x14ac:dyDescent="0.25">
      <c r="A86" s="63"/>
      <c r="B86" s="63" t="s">
        <v>27</v>
      </c>
      <c r="C86" s="63" t="s">
        <v>970</v>
      </c>
      <c r="D86" s="64" t="s">
        <v>278</v>
      </c>
      <c r="E86" s="65">
        <f>Source!BZ31</f>
        <v>92</v>
      </c>
      <c r="F86" s="65"/>
      <c r="G86" s="65">
        <f>Source!AT31</f>
        <v>92</v>
      </c>
      <c r="H86" s="67"/>
      <c r="I86" s="66"/>
      <c r="J86" s="67"/>
      <c r="K86" s="66"/>
      <c r="L86" s="67">
        <f>SUM(AZ78:AZ88)</f>
        <v>534.67999999999995</v>
      </c>
    </row>
    <row r="87" spans="1:83" ht="27.6" x14ac:dyDescent="0.25">
      <c r="A87" s="73"/>
      <c r="B87" s="73" t="s">
        <v>28</v>
      </c>
      <c r="C87" s="73" t="s">
        <v>971</v>
      </c>
      <c r="D87" s="74" t="s">
        <v>278</v>
      </c>
      <c r="E87" s="75">
        <f>Source!CA31</f>
        <v>46</v>
      </c>
      <c r="F87" s="75"/>
      <c r="G87" s="75">
        <f>Source!AU31</f>
        <v>46</v>
      </c>
      <c r="H87" s="76"/>
      <c r="I87" s="77"/>
      <c r="J87" s="76"/>
      <c r="K87" s="77"/>
      <c r="L87" s="76">
        <f>SUM(BA78:BA88)</f>
        <v>267.33999999999997</v>
      </c>
    </row>
    <row r="88" spans="1:83" ht="13.8" x14ac:dyDescent="0.25">
      <c r="C88" s="81" t="s">
        <v>972</v>
      </c>
      <c r="D88" s="81"/>
      <c r="E88" s="81"/>
      <c r="F88" s="81"/>
      <c r="G88" s="81"/>
      <c r="H88" s="81"/>
      <c r="I88" s="82">
        <f>IF(E78&lt;&gt;0,K88/E78, 0)</f>
        <v>22936.021034180543</v>
      </c>
      <c r="J88" s="82"/>
      <c r="K88" s="82">
        <f>L80+L86+L87+L81</f>
        <v>2093.6</v>
      </c>
      <c r="L88" s="82"/>
      <c r="AD88">
        <f>ROUND((Source!AT31/100)*((ROUND(SUMIF(SmtRes!AQ8:'SmtRes'!AQ9,"=1",SmtRes!AD8:'SmtRes'!AD9)*Source!I31, 2)+ROUND(SUMIF(SmtRes!AQ8:'SmtRes'!AQ9,"=1",SmtRes!AC8:'SmtRes'!AC9)*Source!I31, 2))), 2)</f>
        <v>77.38</v>
      </c>
      <c r="AE88">
        <f>ROUND((Source!AU31/100)*((ROUND(SUMIF(SmtRes!AQ8:'SmtRes'!AQ9,"=1",SmtRes!AD8:'SmtRes'!AD9)*Source!I31, 2)+ROUND(SUMIF(SmtRes!AQ8:'SmtRes'!AQ9,"=1",SmtRes!AC8:'SmtRes'!AC9)*Source!I31, 2))), 2)</f>
        <v>38.69</v>
      </c>
      <c r="AN88" s="78">
        <f>L80+L86+L87+L81</f>
        <v>2093.6</v>
      </c>
      <c r="AO88" s="78">
        <f>L80</f>
        <v>710.41000000000008</v>
      </c>
      <c r="AQ88" t="s">
        <v>973</v>
      </c>
      <c r="AR88">
        <f>0</f>
        <v>0</v>
      </c>
      <c r="AT88" s="78">
        <f>L81</f>
        <v>581.16999999999996</v>
      </c>
      <c r="AV88" t="s">
        <v>973</v>
      </c>
      <c r="AW88">
        <f>0</f>
        <v>0</v>
      </c>
      <c r="AZ88">
        <f>Source!X31</f>
        <v>534.67999999999995</v>
      </c>
      <c r="BA88">
        <f>Source!Y31</f>
        <v>267.33999999999997</v>
      </c>
      <c r="CD88">
        <v>1</v>
      </c>
    </row>
    <row r="89" spans="1:83" ht="27.6" x14ac:dyDescent="0.25">
      <c r="A89" s="61" t="s">
        <v>51</v>
      </c>
      <c r="B89" s="63" t="s">
        <v>980</v>
      </c>
      <c r="C89" s="63" t="str">
        <f>Source!G32</f>
        <v>Уплотнение грунта пневматическими трамбовками, группа грунтов: 1-2</v>
      </c>
      <c r="D89" s="64" t="str">
        <f>Source!H32</f>
        <v>100 м3</v>
      </c>
      <c r="E89" s="65">
        <f>Source!K32</f>
        <v>0.91279999999999994</v>
      </c>
      <c r="F89" s="65"/>
      <c r="G89" s="65">
        <f>Source!I32</f>
        <v>0.91279999999999994</v>
      </c>
      <c r="H89" s="67"/>
      <c r="I89" s="66"/>
      <c r="J89" s="67"/>
      <c r="K89" s="66"/>
      <c r="L89" s="67"/>
    </row>
    <row r="90" spans="1:83" x14ac:dyDescent="0.25">
      <c r="C90" s="70" t="str">
        <f>"Объем: "&amp;Source!I32&amp;"=91,28/"&amp;"100"</f>
        <v>Объем: 0,9128=91,28/100</v>
      </c>
    </row>
    <row r="91" spans="1:83" ht="14.4" x14ac:dyDescent="0.25">
      <c r="A91" s="62"/>
      <c r="B91" s="65">
        <v>1</v>
      </c>
      <c r="C91" s="62" t="s">
        <v>964</v>
      </c>
      <c r="D91" s="64" t="s">
        <v>552</v>
      </c>
      <c r="E91" s="71"/>
      <c r="F91" s="65"/>
      <c r="G91" s="65">
        <f>Source!U32</f>
        <v>11.437384</v>
      </c>
      <c r="H91" s="65"/>
      <c r="I91" s="65"/>
      <c r="J91" s="65"/>
      <c r="K91" s="65"/>
      <c r="L91" s="72">
        <f>SUM(L92:L92)-SUMIF(CE92:CE92, 1, L92:L92)</f>
        <v>8143.42</v>
      </c>
    </row>
    <row r="92" spans="1:83" ht="14.4" x14ac:dyDescent="0.25">
      <c r="A92" s="63"/>
      <c r="B92" s="63" t="s">
        <v>567</v>
      </c>
      <c r="C92" s="63" t="s">
        <v>568</v>
      </c>
      <c r="D92" s="64" t="s">
        <v>552</v>
      </c>
      <c r="E92" s="65">
        <v>12.53</v>
      </c>
      <c r="F92" s="65"/>
      <c r="G92" s="65">
        <f>SmtRes!CX10</f>
        <v>11.437384</v>
      </c>
      <c r="H92" s="67"/>
      <c r="I92" s="66"/>
      <c r="J92" s="67">
        <f>SmtRes!CZ10</f>
        <v>712</v>
      </c>
      <c r="K92" s="66"/>
      <c r="L92" s="67">
        <f>SmtRes!DI10</f>
        <v>8143.42</v>
      </c>
    </row>
    <row r="93" spans="1:83" ht="14.4" x14ac:dyDescent="0.25">
      <c r="A93" s="62"/>
      <c r="B93" s="65">
        <v>2</v>
      </c>
      <c r="C93" s="62" t="s">
        <v>965</v>
      </c>
      <c r="D93" s="64"/>
      <c r="E93" s="71"/>
      <c r="F93" s="65"/>
      <c r="G93" s="65"/>
      <c r="H93" s="65"/>
      <c r="I93" s="65"/>
      <c r="J93" s="65"/>
      <c r="K93" s="65"/>
      <c r="L93" s="72">
        <f>SUM(L94:L97)-SUMIF(CE94:CE97, 1, L94:L97)</f>
        <v>938.83000000000038</v>
      </c>
    </row>
    <row r="94" spans="1:83" ht="14.4" x14ac:dyDescent="0.25">
      <c r="A94" s="62"/>
      <c r="B94" s="65"/>
      <c r="C94" s="62" t="s">
        <v>967</v>
      </c>
      <c r="D94" s="64" t="s">
        <v>552</v>
      </c>
      <c r="E94" s="71"/>
      <c r="F94" s="65"/>
      <c r="G94" s="65">
        <f>Source!V32</f>
        <v>2.3915359999999999</v>
      </c>
      <c r="H94" s="65"/>
      <c r="I94" s="65"/>
      <c r="J94" s="65"/>
      <c r="K94" s="65"/>
      <c r="L94" s="72">
        <f>SUMIF(CE95:CE97, 1, L95:L97)</f>
        <v>1917.41</v>
      </c>
      <c r="CE94">
        <v>1</v>
      </c>
    </row>
    <row r="95" spans="1:83" ht="41.4" x14ac:dyDescent="0.25">
      <c r="A95" s="63"/>
      <c r="B95" s="63" t="s">
        <v>569</v>
      </c>
      <c r="C95" s="63" t="s">
        <v>571</v>
      </c>
      <c r="D95" s="64" t="s">
        <v>558</v>
      </c>
      <c r="E95" s="65">
        <v>10.5</v>
      </c>
      <c r="F95" s="65"/>
      <c r="G95" s="65">
        <f>SmtRes!CX12</f>
        <v>9.5844000000000005</v>
      </c>
      <c r="H95" s="67">
        <f>SmtRes!CZ12</f>
        <v>2.41</v>
      </c>
      <c r="I95" s="66">
        <f>SmtRes!AJ12</f>
        <v>1.1100000000000001</v>
      </c>
      <c r="J95" s="67">
        <f>ROUND(H95*I95, 2)</f>
        <v>2.68</v>
      </c>
      <c r="K95" s="66"/>
      <c r="L95" s="67">
        <f>SmtRes!DG12</f>
        <v>25.69</v>
      </c>
    </row>
    <row r="96" spans="1:83" ht="55.2" x14ac:dyDescent="0.25">
      <c r="A96" s="63"/>
      <c r="B96" s="63" t="s">
        <v>572</v>
      </c>
      <c r="C96" s="63" t="s">
        <v>574</v>
      </c>
      <c r="D96" s="64" t="s">
        <v>558</v>
      </c>
      <c r="E96" s="65">
        <v>2.62</v>
      </c>
      <c r="F96" s="65"/>
      <c r="G96" s="65">
        <f>SmtRes!CX13</f>
        <v>2.3915359999999999</v>
      </c>
      <c r="H96" s="67"/>
      <c r="I96" s="66"/>
      <c r="J96" s="67">
        <f>SmtRes!CZ13</f>
        <v>381.82</v>
      </c>
      <c r="K96" s="66"/>
      <c r="L96" s="67">
        <f>SmtRes!DG13</f>
        <v>913.14</v>
      </c>
    </row>
    <row r="97" spans="1:83" ht="14.4" x14ac:dyDescent="0.25">
      <c r="A97" s="63"/>
      <c r="B97" s="63" t="s">
        <v>575</v>
      </c>
      <c r="C97" s="73" t="s">
        <v>981</v>
      </c>
      <c r="D97" s="74" t="s">
        <v>552</v>
      </c>
      <c r="E97" s="75">
        <f>SmtRes!DO13*SmtRes!AT13</f>
        <v>2.62</v>
      </c>
      <c r="F97" s="75"/>
      <c r="G97" s="75">
        <f>ROUND(E97*G89, 7)</f>
        <v>2.3915359999999999</v>
      </c>
      <c r="H97" s="76"/>
      <c r="I97" s="77"/>
      <c r="J97" s="76">
        <f>ROUND(SmtRes!AG13/SmtRes!DO13, 2)</f>
        <v>801.75</v>
      </c>
      <c r="K97" s="77"/>
      <c r="L97" s="76">
        <f>SmtRes!DH13</f>
        <v>1917.41</v>
      </c>
      <c r="CE97">
        <v>1</v>
      </c>
    </row>
    <row r="98" spans="1:83" ht="14.4" x14ac:dyDescent="0.25">
      <c r="A98" s="63"/>
      <c r="B98" s="63"/>
      <c r="C98" s="79" t="s">
        <v>968</v>
      </c>
      <c r="D98" s="64"/>
      <c r="E98" s="65"/>
      <c r="F98" s="65"/>
      <c r="G98" s="65"/>
      <c r="H98" s="67"/>
      <c r="I98" s="66"/>
      <c r="J98" s="67"/>
      <c r="K98" s="66"/>
      <c r="L98" s="67">
        <f>L91+L93+L94</f>
        <v>10999.66</v>
      </c>
    </row>
    <row r="99" spans="1:83" ht="14.4" x14ac:dyDescent="0.25">
      <c r="A99" s="63"/>
      <c r="B99" s="63"/>
      <c r="C99" s="63" t="s">
        <v>969</v>
      </c>
      <c r="D99" s="64"/>
      <c r="E99" s="65"/>
      <c r="F99" s="65"/>
      <c r="G99" s="65"/>
      <c r="H99" s="67"/>
      <c r="I99" s="66"/>
      <c r="J99" s="67"/>
      <c r="K99" s="66"/>
      <c r="L99" s="67">
        <f>SUM(AR89:AR102)+SUM(AS89:AS102)+SUM(AT89:AT102)+SUM(AU89:AU102)+SUM(AV89:AV102)</f>
        <v>10060.83</v>
      </c>
    </row>
    <row r="100" spans="1:83" ht="27.6" x14ac:dyDescent="0.25">
      <c r="A100" s="63"/>
      <c r="B100" s="63" t="s">
        <v>27</v>
      </c>
      <c r="C100" s="63" t="s">
        <v>970</v>
      </c>
      <c r="D100" s="64" t="s">
        <v>278</v>
      </c>
      <c r="E100" s="65">
        <f>Source!BZ32</f>
        <v>92</v>
      </c>
      <c r="F100" s="65"/>
      <c r="G100" s="65">
        <f>Source!AT32</f>
        <v>92</v>
      </c>
      <c r="H100" s="67"/>
      <c r="I100" s="66"/>
      <c r="J100" s="67"/>
      <c r="K100" s="66"/>
      <c r="L100" s="67">
        <f>SUM(AZ89:AZ102)</f>
        <v>9255.9599999999991</v>
      </c>
    </row>
    <row r="101" spans="1:83" ht="27.6" x14ac:dyDescent="0.25">
      <c r="A101" s="73"/>
      <c r="B101" s="73" t="s">
        <v>28</v>
      </c>
      <c r="C101" s="73" t="s">
        <v>971</v>
      </c>
      <c r="D101" s="74" t="s">
        <v>278</v>
      </c>
      <c r="E101" s="75">
        <f>Source!CA32</f>
        <v>46</v>
      </c>
      <c r="F101" s="75"/>
      <c r="G101" s="75">
        <f>Source!AU32</f>
        <v>46</v>
      </c>
      <c r="H101" s="76"/>
      <c r="I101" s="77"/>
      <c r="J101" s="76"/>
      <c r="K101" s="77"/>
      <c r="L101" s="76">
        <f>SUM(BA89:BA102)</f>
        <v>4627.9799999999996</v>
      </c>
    </row>
    <row r="102" spans="1:83" ht="13.8" x14ac:dyDescent="0.25">
      <c r="C102" s="81" t="s">
        <v>972</v>
      </c>
      <c r="D102" s="81"/>
      <c r="E102" s="81"/>
      <c r="F102" s="81"/>
      <c r="G102" s="81"/>
      <c r="H102" s="81"/>
      <c r="I102" s="82">
        <f>IF(E89&lt;&gt;0,K102/E89, 0)</f>
        <v>27260.73619631902</v>
      </c>
      <c r="J102" s="82"/>
      <c r="K102" s="82">
        <f>L91+L93+L100+L101+L94</f>
        <v>24883.599999999999</v>
      </c>
      <c r="L102" s="82"/>
      <c r="AD102">
        <f>ROUND((Source!AT32/100)*((ROUND(SUMIF(SmtRes!AQ10:'SmtRes'!AQ13,"=1",SmtRes!AD10:'SmtRes'!AD13)*Source!I32, 2)+ROUND(SUMIF(SmtRes!AQ10:'SmtRes'!AQ13,"=1",SmtRes!AC10:'SmtRes'!AC13)*Source!I32, 2))), 2)</f>
        <v>1271.21</v>
      </c>
      <c r="AE102">
        <f>ROUND((Source!AU32/100)*((ROUND(SUMIF(SmtRes!AQ10:'SmtRes'!AQ13,"=1",SmtRes!AD10:'SmtRes'!AD13)*Source!I32, 2)+ROUND(SUMIF(SmtRes!AQ10:'SmtRes'!AQ13,"=1",SmtRes!AC10:'SmtRes'!AC13)*Source!I32, 2))), 2)</f>
        <v>635.61</v>
      </c>
      <c r="AN102" s="78">
        <f>L91+L93+L100+L101+L94</f>
        <v>24883.599999999999</v>
      </c>
      <c r="AO102" s="78">
        <f>L93</f>
        <v>938.83000000000038</v>
      </c>
      <c r="AQ102" t="s">
        <v>973</v>
      </c>
      <c r="AR102" s="78">
        <f>L91</f>
        <v>8143.42</v>
      </c>
      <c r="AT102" s="78">
        <f>L94</f>
        <v>1917.41</v>
      </c>
      <c r="AV102" t="s">
        <v>973</v>
      </c>
      <c r="AW102">
        <f>0</f>
        <v>0</v>
      </c>
      <c r="AZ102">
        <f>Source!X32</f>
        <v>9255.9599999999991</v>
      </c>
      <c r="BA102">
        <f>Source!Y32</f>
        <v>4627.9799999999996</v>
      </c>
      <c r="CD102">
        <v>1</v>
      </c>
    </row>
    <row r="103" spans="1:83" ht="27.6" x14ac:dyDescent="0.25">
      <c r="A103" s="61" t="s">
        <v>55</v>
      </c>
      <c r="B103" s="63" t="s">
        <v>982</v>
      </c>
      <c r="C103" s="63" t="str">
        <f>Source!G33</f>
        <v>Планировка участка: механизированным способом</v>
      </c>
      <c r="D103" s="64" t="str">
        <f>Source!H33</f>
        <v>100 м2</v>
      </c>
      <c r="E103" s="65">
        <f>Source!K33</f>
        <v>8.8682999999999996</v>
      </c>
      <c r="F103" s="65"/>
      <c r="G103" s="65">
        <f>Source!I33</f>
        <v>8.8682999999999996</v>
      </c>
      <c r="H103" s="67"/>
      <c r="I103" s="66"/>
      <c r="J103" s="67"/>
      <c r="K103" s="66"/>
      <c r="L103" s="67"/>
    </row>
    <row r="104" spans="1:83" x14ac:dyDescent="0.25">
      <c r="C104" s="70" t="str">
        <f>"Объем: "&amp;Source!I33&amp;"=(126,69/"&amp;"0,1*"&amp;"0,7)/"&amp;"100"</f>
        <v>Объем: 8,8683=(126,69/0,1*0,7)/100</v>
      </c>
    </row>
    <row r="105" spans="1:83" ht="14.4" x14ac:dyDescent="0.25">
      <c r="A105" s="62"/>
      <c r="B105" s="65">
        <v>2</v>
      </c>
      <c r="C105" s="62" t="s">
        <v>965</v>
      </c>
      <c r="D105" s="64"/>
      <c r="E105" s="71"/>
      <c r="F105" s="65"/>
      <c r="G105" s="65"/>
      <c r="H105" s="65"/>
      <c r="I105" s="65"/>
      <c r="J105" s="65"/>
      <c r="K105" s="65"/>
      <c r="L105" s="72">
        <f>SUM(L106:L108)-SUMIF(CE106:CE108, 1, L106:L108)</f>
        <v>2497.0900000000006</v>
      </c>
    </row>
    <row r="106" spans="1:83" ht="14.4" x14ac:dyDescent="0.25">
      <c r="A106" s="62"/>
      <c r="B106" s="65"/>
      <c r="C106" s="62" t="s">
        <v>967</v>
      </c>
      <c r="D106" s="64" t="s">
        <v>552</v>
      </c>
      <c r="E106" s="71"/>
      <c r="F106" s="65"/>
      <c r="G106" s="65">
        <f>Source!V33</f>
        <v>2.2170749999999999</v>
      </c>
      <c r="H106" s="65"/>
      <c r="I106" s="65"/>
      <c r="J106" s="65"/>
      <c r="K106" s="65"/>
      <c r="L106" s="72">
        <f>SUMIF(CE107:CE108, 1, L107:L108)</f>
        <v>2042.84</v>
      </c>
      <c r="CE106">
        <v>1</v>
      </c>
    </row>
    <row r="107" spans="1:83" ht="14.4" x14ac:dyDescent="0.25">
      <c r="A107" s="63"/>
      <c r="B107" s="63" t="s">
        <v>564</v>
      </c>
      <c r="C107" s="63" t="s">
        <v>566</v>
      </c>
      <c r="D107" s="64" t="s">
        <v>558</v>
      </c>
      <c r="E107" s="65">
        <v>0.25</v>
      </c>
      <c r="F107" s="65"/>
      <c r="G107" s="65">
        <f>SmtRes!CX15</f>
        <v>2.2170749999999999</v>
      </c>
      <c r="H107" s="67">
        <f>SmtRes!CZ15</f>
        <v>828.16</v>
      </c>
      <c r="I107" s="66">
        <f>SmtRes!AJ15</f>
        <v>1.36</v>
      </c>
      <c r="J107" s="67">
        <f>ROUND(H107*I107, 2)</f>
        <v>1126.3</v>
      </c>
      <c r="K107" s="66"/>
      <c r="L107" s="67">
        <f>SmtRes!DG15</f>
        <v>2497.09</v>
      </c>
    </row>
    <row r="108" spans="1:83" ht="14.4" x14ac:dyDescent="0.25">
      <c r="A108" s="63"/>
      <c r="B108" s="63" t="s">
        <v>559</v>
      </c>
      <c r="C108" s="73" t="s">
        <v>979</v>
      </c>
      <c r="D108" s="74" t="s">
        <v>552</v>
      </c>
      <c r="E108" s="75">
        <f>SmtRes!DO15*SmtRes!AT15</f>
        <v>0.25</v>
      </c>
      <c r="F108" s="75"/>
      <c r="G108" s="75">
        <f>ROUND(E108*G103, 7)</f>
        <v>2.2170749999999999</v>
      </c>
      <c r="H108" s="76"/>
      <c r="I108" s="77"/>
      <c r="J108" s="76">
        <f>ROUND(SmtRes!AG15/SmtRes!DO15, 2)</f>
        <v>921.41</v>
      </c>
      <c r="K108" s="77"/>
      <c r="L108" s="76">
        <f>SmtRes!DH15</f>
        <v>2042.84</v>
      </c>
      <c r="CE108">
        <v>1</v>
      </c>
    </row>
    <row r="109" spans="1:83" ht="14.4" x14ac:dyDescent="0.25">
      <c r="A109" s="63"/>
      <c r="B109" s="63"/>
      <c r="C109" s="79" t="s">
        <v>968</v>
      </c>
      <c r="D109" s="64"/>
      <c r="E109" s="65"/>
      <c r="F109" s="65"/>
      <c r="G109" s="65"/>
      <c r="H109" s="67"/>
      <c r="I109" s="66"/>
      <c r="J109" s="67"/>
      <c r="K109" s="66"/>
      <c r="L109" s="67">
        <f>L105+L106</f>
        <v>4539.93</v>
      </c>
    </row>
    <row r="110" spans="1:83" ht="14.4" x14ac:dyDescent="0.25">
      <c r="A110" s="63"/>
      <c r="B110" s="63"/>
      <c r="C110" s="63" t="s">
        <v>969</v>
      </c>
      <c r="D110" s="64"/>
      <c r="E110" s="65"/>
      <c r="F110" s="65"/>
      <c r="G110" s="65"/>
      <c r="H110" s="67"/>
      <c r="I110" s="66"/>
      <c r="J110" s="67"/>
      <c r="K110" s="66"/>
      <c r="L110" s="67">
        <f>SUM(AR103:AR113)+SUM(AS103:AS113)+SUM(AT103:AT113)+SUM(AU103:AU113)+SUM(AV103:AV113)</f>
        <v>2042.84</v>
      </c>
    </row>
    <row r="111" spans="1:83" ht="27.6" x14ac:dyDescent="0.25">
      <c r="A111" s="63"/>
      <c r="B111" s="63" t="s">
        <v>62</v>
      </c>
      <c r="C111" s="63" t="s">
        <v>983</v>
      </c>
      <c r="D111" s="64" t="s">
        <v>278</v>
      </c>
      <c r="E111" s="65">
        <f>Source!BZ33</f>
        <v>103</v>
      </c>
      <c r="F111" s="65"/>
      <c r="G111" s="65">
        <f>Source!AT33</f>
        <v>103</v>
      </c>
      <c r="H111" s="67"/>
      <c r="I111" s="66"/>
      <c r="J111" s="67"/>
      <c r="K111" s="66"/>
      <c r="L111" s="67">
        <f>SUM(AZ103:AZ113)</f>
        <v>2104.13</v>
      </c>
    </row>
    <row r="112" spans="1:83" ht="27.6" x14ac:dyDescent="0.25">
      <c r="A112" s="73"/>
      <c r="B112" s="73" t="s">
        <v>63</v>
      </c>
      <c r="C112" s="73" t="s">
        <v>984</v>
      </c>
      <c r="D112" s="74" t="s">
        <v>278</v>
      </c>
      <c r="E112" s="75">
        <f>Source!CA33</f>
        <v>72</v>
      </c>
      <c r="F112" s="75"/>
      <c r="G112" s="75">
        <f>Source!AU33</f>
        <v>72</v>
      </c>
      <c r="H112" s="76"/>
      <c r="I112" s="77"/>
      <c r="J112" s="76"/>
      <c r="K112" s="77"/>
      <c r="L112" s="76">
        <f>SUM(BA103:BA113)</f>
        <v>1470.84</v>
      </c>
    </row>
    <row r="113" spans="1:82" ht="13.8" x14ac:dyDescent="0.25">
      <c r="C113" s="81" t="s">
        <v>972</v>
      </c>
      <c r="D113" s="81"/>
      <c r="E113" s="81"/>
      <c r="F113" s="81"/>
      <c r="G113" s="81"/>
      <c r="H113" s="81"/>
      <c r="I113" s="82">
        <f>IF(E103&lt;&gt;0,K113/E103, 0)</f>
        <v>915.04572465974331</v>
      </c>
      <c r="J113" s="82"/>
      <c r="K113" s="82">
        <f>L105+L111+L112+L106</f>
        <v>8114.9000000000015</v>
      </c>
      <c r="L113" s="82"/>
      <c r="AD113">
        <f>ROUND((Source!AT33/100)*((ROUND(SUMIF(SmtRes!AQ14:'SmtRes'!AQ15,"=1",SmtRes!AD14:'SmtRes'!AD15)*Source!I33, 2)+ROUND(SUMIF(SmtRes!AQ14:'SmtRes'!AQ15,"=1",SmtRes!AC14:'SmtRes'!AC15)*Source!I33, 2))), 2)</f>
        <v>8416.48</v>
      </c>
      <c r="AE113">
        <f>ROUND((Source!AU33/100)*((ROUND(SUMIF(SmtRes!AQ14:'SmtRes'!AQ15,"=1",SmtRes!AD14:'SmtRes'!AD15)*Source!I33, 2)+ROUND(SUMIF(SmtRes!AQ14:'SmtRes'!AQ15,"=1",SmtRes!AC14:'SmtRes'!AC15)*Source!I33, 2))), 2)</f>
        <v>5883.36</v>
      </c>
      <c r="AN113" s="78">
        <f>L105+L111+L112+L106</f>
        <v>8114.9000000000015</v>
      </c>
      <c r="AO113" s="78">
        <f>L105</f>
        <v>2497.0900000000006</v>
      </c>
      <c r="AQ113" t="s">
        <v>973</v>
      </c>
      <c r="AR113">
        <f>0</f>
        <v>0</v>
      </c>
      <c r="AT113" s="78">
        <f>L106</f>
        <v>2042.84</v>
      </c>
      <c r="AV113" t="s">
        <v>973</v>
      </c>
      <c r="AW113">
        <f>0</f>
        <v>0</v>
      </c>
      <c r="AZ113">
        <f>Source!X33</f>
        <v>2104.13</v>
      </c>
      <c r="BA113">
        <f>Source!Y33</f>
        <v>1470.84</v>
      </c>
      <c r="CD113">
        <v>1</v>
      </c>
    </row>
    <row r="114" spans="1:82" ht="14.4" x14ac:dyDescent="0.25">
      <c r="A114" s="61" t="s">
        <v>64</v>
      </c>
      <c r="B114" s="63" t="s">
        <v>985</v>
      </c>
      <c r="C114" s="63" t="str">
        <f>Source!G34</f>
        <v>Планировка участка: вручную</v>
      </c>
      <c r="D114" s="64" t="str">
        <f>Source!H34</f>
        <v>100 м2</v>
      </c>
      <c r="E114" s="65">
        <f>Source!K34</f>
        <v>3.8007</v>
      </c>
      <c r="F114" s="65"/>
      <c r="G114" s="65">
        <f>Source!I34</f>
        <v>3.8007</v>
      </c>
      <c r="H114" s="67"/>
      <c r="I114" s="66"/>
      <c r="J114" s="67"/>
      <c r="K114" s="66"/>
      <c r="L114" s="67"/>
    </row>
    <row r="115" spans="1:82" x14ac:dyDescent="0.25">
      <c r="C115" s="70" t="str">
        <f>"Объем: "&amp;Source!I34&amp;"=(126,69/"&amp;"0,1*"&amp;"0,3)/"&amp;"100"</f>
        <v>Объем: 3,8007=(126,69/0,1*0,3)/100</v>
      </c>
    </row>
    <row r="116" spans="1:82" ht="14.4" x14ac:dyDescent="0.25">
      <c r="A116" s="62"/>
      <c r="B116" s="65">
        <v>1</v>
      </c>
      <c r="C116" s="62" t="s">
        <v>964</v>
      </c>
      <c r="D116" s="64" t="s">
        <v>552</v>
      </c>
      <c r="E116" s="71"/>
      <c r="F116" s="65"/>
      <c r="G116" s="65">
        <f>Source!U34</f>
        <v>38.767139999999998</v>
      </c>
      <c r="H116" s="65"/>
      <c r="I116" s="65"/>
      <c r="J116" s="65"/>
      <c r="K116" s="65"/>
      <c r="L116" s="72">
        <f>SUM(L117:L117)-SUMIF(CE117:CE117, 1, L117:L117)</f>
        <v>25282.77</v>
      </c>
    </row>
    <row r="117" spans="1:82" ht="14.4" x14ac:dyDescent="0.25">
      <c r="A117" s="63"/>
      <c r="B117" s="63" t="s">
        <v>550</v>
      </c>
      <c r="C117" s="73" t="s">
        <v>551</v>
      </c>
      <c r="D117" s="74" t="s">
        <v>552</v>
      </c>
      <c r="E117" s="75">
        <v>10.199999999999999</v>
      </c>
      <c r="F117" s="75"/>
      <c r="G117" s="75">
        <f>SmtRes!CX16</f>
        <v>38.767139999999998</v>
      </c>
      <c r="H117" s="76"/>
      <c r="I117" s="77"/>
      <c r="J117" s="76">
        <f>SmtRes!CZ16</f>
        <v>652.16999999999996</v>
      </c>
      <c r="K117" s="77"/>
      <c r="L117" s="76">
        <f>SmtRes!DI16</f>
        <v>25282.77</v>
      </c>
    </row>
    <row r="118" spans="1:82" ht="14.4" x14ac:dyDescent="0.25">
      <c r="A118" s="63"/>
      <c r="B118" s="63"/>
      <c r="C118" s="79" t="s">
        <v>968</v>
      </c>
      <c r="D118" s="64"/>
      <c r="E118" s="65"/>
      <c r="F118" s="65"/>
      <c r="G118" s="65"/>
      <c r="H118" s="67"/>
      <c r="I118" s="66"/>
      <c r="J118" s="67"/>
      <c r="K118" s="66"/>
      <c r="L118" s="67">
        <f>L116</f>
        <v>25282.77</v>
      </c>
    </row>
    <row r="119" spans="1:82" ht="14.4" x14ac:dyDescent="0.25">
      <c r="A119" s="63"/>
      <c r="B119" s="63"/>
      <c r="C119" s="63" t="s">
        <v>969</v>
      </c>
      <c r="D119" s="64"/>
      <c r="E119" s="65"/>
      <c r="F119" s="65"/>
      <c r="G119" s="65"/>
      <c r="H119" s="67"/>
      <c r="I119" s="66"/>
      <c r="J119" s="67"/>
      <c r="K119" s="66"/>
      <c r="L119" s="67">
        <f>SUM(AR114:AR122)+SUM(AS114:AS122)+SUM(AT114:AT122)+SUM(AU114:AU122)+SUM(AV114:AV122)</f>
        <v>25282.77</v>
      </c>
    </row>
    <row r="120" spans="1:82" ht="27.6" x14ac:dyDescent="0.25">
      <c r="A120" s="63"/>
      <c r="B120" s="63" t="s">
        <v>62</v>
      </c>
      <c r="C120" s="63" t="s">
        <v>983</v>
      </c>
      <c r="D120" s="64" t="s">
        <v>278</v>
      </c>
      <c r="E120" s="65">
        <f>Source!BZ34</f>
        <v>103</v>
      </c>
      <c r="F120" s="65"/>
      <c r="G120" s="65">
        <f>Source!AT34</f>
        <v>103</v>
      </c>
      <c r="H120" s="67"/>
      <c r="I120" s="66"/>
      <c r="J120" s="67"/>
      <c r="K120" s="66"/>
      <c r="L120" s="67">
        <f>SUM(AZ114:AZ122)</f>
        <v>26041.25</v>
      </c>
    </row>
    <row r="121" spans="1:82" ht="27.6" x14ac:dyDescent="0.25">
      <c r="A121" s="73"/>
      <c r="B121" s="73" t="s">
        <v>63</v>
      </c>
      <c r="C121" s="73" t="s">
        <v>984</v>
      </c>
      <c r="D121" s="74" t="s">
        <v>278</v>
      </c>
      <c r="E121" s="75">
        <f>Source!CA34</f>
        <v>72</v>
      </c>
      <c r="F121" s="75"/>
      <c r="G121" s="75">
        <f>Source!AU34</f>
        <v>72</v>
      </c>
      <c r="H121" s="76"/>
      <c r="I121" s="77"/>
      <c r="J121" s="76"/>
      <c r="K121" s="77"/>
      <c r="L121" s="76">
        <f>SUM(BA114:BA122)</f>
        <v>18203.59</v>
      </c>
    </row>
    <row r="122" spans="1:82" ht="13.8" x14ac:dyDescent="0.25">
      <c r="C122" s="81" t="s">
        <v>972</v>
      </c>
      <c r="D122" s="81"/>
      <c r="E122" s="81"/>
      <c r="F122" s="81"/>
      <c r="G122" s="81"/>
      <c r="H122" s="81"/>
      <c r="I122" s="82">
        <f>IF(E114&lt;&gt;0,K122/E114, 0)</f>
        <v>18293.369642434289</v>
      </c>
      <c r="J122" s="82"/>
      <c r="K122" s="82">
        <f>L116+L120+L121</f>
        <v>69527.61</v>
      </c>
      <c r="L122" s="82"/>
      <c r="AD122">
        <f>ROUND((Source!AT34/100)*((ROUND(SUMIF(SmtRes!AQ16:'SmtRes'!AQ16,"=1",SmtRes!AD16:'SmtRes'!AD16)*Source!I34, 2)+ROUND(SUMIF(SmtRes!AQ16:'SmtRes'!AQ16,"=1",SmtRes!AC16:'SmtRes'!AC16)*Source!I34, 2))), 2)</f>
        <v>2553.06</v>
      </c>
      <c r="AE122">
        <f>ROUND((Source!AU34/100)*((ROUND(SUMIF(SmtRes!AQ16:'SmtRes'!AQ16,"=1",SmtRes!AD16:'SmtRes'!AD16)*Source!I34, 2)+ROUND(SUMIF(SmtRes!AQ16:'SmtRes'!AQ16,"=1",SmtRes!AC16:'SmtRes'!AC16)*Source!I34, 2))), 2)</f>
        <v>1784.66</v>
      </c>
      <c r="AN122" s="78">
        <f>L116+L120+L121</f>
        <v>69527.61</v>
      </c>
      <c r="AO122">
        <f>0</f>
        <v>0</v>
      </c>
      <c r="AQ122" t="s">
        <v>973</v>
      </c>
      <c r="AR122" s="78">
        <f>L116</f>
        <v>25282.77</v>
      </c>
      <c r="AT122">
        <f>0</f>
        <v>0</v>
      </c>
      <c r="AV122" t="s">
        <v>973</v>
      </c>
      <c r="AW122">
        <f>0</f>
        <v>0</v>
      </c>
      <c r="AZ122">
        <f>Source!X34</f>
        <v>26041.25</v>
      </c>
      <c r="BA122">
        <f>Source!Y34</f>
        <v>18203.59</v>
      </c>
      <c r="CD122">
        <v>1</v>
      </c>
    </row>
    <row r="124" spans="1:82" ht="13.8" x14ac:dyDescent="0.25">
      <c r="A124" s="85"/>
      <c r="B124" s="86"/>
      <c r="C124" s="87" t="s">
        <v>986</v>
      </c>
      <c r="D124" s="87"/>
      <c r="E124" s="87"/>
      <c r="F124" s="87"/>
      <c r="G124" s="87"/>
      <c r="H124" s="87"/>
      <c r="I124" s="72"/>
      <c r="J124" s="85"/>
      <c r="K124" s="88"/>
      <c r="L124" s="72">
        <f>L126+L127+L133+L137</f>
        <v>62581.09</v>
      </c>
    </row>
    <row r="125" spans="1:82" ht="13.8" x14ac:dyDescent="0.25">
      <c r="A125" s="80"/>
      <c r="B125" s="83"/>
      <c r="C125" s="89" t="s">
        <v>987</v>
      </c>
      <c r="D125" s="84"/>
      <c r="E125" s="84"/>
      <c r="F125" s="84"/>
      <c r="G125" s="84"/>
      <c r="H125" s="84"/>
      <c r="I125" s="67"/>
      <c r="J125" s="80"/>
      <c r="K125" s="65"/>
      <c r="L125" s="67"/>
    </row>
    <row r="126" spans="1:82" ht="13.8" x14ac:dyDescent="0.25">
      <c r="A126" s="80"/>
      <c r="B126" s="83"/>
      <c r="C126" s="84" t="s">
        <v>988</v>
      </c>
      <c r="D126" s="84"/>
      <c r="E126" s="84"/>
      <c r="F126" s="84"/>
      <c r="G126" s="84"/>
      <c r="H126" s="84"/>
      <c r="I126" s="67"/>
      <c r="J126" s="80"/>
      <c r="K126" s="65"/>
      <c r="L126" s="67">
        <f>SUM(AR53:AR122)</f>
        <v>39568.29</v>
      </c>
    </row>
    <row r="127" spans="1:82" ht="13.8" hidden="1" x14ac:dyDescent="0.25">
      <c r="A127" s="80"/>
      <c r="B127" s="83"/>
      <c r="C127" s="84" t="s">
        <v>989</v>
      </c>
      <c r="D127" s="84"/>
      <c r="E127" s="84"/>
      <c r="F127" s="84"/>
      <c r="G127" s="84"/>
      <c r="H127" s="84"/>
      <c r="I127" s="67"/>
      <c r="J127" s="80"/>
      <c r="K127" s="65"/>
      <c r="L127" s="67">
        <f>L129+L132+L131</f>
        <v>23012.799999999996</v>
      </c>
    </row>
    <row r="128" spans="1:82" ht="13.8" hidden="1" x14ac:dyDescent="0.25">
      <c r="A128" s="80"/>
      <c r="B128" s="83"/>
      <c r="C128" s="89" t="s">
        <v>990</v>
      </c>
      <c r="D128" s="84"/>
      <c r="E128" s="84"/>
      <c r="F128" s="84"/>
      <c r="G128" s="84"/>
      <c r="H128" s="84"/>
      <c r="I128" s="67"/>
      <c r="J128" s="80"/>
      <c r="K128" s="65"/>
      <c r="L128" s="67"/>
    </row>
    <row r="129" spans="1:12" ht="13.8" x14ac:dyDescent="0.25">
      <c r="A129" s="80"/>
      <c r="B129" s="83"/>
      <c r="C129" s="84" t="s">
        <v>989</v>
      </c>
      <c r="D129" s="84"/>
      <c r="E129" s="84"/>
      <c r="F129" s="84"/>
      <c r="G129" s="84"/>
      <c r="H129" s="84"/>
      <c r="I129" s="67"/>
      <c r="J129" s="80"/>
      <c r="K129" s="65"/>
      <c r="L129" s="67">
        <f>SUM(AO53:AO122)</f>
        <v>12907.299999999997</v>
      </c>
    </row>
    <row r="130" spans="1:12" ht="13.8" hidden="1" x14ac:dyDescent="0.25">
      <c r="A130" s="80"/>
      <c r="B130" s="83"/>
      <c r="C130" s="89" t="s">
        <v>991</v>
      </c>
      <c r="D130" s="84"/>
      <c r="E130" s="84"/>
      <c r="F130" s="84"/>
      <c r="G130" s="84"/>
      <c r="H130" s="84"/>
      <c r="I130" s="67"/>
      <c r="J130" s="80"/>
      <c r="K130" s="65"/>
      <c r="L130" s="67"/>
    </row>
    <row r="131" spans="1:12" ht="13.8" x14ac:dyDescent="0.25">
      <c r="A131" s="80"/>
      <c r="B131" s="83"/>
      <c r="C131" s="84" t="s">
        <v>1011</v>
      </c>
      <c r="D131" s="84"/>
      <c r="E131" s="84"/>
      <c r="F131" s="84"/>
      <c r="G131" s="84"/>
      <c r="H131" s="84"/>
      <c r="I131" s="67"/>
      <c r="J131" s="80"/>
      <c r="K131" s="65"/>
      <c r="L131" s="67">
        <f>SUM(AT53:AT122)</f>
        <v>10105.5</v>
      </c>
    </row>
    <row r="132" spans="1:12" ht="13.8" hidden="1" x14ac:dyDescent="0.25">
      <c r="A132" s="80"/>
      <c r="B132" s="83"/>
      <c r="C132" s="84" t="s">
        <v>992</v>
      </c>
      <c r="D132" s="84"/>
      <c r="E132" s="84"/>
      <c r="F132" s="84"/>
      <c r="G132" s="84"/>
      <c r="H132" s="84"/>
      <c r="I132" s="67"/>
      <c r="J132" s="80"/>
      <c r="K132" s="65"/>
      <c r="L132" s="67">
        <f>SUM(AV53:AV122)</f>
        <v>0</v>
      </c>
    </row>
    <row r="133" spans="1:12" ht="13.8" hidden="1" x14ac:dyDescent="0.25">
      <c r="A133" s="80"/>
      <c r="B133" s="83"/>
      <c r="C133" s="84" t="s">
        <v>993</v>
      </c>
      <c r="D133" s="84"/>
      <c r="E133" s="84"/>
      <c r="F133" s="84"/>
      <c r="G133" s="84"/>
      <c r="H133" s="84"/>
      <c r="I133" s="67"/>
      <c r="J133" s="80"/>
      <c r="K133" s="65"/>
      <c r="L133" s="67">
        <f>L135+L136</f>
        <v>0</v>
      </c>
    </row>
    <row r="134" spans="1:12" ht="13.8" hidden="1" x14ac:dyDescent="0.25">
      <c r="A134" s="80"/>
      <c r="B134" s="83"/>
      <c r="C134" s="89" t="s">
        <v>990</v>
      </c>
      <c r="D134" s="84"/>
      <c r="E134" s="84"/>
      <c r="F134" s="84"/>
      <c r="G134" s="84"/>
      <c r="H134" s="84"/>
      <c r="I134" s="67"/>
      <c r="J134" s="80"/>
      <c r="K134" s="65"/>
      <c r="L134" s="67"/>
    </row>
    <row r="135" spans="1:12" ht="13.8" hidden="1" x14ac:dyDescent="0.25">
      <c r="A135" s="80"/>
      <c r="B135" s="83"/>
      <c r="C135" s="84" t="s">
        <v>994</v>
      </c>
      <c r="D135" s="84"/>
      <c r="E135" s="84"/>
      <c r="F135" s="84"/>
      <c r="G135" s="84"/>
      <c r="H135" s="84"/>
      <c r="I135" s="67"/>
      <c r="J135" s="80"/>
      <c r="K135" s="65"/>
      <c r="L135" s="67">
        <f>SUM(AW53:AW122)-SUM(BK53:BK122)</f>
        <v>0</v>
      </c>
    </row>
    <row r="136" spans="1:12" ht="13.8" hidden="1" x14ac:dyDescent="0.25">
      <c r="A136" s="80"/>
      <c r="B136" s="83"/>
      <c r="C136" s="84" t="s">
        <v>995</v>
      </c>
      <c r="D136" s="84"/>
      <c r="E136" s="84"/>
      <c r="F136" s="84"/>
      <c r="G136" s="84"/>
      <c r="H136" s="84"/>
      <c r="I136" s="67"/>
      <c r="J136" s="80"/>
      <c r="K136" s="65"/>
      <c r="L136" s="67">
        <f>SUM(BC53:BC122)</f>
        <v>0</v>
      </c>
    </row>
    <row r="137" spans="1:12" ht="13.8" hidden="1" x14ac:dyDescent="0.25">
      <c r="A137" s="80"/>
      <c r="B137" s="83"/>
      <c r="C137" s="84" t="s">
        <v>996</v>
      </c>
      <c r="D137" s="84"/>
      <c r="E137" s="84"/>
      <c r="F137" s="84"/>
      <c r="G137" s="84"/>
      <c r="H137" s="84"/>
      <c r="I137" s="67"/>
      <c r="J137" s="80"/>
      <c r="K137" s="65"/>
      <c r="L137" s="67">
        <f>SUM(BB53:BB122)</f>
        <v>0</v>
      </c>
    </row>
    <row r="138" spans="1:12" ht="13.8" x14ac:dyDescent="0.25">
      <c r="A138" s="80"/>
      <c r="B138" s="83"/>
      <c r="C138" s="84" t="s">
        <v>997</v>
      </c>
      <c r="D138" s="84"/>
      <c r="E138" s="84"/>
      <c r="F138" s="84"/>
      <c r="G138" s="84"/>
      <c r="H138" s="84"/>
      <c r="I138" s="67"/>
      <c r="J138" s="80"/>
      <c r="K138" s="65"/>
      <c r="L138" s="67">
        <f>SUM(AR53:AR122)+SUM(AT53:AT122)+SUM(AV53:AV122)</f>
        <v>49673.79</v>
      </c>
    </row>
    <row r="139" spans="1:12" ht="13.8" x14ac:dyDescent="0.25">
      <c r="A139" s="80"/>
      <c r="B139" s="83"/>
      <c r="C139" s="84" t="s">
        <v>998</v>
      </c>
      <c r="D139" s="84"/>
      <c r="E139" s="84"/>
      <c r="F139" s="84"/>
      <c r="G139" s="84"/>
      <c r="H139" s="84"/>
      <c r="I139" s="67"/>
      <c r="J139" s="80"/>
      <c r="K139" s="65"/>
      <c r="L139" s="67">
        <f>SUM(AZ53:AZ122)</f>
        <v>48567.95</v>
      </c>
    </row>
    <row r="140" spans="1:12" ht="13.8" x14ac:dyDescent="0.25">
      <c r="A140" s="80"/>
      <c r="B140" s="83"/>
      <c r="C140" s="84" t="s">
        <v>999</v>
      </c>
      <c r="D140" s="84"/>
      <c r="E140" s="84"/>
      <c r="F140" s="84"/>
      <c r="G140" s="84"/>
      <c r="H140" s="84"/>
      <c r="I140" s="67"/>
      <c r="J140" s="80"/>
      <c r="K140" s="65"/>
      <c r="L140" s="67">
        <f>SUM(BA53:BA122)</f>
        <v>29679.08</v>
      </c>
    </row>
    <row r="141" spans="1:12" ht="13.8" hidden="1" x14ac:dyDescent="0.25">
      <c r="A141" s="80"/>
      <c r="B141" s="83"/>
      <c r="C141" s="84" t="s">
        <v>1000</v>
      </c>
      <c r="D141" s="84"/>
      <c r="E141" s="84"/>
      <c r="F141" s="84"/>
      <c r="G141" s="84"/>
      <c r="H141" s="84"/>
      <c r="I141" s="67"/>
      <c r="J141" s="80"/>
      <c r="K141" s="65"/>
      <c r="L141" s="67">
        <f>L143+L144</f>
        <v>0</v>
      </c>
    </row>
    <row r="142" spans="1:12" ht="13.8" hidden="1" x14ac:dyDescent="0.25">
      <c r="A142" s="80"/>
      <c r="B142" s="83"/>
      <c r="C142" s="89" t="s">
        <v>987</v>
      </c>
      <c r="D142" s="84"/>
      <c r="E142" s="84"/>
      <c r="F142" s="84"/>
      <c r="G142" s="84"/>
      <c r="H142" s="84"/>
      <c r="I142" s="67"/>
      <c r="J142" s="80"/>
      <c r="K142" s="65"/>
      <c r="L142" s="67"/>
    </row>
    <row r="143" spans="1:12" ht="13.8" hidden="1" x14ac:dyDescent="0.25">
      <c r="A143" s="80"/>
      <c r="B143" s="83"/>
      <c r="C143" s="84" t="s">
        <v>1001</v>
      </c>
      <c r="D143" s="84"/>
      <c r="E143" s="84"/>
      <c r="F143" s="84"/>
      <c r="G143" s="84"/>
      <c r="H143" s="84"/>
      <c r="I143" s="67"/>
      <c r="J143" s="80"/>
      <c r="K143" s="65"/>
      <c r="L143" s="67">
        <f>SUM(BK53:BK122)</f>
        <v>0</v>
      </c>
    </row>
    <row r="144" spans="1:12" ht="13.8" hidden="1" x14ac:dyDescent="0.25">
      <c r="A144" s="80"/>
      <c r="B144" s="83"/>
      <c r="C144" s="84" t="s">
        <v>1002</v>
      </c>
      <c r="D144" s="84"/>
      <c r="E144" s="84"/>
      <c r="F144" s="84"/>
      <c r="G144" s="84"/>
      <c r="H144" s="84"/>
      <c r="I144" s="67"/>
      <c r="J144" s="80"/>
      <c r="K144" s="65"/>
      <c r="L144" s="67">
        <f>SUM(BD53:BD122)</f>
        <v>0</v>
      </c>
    </row>
    <row r="145" spans="1:12" ht="13.8" hidden="1" x14ac:dyDescent="0.25">
      <c r="A145" s="80"/>
      <c r="B145" s="83"/>
      <c r="C145" s="84" t="s">
        <v>1003</v>
      </c>
      <c r="D145" s="84"/>
      <c r="E145" s="84"/>
      <c r="F145" s="84"/>
      <c r="G145" s="84"/>
      <c r="H145" s="84"/>
      <c r="I145" s="67"/>
      <c r="J145" s="80"/>
      <c r="K145" s="65"/>
      <c r="L145" s="67"/>
    </row>
    <row r="146" spans="1:12" ht="13.8" hidden="1" x14ac:dyDescent="0.25">
      <c r="A146" s="80"/>
      <c r="B146" s="83"/>
      <c r="C146" s="84" t="s">
        <v>1003</v>
      </c>
      <c r="D146" s="84"/>
      <c r="E146" s="84"/>
      <c r="F146" s="84"/>
      <c r="G146" s="84"/>
      <c r="H146" s="84"/>
      <c r="I146" s="67"/>
      <c r="J146" s="80"/>
      <c r="K146" s="65"/>
      <c r="L146" s="67">
        <f>SUM(BQ53:BQ122)</f>
        <v>0</v>
      </c>
    </row>
    <row r="147" spans="1:12" ht="13.8" hidden="1" x14ac:dyDescent="0.25">
      <c r="A147" s="80"/>
      <c r="B147" s="83"/>
      <c r="C147" s="84" t="s">
        <v>1004</v>
      </c>
      <c r="D147" s="84"/>
      <c r="E147" s="84"/>
      <c r="F147" s="84"/>
      <c r="G147" s="84"/>
      <c r="H147" s="84"/>
      <c r="I147" s="67"/>
      <c r="J147" s="80"/>
      <c r="K147" s="65"/>
      <c r="L147" s="67">
        <f>SUM(BO53:BO122)</f>
        <v>0</v>
      </c>
    </row>
    <row r="148" spans="1:12" ht="13.8" x14ac:dyDescent="0.25">
      <c r="A148" s="85"/>
      <c r="B148" s="86"/>
      <c r="C148" s="87" t="s">
        <v>1005</v>
      </c>
      <c r="D148" s="87"/>
      <c r="E148" s="87"/>
      <c r="F148" s="87"/>
      <c r="G148" s="87"/>
      <c r="H148" s="87"/>
      <c r="I148" s="72"/>
      <c r="J148" s="85"/>
      <c r="K148" s="88"/>
      <c r="L148" s="72">
        <f>L124+L139+L140+L141+L146+L147</f>
        <v>140828.12</v>
      </c>
    </row>
    <row r="149" spans="1:12" ht="13.8" x14ac:dyDescent="0.25">
      <c r="A149" s="80"/>
      <c r="B149" s="83"/>
      <c r="C149" s="89" t="s">
        <v>1006</v>
      </c>
      <c r="D149" s="84"/>
      <c r="E149" s="84"/>
      <c r="F149" s="84"/>
      <c r="G149" s="84"/>
      <c r="H149" s="84"/>
      <c r="I149" s="67"/>
      <c r="J149" s="80"/>
      <c r="K149" s="65"/>
      <c r="L149" s="67"/>
    </row>
    <row r="150" spans="1:12" ht="13.8" hidden="1" x14ac:dyDescent="0.25">
      <c r="A150" s="80"/>
      <c r="B150" s="83"/>
      <c r="C150" s="84" t="s">
        <v>1007</v>
      </c>
      <c r="D150" s="84"/>
      <c r="E150" s="84"/>
      <c r="F150" s="84"/>
      <c r="G150" s="84"/>
      <c r="H150" s="84"/>
      <c r="I150" s="67"/>
      <c r="J150" s="80"/>
      <c r="K150" s="65"/>
      <c r="L150" s="67">
        <f>SUM(AX53:AX122)</f>
        <v>0</v>
      </c>
    </row>
    <row r="151" spans="1:12" ht="13.8" hidden="1" x14ac:dyDescent="0.25">
      <c r="A151" s="80"/>
      <c r="B151" s="83"/>
      <c r="C151" s="84" t="s">
        <v>1008</v>
      </c>
      <c r="D151" s="84"/>
      <c r="E151" s="84"/>
      <c r="F151" s="84"/>
      <c r="G151" s="84"/>
      <c r="H151" s="84"/>
      <c r="I151" s="67"/>
      <c r="J151" s="80"/>
      <c r="K151" s="65"/>
      <c r="L151" s="67">
        <f>SUM(AY53:AY122)</f>
        <v>0</v>
      </c>
    </row>
    <row r="152" spans="1:12" ht="13.8" x14ac:dyDescent="0.25">
      <c r="A152" s="80"/>
      <c r="B152" s="83"/>
      <c r="C152" s="84" t="s">
        <v>1009</v>
      </c>
      <c r="D152" s="84"/>
      <c r="E152" s="84"/>
      <c r="F152" s="90"/>
      <c r="G152" s="71">
        <f>Source!F58</f>
        <v>59.622469000000002</v>
      </c>
      <c r="H152" s="80"/>
      <c r="I152" s="80"/>
      <c r="J152" s="80"/>
      <c r="K152" s="80"/>
      <c r="L152" s="80"/>
    </row>
    <row r="153" spans="1:12" ht="13.8" x14ac:dyDescent="0.25">
      <c r="A153" s="80"/>
      <c r="B153" s="83"/>
      <c r="C153" s="84" t="s">
        <v>1010</v>
      </c>
      <c r="D153" s="84"/>
      <c r="E153" s="84"/>
      <c r="F153" s="90"/>
      <c r="G153" s="71">
        <f>Source!F59</f>
        <v>10.405724599999999</v>
      </c>
      <c r="H153" s="80"/>
      <c r="I153" s="80"/>
      <c r="J153" s="80"/>
      <c r="K153" s="80"/>
      <c r="L153" s="80"/>
    </row>
    <row r="156" spans="1:12" ht="16.8" x14ac:dyDescent="0.25">
      <c r="A156" s="60" t="s">
        <v>1012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</row>
    <row r="157" spans="1:12" ht="27.6" x14ac:dyDescent="0.25">
      <c r="A157" s="61" t="s">
        <v>123</v>
      </c>
      <c r="B157" s="63" t="s">
        <v>1013</v>
      </c>
      <c r="C157" s="63" t="str">
        <f>Source!G70</f>
        <v>Устройство основания под фундаменты: песчаного</v>
      </c>
      <c r="D157" s="64" t="str">
        <f>Source!H70</f>
        <v>м3</v>
      </c>
      <c r="E157" s="65">
        <f>Source!K70</f>
        <v>27.824999999999999</v>
      </c>
      <c r="F157" s="65"/>
      <c r="G157" s="65">
        <f>Source!I70</f>
        <v>27.824999999999999</v>
      </c>
      <c r="H157" s="67"/>
      <c r="I157" s="66"/>
      <c r="J157" s="67"/>
      <c r="K157" s="66"/>
      <c r="L157" s="67"/>
    </row>
    <row r="158" spans="1:12" ht="14.4" x14ac:dyDescent="0.25">
      <c r="A158" s="62"/>
      <c r="B158" s="65">
        <v>1</v>
      </c>
      <c r="C158" s="62" t="s">
        <v>964</v>
      </c>
      <c r="D158" s="64" t="s">
        <v>552</v>
      </c>
      <c r="E158" s="71"/>
      <c r="F158" s="65"/>
      <c r="G158" s="65">
        <f>Source!U70</f>
        <v>21.703499999999998</v>
      </c>
      <c r="H158" s="65"/>
      <c r="I158" s="65"/>
      <c r="J158" s="65"/>
      <c r="K158" s="65"/>
      <c r="L158" s="72">
        <f>SUM(L159:L159)-SUMIF(CE159:CE159, 1, L159:L159)</f>
        <v>14414.16</v>
      </c>
    </row>
    <row r="159" spans="1:12" ht="14.4" x14ac:dyDescent="0.25">
      <c r="A159" s="63"/>
      <c r="B159" s="63" t="s">
        <v>576</v>
      </c>
      <c r="C159" s="63" t="s">
        <v>577</v>
      </c>
      <c r="D159" s="64" t="s">
        <v>552</v>
      </c>
      <c r="E159" s="65">
        <v>0.78</v>
      </c>
      <c r="F159" s="65"/>
      <c r="G159" s="65">
        <f>SmtRes!CX17</f>
        <v>21.703499999999998</v>
      </c>
      <c r="H159" s="67"/>
      <c r="I159" s="66"/>
      <c r="J159" s="67">
        <f>SmtRes!CZ17</f>
        <v>664.14</v>
      </c>
      <c r="K159" s="66"/>
      <c r="L159" s="67">
        <f>SmtRes!DI17</f>
        <v>14414.16</v>
      </c>
    </row>
    <row r="160" spans="1:12" ht="14.4" x14ac:dyDescent="0.25">
      <c r="A160" s="62"/>
      <c r="B160" s="65">
        <v>2</v>
      </c>
      <c r="C160" s="62" t="s">
        <v>965</v>
      </c>
      <c r="D160" s="64"/>
      <c r="E160" s="71"/>
      <c r="F160" s="65"/>
      <c r="G160" s="65"/>
      <c r="H160" s="65"/>
      <c r="I160" s="65"/>
      <c r="J160" s="65"/>
      <c r="K160" s="65"/>
      <c r="L160" s="72">
        <f>SUM(L161:L164)-SUMIF(CE161:CE164, 1, L161:L164)</f>
        <v>2580.4200000000005</v>
      </c>
    </row>
    <row r="161" spans="1:83" ht="14.4" x14ac:dyDescent="0.25">
      <c r="A161" s="62"/>
      <c r="B161" s="65"/>
      <c r="C161" s="62" t="s">
        <v>967</v>
      </c>
      <c r="D161" s="64" t="s">
        <v>552</v>
      </c>
      <c r="E161" s="71"/>
      <c r="F161" s="65"/>
      <c r="G161" s="65">
        <f>Source!V70</f>
        <v>1.9477500000000001</v>
      </c>
      <c r="H161" s="65"/>
      <c r="I161" s="65"/>
      <c r="J161" s="65"/>
      <c r="K161" s="65"/>
      <c r="L161" s="72">
        <f>SUMIF(CE162:CE164, 1, L162:L164)</f>
        <v>1794.68</v>
      </c>
      <c r="CE161">
        <v>1</v>
      </c>
    </row>
    <row r="162" spans="1:83" ht="69" x14ac:dyDescent="0.25">
      <c r="A162" s="63"/>
      <c r="B162" s="63" t="s">
        <v>578</v>
      </c>
      <c r="C162" s="63" t="s">
        <v>580</v>
      </c>
      <c r="D162" s="64" t="s">
        <v>558</v>
      </c>
      <c r="E162" s="65">
        <v>7.0000000000000007E-2</v>
      </c>
      <c r="F162" s="65"/>
      <c r="G162" s="65">
        <f>SmtRes!CX19</f>
        <v>1.9477500000000001</v>
      </c>
      <c r="H162" s="67"/>
      <c r="I162" s="66"/>
      <c r="J162" s="67">
        <f>SmtRes!CZ19</f>
        <v>1223.6099999999999</v>
      </c>
      <c r="K162" s="66"/>
      <c r="L162" s="67">
        <f>SmtRes!DG19</f>
        <v>2383.29</v>
      </c>
    </row>
    <row r="163" spans="1:83" ht="14.4" x14ac:dyDescent="0.25">
      <c r="A163" s="63"/>
      <c r="B163" s="63" t="s">
        <v>559</v>
      </c>
      <c r="C163" s="63" t="s">
        <v>979</v>
      </c>
      <c r="D163" s="64" t="s">
        <v>552</v>
      </c>
      <c r="E163" s="65">
        <f>SmtRes!DO19*SmtRes!AT19</f>
        <v>7.0000000000000007E-2</v>
      </c>
      <c r="F163" s="65"/>
      <c r="G163" s="65">
        <f>ROUND(E163*G157, 7)</f>
        <v>1.9477500000000001</v>
      </c>
      <c r="H163" s="67"/>
      <c r="I163" s="66"/>
      <c r="J163" s="67">
        <f>ROUND(SmtRes!AG19/SmtRes!DO19, 2)</f>
        <v>921.41</v>
      </c>
      <c r="K163" s="66"/>
      <c r="L163" s="67">
        <f>SmtRes!DH19</f>
        <v>1794.68</v>
      </c>
      <c r="CE163">
        <v>1</v>
      </c>
    </row>
    <row r="164" spans="1:83" ht="27.6" x14ac:dyDescent="0.25">
      <c r="A164" s="63"/>
      <c r="B164" s="63" t="s">
        <v>581</v>
      </c>
      <c r="C164" s="63" t="s">
        <v>583</v>
      </c>
      <c r="D164" s="64" t="s">
        <v>558</v>
      </c>
      <c r="E164" s="65">
        <v>0.36</v>
      </c>
      <c r="F164" s="65"/>
      <c r="G164" s="65">
        <f>SmtRes!CX20</f>
        <v>10.016999999999999</v>
      </c>
      <c r="H164" s="67"/>
      <c r="I164" s="66"/>
      <c r="J164" s="67">
        <f>SmtRes!CZ20</f>
        <v>19.68</v>
      </c>
      <c r="K164" s="66"/>
      <c r="L164" s="67">
        <f>SmtRes!DG20</f>
        <v>197.13</v>
      </c>
    </row>
    <row r="165" spans="1:83" ht="14.4" x14ac:dyDescent="0.25">
      <c r="A165" s="62"/>
      <c r="B165" s="65">
        <v>4</v>
      </c>
      <c r="C165" s="62" t="s">
        <v>1014</v>
      </c>
      <c r="D165" s="64"/>
      <c r="E165" s="71"/>
      <c r="F165" s="65"/>
      <c r="G165" s="65"/>
      <c r="H165" s="65"/>
      <c r="I165" s="65"/>
      <c r="J165" s="65"/>
      <c r="K165" s="65"/>
      <c r="L165" s="72">
        <f>SUM(L166:L166)-SUMIF(CE166:CE166, 1, L166:L166)</f>
        <v>132.63999999999999</v>
      </c>
    </row>
    <row r="166" spans="1:83" ht="14.4" x14ac:dyDescent="0.25">
      <c r="A166" s="63"/>
      <c r="B166" s="63" t="s">
        <v>584</v>
      </c>
      <c r="C166" s="73" t="s">
        <v>586</v>
      </c>
      <c r="D166" s="74" t="s">
        <v>126</v>
      </c>
      <c r="E166" s="75">
        <v>0.15</v>
      </c>
      <c r="F166" s="75"/>
      <c r="G166" s="75">
        <f>SmtRes!CX21</f>
        <v>4.1737500000000001</v>
      </c>
      <c r="H166" s="76">
        <f>SmtRes!CZ21</f>
        <v>35.71</v>
      </c>
      <c r="I166" s="77">
        <f>SmtRes!AI21</f>
        <v>0.89</v>
      </c>
      <c r="J166" s="76">
        <f>ROUND(H166*I166, 2)</f>
        <v>31.78</v>
      </c>
      <c r="K166" s="77"/>
      <c r="L166" s="76">
        <f>SmtRes!DF21</f>
        <v>132.63999999999999</v>
      </c>
    </row>
    <row r="167" spans="1:83" ht="14.4" x14ac:dyDescent="0.25">
      <c r="A167" s="63"/>
      <c r="B167" s="63"/>
      <c r="C167" s="79" t="s">
        <v>968</v>
      </c>
      <c r="D167" s="64"/>
      <c r="E167" s="65"/>
      <c r="F167" s="65"/>
      <c r="G167" s="65"/>
      <c r="H167" s="67"/>
      <c r="I167" s="66"/>
      <c r="J167" s="67"/>
      <c r="K167" s="66"/>
      <c r="L167" s="67">
        <f>L158+L160+L161+L165</f>
        <v>18921.900000000001</v>
      </c>
    </row>
    <row r="168" spans="1:83" ht="27.6" x14ac:dyDescent="0.25">
      <c r="A168" s="61" t="s">
        <v>1015</v>
      </c>
      <c r="B168" s="63" t="str">
        <f>Source!F71</f>
        <v>02.3.01.02-1104</v>
      </c>
      <c r="C168" s="63" t="str">
        <f>Source!G71</f>
        <v>Песок природный для строительных работ I класс, средний</v>
      </c>
      <c r="D168" s="64" t="str">
        <f>Source!H71</f>
        <v>м3</v>
      </c>
      <c r="E168" s="65">
        <f>SmtRes!AT22</f>
        <v>1.1000000000000001</v>
      </c>
      <c r="F168" s="65"/>
      <c r="G168" s="65">
        <f>Source!I71</f>
        <v>30.607500000000002</v>
      </c>
      <c r="H168" s="67"/>
      <c r="I168" s="66"/>
      <c r="J168" s="67">
        <f>Source!AK71</f>
        <v>958.33</v>
      </c>
      <c r="K168" s="66"/>
      <c r="L168" s="67">
        <f>Source!P71</f>
        <v>29332.09</v>
      </c>
      <c r="AD168">
        <f>ROUND((Source!AT71/100)*((ROUND(ROUND(Source!AO71,2)*Source!I71, 2)+ROUND(ROUND(Source!AN71,2)*Source!I71, 2))), 2)</f>
        <v>0</v>
      </c>
      <c r="AE168">
        <f>ROUND((Source!AU71/100)*((ROUND(ROUND(Source!AO71,2)*Source!I71, 2)+ROUND(ROUND(Source!AN71,2)*Source!I71, 2))), 2)</f>
        <v>0</v>
      </c>
      <c r="AN168">
        <f>L168</f>
        <v>29332.09</v>
      </c>
      <c r="AW168">
        <f>L168</f>
        <v>29332.09</v>
      </c>
      <c r="AZ168">
        <f>Source!X71</f>
        <v>0</v>
      </c>
      <c r="BA168">
        <f>Source!Y71</f>
        <v>0</v>
      </c>
      <c r="CD168">
        <v>1</v>
      </c>
    </row>
    <row r="169" spans="1:83" ht="14.4" x14ac:dyDescent="0.25">
      <c r="A169" s="63"/>
      <c r="B169" s="63"/>
      <c r="C169" s="63" t="s">
        <v>969</v>
      </c>
      <c r="D169" s="64"/>
      <c r="E169" s="65"/>
      <c r="F169" s="65"/>
      <c r="G169" s="65"/>
      <c r="H169" s="67"/>
      <c r="I169" s="66"/>
      <c r="J169" s="67"/>
      <c r="K169" s="66"/>
      <c r="L169" s="67">
        <f>SUM(AR157:AR172)+SUM(AS157:AS172)+SUM(AT157:AT172)+SUM(AU157:AU172)+SUM(AV157:AV172)</f>
        <v>16208.84</v>
      </c>
    </row>
    <row r="170" spans="1:83" ht="14.4" x14ac:dyDescent="0.25">
      <c r="A170" s="63"/>
      <c r="B170" s="63" t="s">
        <v>130</v>
      </c>
      <c r="C170" s="63" t="s">
        <v>1016</v>
      </c>
      <c r="D170" s="64" t="s">
        <v>278</v>
      </c>
      <c r="E170" s="65">
        <f>Source!BZ70</f>
        <v>110</v>
      </c>
      <c r="F170" s="65"/>
      <c r="G170" s="65">
        <f>Source!AT70</f>
        <v>110</v>
      </c>
      <c r="H170" s="67"/>
      <c r="I170" s="66"/>
      <c r="J170" s="67"/>
      <c r="K170" s="66"/>
      <c r="L170" s="67">
        <f>SUM(AZ157:AZ172)</f>
        <v>17829.72</v>
      </c>
    </row>
    <row r="171" spans="1:83" ht="14.4" x14ac:dyDescent="0.25">
      <c r="A171" s="73"/>
      <c r="B171" s="73" t="s">
        <v>131</v>
      </c>
      <c r="C171" s="73" t="s">
        <v>1017</v>
      </c>
      <c r="D171" s="74" t="s">
        <v>278</v>
      </c>
      <c r="E171" s="75">
        <f>Source!CA70</f>
        <v>69</v>
      </c>
      <c r="F171" s="75"/>
      <c r="G171" s="75">
        <f>Source!AU70</f>
        <v>69</v>
      </c>
      <c r="H171" s="76"/>
      <c r="I171" s="77"/>
      <c r="J171" s="76"/>
      <c r="K171" s="77"/>
      <c r="L171" s="76">
        <f>SUM(BA157:BA172)</f>
        <v>11184.1</v>
      </c>
    </row>
    <row r="172" spans="1:83" ht="13.8" x14ac:dyDescent="0.25">
      <c r="C172" s="81" t="s">
        <v>972</v>
      </c>
      <c r="D172" s="81"/>
      <c r="E172" s="81"/>
      <c r="F172" s="81"/>
      <c r="G172" s="81"/>
      <c r="H172" s="81"/>
      <c r="I172" s="82">
        <f>IF(E157&lt;&gt;0,K172/E157, 0)</f>
        <v>2776.9203953279425</v>
      </c>
      <c r="J172" s="82"/>
      <c r="K172" s="82">
        <f>L158+L160+L165+L170+L171+L161+SUM(L168:L168)</f>
        <v>77267.81</v>
      </c>
      <c r="L172" s="82"/>
      <c r="AD172">
        <f>ROUND((Source!AT70/100)*((ROUND(SUMIF(SmtRes!AQ17:'SmtRes'!AQ22,"=1",SmtRes!AD17:'SmtRes'!AD22)*Source!I70, 2)+ROUND(SUMIF(SmtRes!AQ17:'SmtRes'!AQ22,"=1",SmtRes!AC17:'SmtRes'!AC22)*Source!I70, 2))), 2)</f>
        <v>48529.72</v>
      </c>
      <c r="AE172">
        <f>ROUND((Source!AU70/100)*((ROUND(SUMIF(SmtRes!AQ17:'SmtRes'!AQ22,"=1",SmtRes!AD17:'SmtRes'!AD22)*Source!I70, 2)+ROUND(SUMIF(SmtRes!AQ17:'SmtRes'!AQ22,"=1",SmtRes!AC17:'SmtRes'!AC22)*Source!I70, 2))), 2)</f>
        <v>30441.37</v>
      </c>
      <c r="AN172" s="78">
        <f>L158+L160+L165+L170+L171+L161</f>
        <v>47935.72</v>
      </c>
      <c r="AO172" s="78">
        <f>L160</f>
        <v>2580.4200000000005</v>
      </c>
      <c r="AQ172" t="s">
        <v>973</v>
      </c>
      <c r="AR172" s="78">
        <f>L158</f>
        <v>14414.16</v>
      </c>
      <c r="AT172" s="78">
        <f>L161</f>
        <v>1794.68</v>
      </c>
      <c r="AV172" t="s">
        <v>973</v>
      </c>
      <c r="AW172" s="78">
        <f>L165</f>
        <v>132.63999999999999</v>
      </c>
      <c r="AZ172">
        <f>Source!X70</f>
        <v>17829.72</v>
      </c>
      <c r="BA172">
        <f>Source!Y70</f>
        <v>11184.1</v>
      </c>
      <c r="CD172">
        <v>1</v>
      </c>
    </row>
    <row r="173" spans="1:83" ht="14.4" x14ac:dyDescent="0.25">
      <c r="A173" s="61" t="s">
        <v>141</v>
      </c>
      <c r="B173" s="63" t="s">
        <v>1018</v>
      </c>
      <c r="C173" s="63" t="str">
        <f>Source!G74</f>
        <v>Устройство бетонной подготовки</v>
      </c>
      <c r="D173" s="64" t="str">
        <f>Source!H74</f>
        <v>100 м3</v>
      </c>
      <c r="E173" s="65">
        <f>Source!K74</f>
        <v>6.6900000000000001E-2</v>
      </c>
      <c r="F173" s="65"/>
      <c r="G173" s="65">
        <f>Source!I74</f>
        <v>6.6900000000000001E-2</v>
      </c>
      <c r="H173" s="67"/>
      <c r="I173" s="66"/>
      <c r="J173" s="67"/>
      <c r="K173" s="66"/>
      <c r="L173" s="67"/>
    </row>
    <row r="174" spans="1:83" x14ac:dyDescent="0.25">
      <c r="C174" s="70" t="str">
        <f>"Объем: "&amp;Source!I74&amp;"=6,69/"&amp;"100"</f>
        <v>Объем: 0,0669=6,69/100</v>
      </c>
    </row>
    <row r="175" spans="1:83" ht="14.4" x14ac:dyDescent="0.25">
      <c r="A175" s="62"/>
      <c r="B175" s="65">
        <v>1</v>
      </c>
      <c r="C175" s="62" t="s">
        <v>964</v>
      </c>
      <c r="D175" s="64" t="s">
        <v>552</v>
      </c>
      <c r="E175" s="71"/>
      <c r="F175" s="65"/>
      <c r="G175" s="65">
        <f>Source!U74</f>
        <v>9.0314999999999994</v>
      </c>
      <c r="H175" s="65"/>
      <c r="I175" s="65"/>
      <c r="J175" s="65"/>
      <c r="K175" s="65"/>
      <c r="L175" s="72">
        <f>SUM(L176:L176)-SUMIF(CE176:CE176, 1, L176:L176)</f>
        <v>5890.07</v>
      </c>
    </row>
    <row r="176" spans="1:83" ht="14.4" x14ac:dyDescent="0.25">
      <c r="A176" s="63"/>
      <c r="B176" s="63" t="s">
        <v>550</v>
      </c>
      <c r="C176" s="63" t="s">
        <v>551</v>
      </c>
      <c r="D176" s="64" t="s">
        <v>552</v>
      </c>
      <c r="E176" s="65">
        <v>135</v>
      </c>
      <c r="F176" s="65"/>
      <c r="G176" s="65">
        <f>SmtRes!CX29</f>
        <v>9.0314999999999994</v>
      </c>
      <c r="H176" s="67"/>
      <c r="I176" s="66"/>
      <c r="J176" s="67">
        <f>SmtRes!CZ29</f>
        <v>652.16999999999996</v>
      </c>
      <c r="K176" s="66"/>
      <c r="L176" s="67">
        <f>SmtRes!DI29</f>
        <v>5890.07</v>
      </c>
    </row>
    <row r="177" spans="1:83" ht="14.4" x14ac:dyDescent="0.25">
      <c r="A177" s="62"/>
      <c r="B177" s="65">
        <v>2</v>
      </c>
      <c r="C177" s="62" t="s">
        <v>965</v>
      </c>
      <c r="D177" s="64"/>
      <c r="E177" s="71"/>
      <c r="F177" s="65"/>
      <c r="G177" s="65"/>
      <c r="H177" s="65"/>
      <c r="I177" s="65"/>
      <c r="J177" s="65"/>
      <c r="K177" s="65"/>
      <c r="L177" s="72">
        <f>SUM(L178:L183)-SUMIF(CE178:CE183, 1, L178:L183)</f>
        <v>1188.8499999999999</v>
      </c>
    </row>
    <row r="178" spans="1:83" ht="14.4" x14ac:dyDescent="0.25">
      <c r="A178" s="62"/>
      <c r="B178" s="65"/>
      <c r="C178" s="62" t="s">
        <v>967</v>
      </c>
      <c r="D178" s="64" t="s">
        <v>552</v>
      </c>
      <c r="E178" s="71"/>
      <c r="F178" s="65"/>
      <c r="G178" s="65">
        <f>Source!V74</f>
        <v>1.2122279999999999</v>
      </c>
      <c r="H178" s="65"/>
      <c r="I178" s="65"/>
      <c r="J178" s="65"/>
      <c r="K178" s="65"/>
      <c r="L178" s="72">
        <f>SUMIF(CE179:CE183, 1, L179:L183)</f>
        <v>1303.3400000000001</v>
      </c>
      <c r="CE178">
        <v>1</v>
      </c>
    </row>
    <row r="179" spans="1:83" ht="14.4" x14ac:dyDescent="0.25">
      <c r="A179" s="63"/>
      <c r="B179" s="63" t="s">
        <v>587</v>
      </c>
      <c r="C179" s="63" t="s">
        <v>589</v>
      </c>
      <c r="D179" s="64" t="s">
        <v>558</v>
      </c>
      <c r="E179" s="65">
        <v>18</v>
      </c>
      <c r="F179" s="65"/>
      <c r="G179" s="65">
        <f>SmtRes!CX31</f>
        <v>1.2041999999999999</v>
      </c>
      <c r="H179" s="67"/>
      <c r="I179" s="66"/>
      <c r="J179" s="67">
        <f>SmtRes!CZ31</f>
        <v>978.77</v>
      </c>
      <c r="K179" s="66"/>
      <c r="L179" s="67">
        <f>SmtRes!DG31</f>
        <v>1178.6300000000001</v>
      </c>
    </row>
    <row r="180" spans="1:83" ht="14.4" x14ac:dyDescent="0.25">
      <c r="A180" s="63"/>
      <c r="B180" s="63" t="s">
        <v>563</v>
      </c>
      <c r="C180" s="63" t="s">
        <v>966</v>
      </c>
      <c r="D180" s="64" t="s">
        <v>552</v>
      </c>
      <c r="E180" s="65">
        <f>SmtRes!DO31*SmtRes!AT31</f>
        <v>18</v>
      </c>
      <c r="F180" s="65"/>
      <c r="G180" s="65">
        <f>ROUND(E180*G173, 7)</f>
        <v>1.2041999999999999</v>
      </c>
      <c r="H180" s="67"/>
      <c r="I180" s="66"/>
      <c r="J180" s="67">
        <f>ROUND(SmtRes!AG31/SmtRes!DO31, 2)</f>
        <v>1076.98</v>
      </c>
      <c r="K180" s="66"/>
      <c r="L180" s="67">
        <f>SmtRes!DH31</f>
        <v>1296.9000000000001</v>
      </c>
      <c r="CE180">
        <v>1</v>
      </c>
    </row>
    <row r="181" spans="1:83" ht="14.4" x14ac:dyDescent="0.25">
      <c r="A181" s="63"/>
      <c r="B181" s="63" t="s">
        <v>590</v>
      </c>
      <c r="C181" s="63" t="s">
        <v>592</v>
      </c>
      <c r="D181" s="64" t="s">
        <v>558</v>
      </c>
      <c r="E181" s="65">
        <v>5.93</v>
      </c>
      <c r="F181" s="65"/>
      <c r="G181" s="65">
        <f>SmtRes!CX32</f>
        <v>0.39671699999999999</v>
      </c>
      <c r="H181" s="67">
        <f>SmtRes!CZ32</f>
        <v>8.5399999999999991</v>
      </c>
      <c r="I181" s="66">
        <f>SmtRes!AJ32</f>
        <v>1.5</v>
      </c>
      <c r="J181" s="67">
        <f>ROUND(H181*I181, 2)</f>
        <v>12.81</v>
      </c>
      <c r="K181" s="66"/>
      <c r="L181" s="67">
        <f>SmtRes!DG32</f>
        <v>5.08</v>
      </c>
    </row>
    <row r="182" spans="1:83" ht="27.6" x14ac:dyDescent="0.25">
      <c r="A182" s="63"/>
      <c r="B182" s="63" t="s">
        <v>593</v>
      </c>
      <c r="C182" s="63" t="s">
        <v>595</v>
      </c>
      <c r="D182" s="64" t="s">
        <v>558</v>
      </c>
      <c r="E182" s="65">
        <v>0.12</v>
      </c>
      <c r="F182" s="65"/>
      <c r="G182" s="65">
        <f>SmtRes!CX33</f>
        <v>8.0280000000000004E-3</v>
      </c>
      <c r="H182" s="67"/>
      <c r="I182" s="66"/>
      <c r="J182" s="67">
        <f>SmtRes!CZ33</f>
        <v>640.84</v>
      </c>
      <c r="K182" s="66"/>
      <c r="L182" s="67">
        <f>SmtRes!DG33</f>
        <v>5.14</v>
      </c>
    </row>
    <row r="183" spans="1:83" ht="14.4" x14ac:dyDescent="0.25">
      <c r="A183" s="63"/>
      <c r="B183" s="63" t="s">
        <v>575</v>
      </c>
      <c r="C183" s="63" t="s">
        <v>981</v>
      </c>
      <c r="D183" s="64" t="s">
        <v>552</v>
      </c>
      <c r="E183" s="65">
        <f>SmtRes!DO33*SmtRes!AT33</f>
        <v>0.12</v>
      </c>
      <c r="F183" s="65"/>
      <c r="G183" s="65">
        <f>ROUND(E183*G173, 7)</f>
        <v>8.0280000000000004E-3</v>
      </c>
      <c r="H183" s="67"/>
      <c r="I183" s="66"/>
      <c r="J183" s="67">
        <f>ROUND(SmtRes!AG33/SmtRes!DO33, 2)</f>
        <v>801.75</v>
      </c>
      <c r="K183" s="66"/>
      <c r="L183" s="67">
        <f>SmtRes!DH33</f>
        <v>6.44</v>
      </c>
      <c r="CE183">
        <v>1</v>
      </c>
    </row>
    <row r="184" spans="1:83" ht="14.4" x14ac:dyDescent="0.25">
      <c r="A184" s="62"/>
      <c r="B184" s="65">
        <v>4</v>
      </c>
      <c r="C184" s="62" t="s">
        <v>1014</v>
      </c>
      <c r="D184" s="64"/>
      <c r="E184" s="71"/>
      <c r="F184" s="65"/>
      <c r="G184" s="65"/>
      <c r="H184" s="65"/>
      <c r="I184" s="65"/>
      <c r="J184" s="65"/>
      <c r="K184" s="65"/>
      <c r="L184" s="72">
        <f>SUM(L185:L186)-SUMIF(CE185:CE186, 1, L185:L186)</f>
        <v>244.06</v>
      </c>
    </row>
    <row r="185" spans="1:83" ht="14.4" x14ac:dyDescent="0.25">
      <c r="A185" s="63"/>
      <c r="B185" s="63" t="s">
        <v>584</v>
      </c>
      <c r="C185" s="63" t="s">
        <v>586</v>
      </c>
      <c r="D185" s="64" t="s">
        <v>126</v>
      </c>
      <c r="E185" s="65">
        <v>1.75</v>
      </c>
      <c r="F185" s="65"/>
      <c r="G185" s="65">
        <f>SmtRes!CX34</f>
        <v>0.117075</v>
      </c>
      <c r="H185" s="67">
        <f>SmtRes!CZ34</f>
        <v>35.71</v>
      </c>
      <c r="I185" s="66">
        <f>SmtRes!AI34</f>
        <v>0.89</v>
      </c>
      <c r="J185" s="67">
        <f>ROUND(H185*I185, 2)</f>
        <v>31.78</v>
      </c>
      <c r="K185" s="66"/>
      <c r="L185" s="67">
        <f>SmtRes!DF34</f>
        <v>3.72</v>
      </c>
    </row>
    <row r="186" spans="1:83" ht="27.6" x14ac:dyDescent="0.25">
      <c r="A186" s="63"/>
      <c r="B186" s="63" t="s">
        <v>596</v>
      </c>
      <c r="C186" s="73" t="s">
        <v>598</v>
      </c>
      <c r="D186" s="74" t="s">
        <v>165</v>
      </c>
      <c r="E186" s="75">
        <v>250</v>
      </c>
      <c r="F186" s="75"/>
      <c r="G186" s="75">
        <f>SmtRes!CX35</f>
        <v>16.725000000000001</v>
      </c>
      <c r="H186" s="76">
        <f>SmtRes!CZ35</f>
        <v>12.83</v>
      </c>
      <c r="I186" s="77">
        <f>SmtRes!AI35</f>
        <v>1.1200000000000001</v>
      </c>
      <c r="J186" s="76">
        <f>ROUND(H186*I186, 2)</f>
        <v>14.37</v>
      </c>
      <c r="K186" s="77"/>
      <c r="L186" s="76">
        <f>SmtRes!DF35</f>
        <v>240.34</v>
      </c>
    </row>
    <row r="187" spans="1:83" ht="14.4" x14ac:dyDescent="0.25">
      <c r="A187" s="63"/>
      <c r="B187" s="63"/>
      <c r="C187" s="79" t="s">
        <v>968</v>
      </c>
      <c r="D187" s="64"/>
      <c r="E187" s="65"/>
      <c r="F187" s="65"/>
      <c r="G187" s="65"/>
      <c r="H187" s="67"/>
      <c r="I187" s="66"/>
      <c r="J187" s="67"/>
      <c r="K187" s="66"/>
      <c r="L187" s="67">
        <f>L175+L177+L178+L184</f>
        <v>8626.32</v>
      </c>
    </row>
    <row r="188" spans="1:83" ht="27.6" x14ac:dyDescent="0.25">
      <c r="A188" s="61" t="s">
        <v>1019</v>
      </c>
      <c r="B188" s="63" t="str">
        <f>Source!F75</f>
        <v>04.1.02.01-0003</v>
      </c>
      <c r="C188" s="63" t="str">
        <f>Source!G75</f>
        <v>Смеси бетонные мелкозернистого бетона (БСМ), класс В7,5 (М100)</v>
      </c>
      <c r="D188" s="64" t="str">
        <f>Source!H75</f>
        <v>м3</v>
      </c>
      <c r="E188" s="65">
        <f>SmtRes!AT36</f>
        <v>102</v>
      </c>
      <c r="F188" s="65"/>
      <c r="G188" s="65">
        <f>Source!I75</f>
        <v>6.8238000000000003</v>
      </c>
      <c r="H188" s="67"/>
      <c r="I188" s="66"/>
      <c r="J188" s="67">
        <f>Source!AK75</f>
        <v>5339.83</v>
      </c>
      <c r="K188" s="66"/>
      <c r="L188" s="67">
        <f>Source!P75</f>
        <v>36437.93</v>
      </c>
      <c r="AD188">
        <f>ROUND((Source!AT75/100)*((ROUND(ROUND(Source!AO75,2)*Source!I75, 2)+ROUND(ROUND(Source!AN75,2)*Source!I75, 2))), 2)</f>
        <v>0</v>
      </c>
      <c r="AE188">
        <f>ROUND((Source!AU75/100)*((ROUND(ROUND(Source!AO75,2)*Source!I75, 2)+ROUND(ROUND(Source!AN75,2)*Source!I75, 2))), 2)</f>
        <v>0</v>
      </c>
      <c r="AN188">
        <f>L188</f>
        <v>36437.93</v>
      </c>
      <c r="AW188">
        <f>L188</f>
        <v>36437.93</v>
      </c>
      <c r="AZ188">
        <f>Source!X75</f>
        <v>0</v>
      </c>
      <c r="BA188">
        <f>Source!Y75</f>
        <v>0</v>
      </c>
      <c r="CD188">
        <v>1</v>
      </c>
    </row>
    <row r="189" spans="1:83" ht="14.4" x14ac:dyDescent="0.25">
      <c r="A189" s="63"/>
      <c r="B189" s="63"/>
      <c r="C189" s="63" t="s">
        <v>969</v>
      </c>
      <c r="D189" s="64"/>
      <c r="E189" s="65"/>
      <c r="F189" s="65"/>
      <c r="G189" s="65"/>
      <c r="H189" s="67"/>
      <c r="I189" s="66"/>
      <c r="J189" s="67"/>
      <c r="K189" s="66"/>
      <c r="L189" s="67">
        <f>SUM(AR173:AR192)+SUM(AS173:AS192)+SUM(AT173:AT192)+SUM(AU173:AU192)+SUM(AV173:AV192)</f>
        <v>7193.41</v>
      </c>
    </row>
    <row r="190" spans="1:83" ht="41.4" x14ac:dyDescent="0.25">
      <c r="A190" s="63"/>
      <c r="B190" s="63" t="s">
        <v>147</v>
      </c>
      <c r="C190" s="63" t="s">
        <v>1020</v>
      </c>
      <c r="D190" s="64" t="s">
        <v>278</v>
      </c>
      <c r="E190" s="65">
        <f>Source!BZ74</f>
        <v>102</v>
      </c>
      <c r="F190" s="65"/>
      <c r="G190" s="65">
        <f>Source!AT74</f>
        <v>102</v>
      </c>
      <c r="H190" s="67"/>
      <c r="I190" s="66"/>
      <c r="J190" s="67"/>
      <c r="K190" s="66"/>
      <c r="L190" s="67">
        <f>SUM(AZ173:AZ192)</f>
        <v>7337.28</v>
      </c>
    </row>
    <row r="191" spans="1:83" ht="41.4" x14ac:dyDescent="0.25">
      <c r="A191" s="73"/>
      <c r="B191" s="73" t="s">
        <v>148</v>
      </c>
      <c r="C191" s="73" t="s">
        <v>1021</v>
      </c>
      <c r="D191" s="74" t="s">
        <v>278</v>
      </c>
      <c r="E191" s="75">
        <f>Source!CA74</f>
        <v>58</v>
      </c>
      <c r="F191" s="75"/>
      <c r="G191" s="75">
        <f>Source!AU74</f>
        <v>58</v>
      </c>
      <c r="H191" s="76"/>
      <c r="I191" s="77"/>
      <c r="J191" s="76"/>
      <c r="K191" s="77"/>
      <c r="L191" s="76">
        <f>SUM(BA173:BA192)</f>
        <v>4172.18</v>
      </c>
    </row>
    <row r="192" spans="1:83" ht="13.8" x14ac:dyDescent="0.25">
      <c r="C192" s="81" t="s">
        <v>972</v>
      </c>
      <c r="D192" s="81"/>
      <c r="E192" s="81"/>
      <c r="F192" s="81"/>
      <c r="G192" s="81"/>
      <c r="H192" s="81"/>
      <c r="I192" s="82">
        <f>IF(E173&lt;&gt;0,K192/E173, 0)</f>
        <v>845645.88938714506</v>
      </c>
      <c r="J192" s="82"/>
      <c r="K192" s="82">
        <f>L175+L177+L184+L190+L191+L178+SUM(L188:L188)</f>
        <v>56573.710000000006</v>
      </c>
      <c r="L192" s="82"/>
      <c r="AD192">
        <f>ROUND((Source!AT74/100)*((ROUND(SUMIF(SmtRes!AQ29:'SmtRes'!AQ36,"=1",SmtRes!AD29:'SmtRes'!AD36)*Source!I74, 2)+ROUND(SUMIF(SmtRes!AQ29:'SmtRes'!AQ36,"=1",SmtRes!AC29:'SmtRes'!AC36)*Source!I74, 2))), 2)</f>
        <v>172.71</v>
      </c>
      <c r="AE192">
        <f>ROUND((Source!AU74/100)*((ROUND(SUMIF(SmtRes!AQ29:'SmtRes'!AQ36,"=1",SmtRes!AD29:'SmtRes'!AD36)*Source!I74, 2)+ROUND(SUMIF(SmtRes!AQ29:'SmtRes'!AQ36,"=1",SmtRes!AC29:'SmtRes'!AC36)*Source!I74, 2))), 2)</f>
        <v>98.21</v>
      </c>
      <c r="AN192" s="78">
        <f>L175+L177+L184+L190+L191+L178</f>
        <v>20135.780000000002</v>
      </c>
      <c r="AO192" s="78">
        <f>L177</f>
        <v>1188.8499999999999</v>
      </c>
      <c r="AQ192" t="s">
        <v>973</v>
      </c>
      <c r="AR192" s="78">
        <f>L175</f>
        <v>5890.07</v>
      </c>
      <c r="AT192" s="78">
        <f>L178</f>
        <v>1303.3400000000001</v>
      </c>
      <c r="AV192" t="s">
        <v>973</v>
      </c>
      <c r="AW192" s="78">
        <f>L184</f>
        <v>244.06</v>
      </c>
      <c r="AZ192">
        <f>Source!X74</f>
        <v>7337.28</v>
      </c>
      <c r="BA192">
        <f>Source!Y74</f>
        <v>4172.18</v>
      </c>
      <c r="CD192">
        <v>1</v>
      </c>
    </row>
    <row r="193" spans="1:83" ht="27.6" x14ac:dyDescent="0.25">
      <c r="A193" s="61" t="s">
        <v>153</v>
      </c>
      <c r="B193" s="63" t="s">
        <v>1022</v>
      </c>
      <c r="C193" s="63" t="str">
        <f>Source!G76</f>
        <v>Гидроизоляция стен, фундаментов: горизонтальная оклеечная в 2 слоя</v>
      </c>
      <c r="D193" s="64" t="str">
        <f>Source!H76</f>
        <v>100 м2</v>
      </c>
      <c r="E193" s="65">
        <f>Source!K76</f>
        <v>0.76109000000000004</v>
      </c>
      <c r="F193" s="65"/>
      <c r="G193" s="65">
        <f>Source!I76</f>
        <v>0.76109000000000004</v>
      </c>
      <c r="H193" s="67"/>
      <c r="I193" s="66"/>
      <c r="J193" s="67"/>
      <c r="K193" s="66"/>
      <c r="L193" s="67"/>
    </row>
    <row r="194" spans="1:83" x14ac:dyDescent="0.25">
      <c r="C194" s="70" t="str">
        <f>"Объем: "&amp;Source!I76&amp;"=(167,44/"&amp;"2/"&amp;"1,1)/"&amp;"100"</f>
        <v>Объем: 0,76109=(167,44/2/1,1)/100</v>
      </c>
    </row>
    <row r="195" spans="1:83" ht="14.4" x14ac:dyDescent="0.25">
      <c r="A195" s="62"/>
      <c r="B195" s="65">
        <v>1</v>
      </c>
      <c r="C195" s="62" t="s">
        <v>964</v>
      </c>
      <c r="D195" s="64" t="s">
        <v>552</v>
      </c>
      <c r="E195" s="71"/>
      <c r="F195" s="65"/>
      <c r="G195" s="65">
        <f>Source!U76</f>
        <v>15.297909000000001</v>
      </c>
      <c r="H195" s="65"/>
      <c r="I195" s="65"/>
      <c r="J195" s="65"/>
      <c r="K195" s="65"/>
      <c r="L195" s="72">
        <f>SUM(L196:L196)-SUMIF(CE196:CE196, 1, L196:L196)</f>
        <v>10892.11</v>
      </c>
    </row>
    <row r="196" spans="1:83" ht="14.4" x14ac:dyDescent="0.25">
      <c r="A196" s="63"/>
      <c r="B196" s="63" t="s">
        <v>567</v>
      </c>
      <c r="C196" s="63" t="s">
        <v>568</v>
      </c>
      <c r="D196" s="64" t="s">
        <v>552</v>
      </c>
      <c r="E196" s="65">
        <v>20.100000000000001</v>
      </c>
      <c r="F196" s="65"/>
      <c r="G196" s="65">
        <f>SmtRes!CX37</f>
        <v>15.297909000000001</v>
      </c>
      <c r="H196" s="67"/>
      <c r="I196" s="66"/>
      <c r="J196" s="67">
        <f>SmtRes!CZ37</f>
        <v>712</v>
      </c>
      <c r="K196" s="66"/>
      <c r="L196" s="67">
        <f>SmtRes!DI37</f>
        <v>10892.11</v>
      </c>
    </row>
    <row r="197" spans="1:83" ht="14.4" x14ac:dyDescent="0.25">
      <c r="A197" s="62"/>
      <c r="B197" s="65">
        <v>2</v>
      </c>
      <c r="C197" s="62" t="s">
        <v>965</v>
      </c>
      <c r="D197" s="64"/>
      <c r="E197" s="71"/>
      <c r="F197" s="65"/>
      <c r="G197" s="65"/>
      <c r="H197" s="65"/>
      <c r="I197" s="65"/>
      <c r="J197" s="65"/>
      <c r="K197" s="65"/>
      <c r="L197" s="72">
        <f>SUM(L198:L201)-SUMIF(CE198:CE201, 1, L198:L201)</f>
        <v>692.46000000000026</v>
      </c>
    </row>
    <row r="198" spans="1:83" ht="14.4" x14ac:dyDescent="0.25">
      <c r="A198" s="62"/>
      <c r="B198" s="65"/>
      <c r="C198" s="62" t="s">
        <v>967</v>
      </c>
      <c r="D198" s="64" t="s">
        <v>552</v>
      </c>
      <c r="E198" s="71"/>
      <c r="F198" s="65"/>
      <c r="G198" s="65">
        <f>Source!V76</f>
        <v>0.53276299999999999</v>
      </c>
      <c r="H198" s="65"/>
      <c r="I198" s="65"/>
      <c r="J198" s="65"/>
      <c r="K198" s="65"/>
      <c r="L198" s="72">
        <f>SUMIF(CE199:CE201, 1, L199:L201)</f>
        <v>427.14</v>
      </c>
      <c r="CE198">
        <v>1</v>
      </c>
    </row>
    <row r="199" spans="1:83" ht="55.2" x14ac:dyDescent="0.25">
      <c r="A199" s="63"/>
      <c r="B199" s="63" t="s">
        <v>599</v>
      </c>
      <c r="C199" s="63" t="s">
        <v>601</v>
      </c>
      <c r="D199" s="64" t="s">
        <v>558</v>
      </c>
      <c r="E199" s="65">
        <v>3.41</v>
      </c>
      <c r="F199" s="65"/>
      <c r="G199" s="65">
        <f>SmtRes!CX39</f>
        <v>2.5953168999999998</v>
      </c>
      <c r="H199" s="67">
        <f>SmtRes!CZ39</f>
        <v>95.25</v>
      </c>
      <c r="I199" s="66">
        <f>SmtRes!AJ39</f>
        <v>1.42</v>
      </c>
      <c r="J199" s="67">
        <f>ROUND(H199*I199, 2)</f>
        <v>135.26</v>
      </c>
      <c r="K199" s="66"/>
      <c r="L199" s="67">
        <f>SmtRes!DG39</f>
        <v>351.04</v>
      </c>
    </row>
    <row r="200" spans="1:83" ht="27.6" x14ac:dyDescent="0.25">
      <c r="A200" s="63"/>
      <c r="B200" s="63" t="s">
        <v>593</v>
      </c>
      <c r="C200" s="63" t="s">
        <v>595</v>
      </c>
      <c r="D200" s="64" t="s">
        <v>558</v>
      </c>
      <c r="E200" s="65">
        <v>0.7</v>
      </c>
      <c r="F200" s="65"/>
      <c r="G200" s="65">
        <f>SmtRes!CX40</f>
        <v>0.53276299999999999</v>
      </c>
      <c r="H200" s="67"/>
      <c r="I200" s="66"/>
      <c r="J200" s="67">
        <f>SmtRes!CZ40</f>
        <v>640.84</v>
      </c>
      <c r="K200" s="66"/>
      <c r="L200" s="67">
        <f>SmtRes!DG40</f>
        <v>341.42</v>
      </c>
    </row>
    <row r="201" spans="1:83" ht="14.4" x14ac:dyDescent="0.25">
      <c r="A201" s="63"/>
      <c r="B201" s="63" t="s">
        <v>575</v>
      </c>
      <c r="C201" s="63" t="s">
        <v>981</v>
      </c>
      <c r="D201" s="64" t="s">
        <v>552</v>
      </c>
      <c r="E201" s="65">
        <f>SmtRes!DO40*SmtRes!AT40</f>
        <v>0.7</v>
      </c>
      <c r="F201" s="65"/>
      <c r="G201" s="65">
        <f>ROUND(E201*G193, 7)</f>
        <v>0.53276299999999999</v>
      </c>
      <c r="H201" s="67"/>
      <c r="I201" s="66"/>
      <c r="J201" s="67">
        <f>ROUND(SmtRes!AG40/SmtRes!DO40, 2)</f>
        <v>801.75</v>
      </c>
      <c r="K201" s="66"/>
      <c r="L201" s="67">
        <f>SmtRes!DH40</f>
        <v>427.14</v>
      </c>
      <c r="CE201">
        <v>1</v>
      </c>
    </row>
    <row r="202" spans="1:83" ht="14.4" x14ac:dyDescent="0.25">
      <c r="A202" s="62"/>
      <c r="B202" s="65">
        <v>4</v>
      </c>
      <c r="C202" s="62" t="s">
        <v>1014</v>
      </c>
      <c r="D202" s="64"/>
      <c r="E202" s="71"/>
      <c r="F202" s="65"/>
      <c r="G202" s="65"/>
      <c r="H202" s="65"/>
      <c r="I202" s="65"/>
      <c r="J202" s="65"/>
      <c r="K202" s="65"/>
      <c r="L202" s="72">
        <f>SUM(L203:L203)-SUMIF(CE203:CE203, 1, L203:L203)</f>
        <v>1260.8699999999999</v>
      </c>
    </row>
    <row r="203" spans="1:83" ht="14.4" x14ac:dyDescent="0.25">
      <c r="A203" s="63"/>
      <c r="B203" s="63" t="s">
        <v>602</v>
      </c>
      <c r="C203" s="73" t="s">
        <v>604</v>
      </c>
      <c r="D203" s="74" t="s">
        <v>179</v>
      </c>
      <c r="E203" s="75">
        <v>2.4E-2</v>
      </c>
      <c r="F203" s="75"/>
      <c r="G203" s="75">
        <f>SmtRes!CX42</f>
        <v>1.82662E-2</v>
      </c>
      <c r="H203" s="76">
        <f>SmtRes!CZ42</f>
        <v>62186.75</v>
      </c>
      <c r="I203" s="77">
        <f>SmtRes!AI42</f>
        <v>1.1100000000000001</v>
      </c>
      <c r="J203" s="76">
        <f>ROUND(H203*I203, 2)</f>
        <v>69027.289999999994</v>
      </c>
      <c r="K203" s="77"/>
      <c r="L203" s="76">
        <f>SmtRes!DF42</f>
        <v>1260.8699999999999</v>
      </c>
    </row>
    <row r="204" spans="1:83" ht="14.4" x14ac:dyDescent="0.25">
      <c r="A204" s="63"/>
      <c r="B204" s="63"/>
      <c r="C204" s="79" t="s">
        <v>968</v>
      </c>
      <c r="D204" s="64"/>
      <c r="E204" s="65"/>
      <c r="F204" s="65"/>
      <c r="G204" s="65"/>
      <c r="H204" s="67"/>
      <c r="I204" s="66"/>
      <c r="J204" s="67"/>
      <c r="K204" s="66"/>
      <c r="L204" s="67">
        <f>L195+L197+L198+L202</f>
        <v>13272.580000000002</v>
      </c>
    </row>
    <row r="205" spans="1:83" ht="96.6" x14ac:dyDescent="0.25">
      <c r="A205" s="61" t="s">
        <v>1023</v>
      </c>
      <c r="B205" s="63" t="str">
        <f>Source!F77</f>
        <v>01.2.03.05-0011</v>
      </c>
      <c r="C205" s="63" t="str">
        <f>Source!G77</f>
        <v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v>
      </c>
      <c r="D205" s="64" t="str">
        <f>Source!H77</f>
        <v>л</v>
      </c>
      <c r="E205" s="65">
        <f>SmtRes!AT41</f>
        <v>43.161781099999999</v>
      </c>
      <c r="F205" s="65"/>
      <c r="G205" s="65">
        <f>Source!I77</f>
        <v>32.85</v>
      </c>
      <c r="H205" s="67">
        <f>Source!AL77+Source!AO77+Source!AM77+Source!AN77</f>
        <v>132.19</v>
      </c>
      <c r="I205" s="66">
        <f>IF(Source!BC77&lt;&gt; 0, Source!BC77, 1)</f>
        <v>1.06</v>
      </c>
      <c r="J205" s="67">
        <f>ROUND(H205*I205, 2)</f>
        <v>140.12</v>
      </c>
      <c r="K205" s="66"/>
      <c r="L205" s="67">
        <f>Source!P77</f>
        <v>4602.9399999999996</v>
      </c>
      <c r="AD205">
        <f>ROUND((Source!AT77/100)*((ROUND(ROUND(Source!AO77,2)*Source!I77, 2)+ROUND(ROUND(Source!AN77,2)*Source!I77, 2))), 2)</f>
        <v>0</v>
      </c>
      <c r="AE205">
        <f>ROUND((Source!AU77/100)*((ROUND(ROUND(Source!AO77,2)*Source!I77, 2)+ROUND(ROUND(Source!AN77,2)*Source!I77, 2))), 2)</f>
        <v>0</v>
      </c>
      <c r="AN205">
        <f>L205</f>
        <v>4602.9399999999996</v>
      </c>
      <c r="AW205">
        <f>L205</f>
        <v>4602.9399999999996</v>
      </c>
      <c r="AZ205">
        <f>Source!X77</f>
        <v>0</v>
      </c>
      <c r="BA205">
        <f>Source!Y77</f>
        <v>0</v>
      </c>
      <c r="CD205">
        <v>1</v>
      </c>
    </row>
    <row r="206" spans="1:83" ht="96.6" x14ac:dyDescent="0.25">
      <c r="A206" s="61" t="s">
        <v>1024</v>
      </c>
      <c r="B206" s="63" t="str">
        <f>Source!F78</f>
        <v>12.1.02.03-0310</v>
      </c>
      <c r="C206" s="63" t="str">
        <f>Source!G78</f>
        <v>Материал рулонный битумно-полимерный гидроизоляционный ЭПП, наплавляемый, основа полиэстер, продольная/поперечная нагрузка на разрыв не менее 1000/850 Н, гибкость не выше -25 °C, теплостойкость не ниже 100 °C, масса 5,2 кг/м2, толщина 4,0 мм</v>
      </c>
      <c r="D206" s="64" t="str">
        <f>Source!H78</f>
        <v>м2</v>
      </c>
      <c r="E206" s="65">
        <f>SmtRes!AT43</f>
        <v>220</v>
      </c>
      <c r="F206" s="65"/>
      <c r="G206" s="65">
        <f>Source!I78</f>
        <v>167.43979999999999</v>
      </c>
      <c r="H206" s="67">
        <f>Source!AL78+Source!AO78+Source!AM78+Source!AN78</f>
        <v>130.41</v>
      </c>
      <c r="I206" s="66">
        <f>IF(Source!BC78&lt;&gt; 0, Source!BC78, 1)</f>
        <v>1.93</v>
      </c>
      <c r="J206" s="67">
        <f>ROUND(H206*I206, 2)</f>
        <v>251.69</v>
      </c>
      <c r="K206" s="66"/>
      <c r="L206" s="67">
        <f>Source!P78</f>
        <v>42142.92</v>
      </c>
      <c r="AD206">
        <f>ROUND((Source!AT78/100)*((ROUND(ROUND(Source!AO78,2)*Source!I78, 2)+ROUND(ROUND(Source!AN78,2)*Source!I78, 2))), 2)</f>
        <v>0</v>
      </c>
      <c r="AE206">
        <f>ROUND((Source!AU78/100)*((ROUND(ROUND(Source!AO78,2)*Source!I78, 2)+ROUND(ROUND(Source!AN78,2)*Source!I78, 2))), 2)</f>
        <v>0</v>
      </c>
      <c r="AN206">
        <f>L206</f>
        <v>42142.92</v>
      </c>
      <c r="AW206">
        <f>L206</f>
        <v>42142.92</v>
      </c>
      <c r="AZ206">
        <f>Source!X78</f>
        <v>0</v>
      </c>
      <c r="BA206">
        <f>Source!Y78</f>
        <v>0</v>
      </c>
      <c r="CD206">
        <v>1</v>
      </c>
    </row>
    <row r="207" spans="1:83" ht="14.4" x14ac:dyDescent="0.25">
      <c r="A207" s="63"/>
      <c r="B207" s="63"/>
      <c r="C207" s="63" t="s">
        <v>969</v>
      </c>
      <c r="D207" s="64"/>
      <c r="E207" s="65"/>
      <c r="F207" s="65"/>
      <c r="G207" s="65"/>
      <c r="H207" s="67"/>
      <c r="I207" s="66"/>
      <c r="J207" s="67"/>
      <c r="K207" s="66"/>
      <c r="L207" s="67">
        <f>SUM(AR193:AR210)+SUM(AS193:AS210)+SUM(AT193:AT210)+SUM(AU193:AU210)+SUM(AV193:AV210)</f>
        <v>11319.25</v>
      </c>
    </row>
    <row r="208" spans="1:83" ht="14.4" x14ac:dyDescent="0.25">
      <c r="A208" s="63"/>
      <c r="B208" s="63" t="s">
        <v>130</v>
      </c>
      <c r="C208" s="63" t="s">
        <v>1016</v>
      </c>
      <c r="D208" s="64" t="s">
        <v>278</v>
      </c>
      <c r="E208" s="65">
        <f>Source!BZ76</f>
        <v>110</v>
      </c>
      <c r="F208" s="65"/>
      <c r="G208" s="65">
        <f>Source!AT76</f>
        <v>110</v>
      </c>
      <c r="H208" s="67"/>
      <c r="I208" s="66"/>
      <c r="J208" s="67"/>
      <c r="K208" s="66"/>
      <c r="L208" s="67">
        <f>SUM(AZ193:AZ210)</f>
        <v>12451.18</v>
      </c>
    </row>
    <row r="209" spans="1:82" ht="14.4" x14ac:dyDescent="0.25">
      <c r="A209" s="73"/>
      <c r="B209" s="73" t="s">
        <v>131</v>
      </c>
      <c r="C209" s="73" t="s">
        <v>1017</v>
      </c>
      <c r="D209" s="74" t="s">
        <v>278</v>
      </c>
      <c r="E209" s="75">
        <f>Source!CA76</f>
        <v>69</v>
      </c>
      <c r="F209" s="75"/>
      <c r="G209" s="75">
        <f>Source!AU76</f>
        <v>69</v>
      </c>
      <c r="H209" s="76"/>
      <c r="I209" s="77"/>
      <c r="J209" s="76"/>
      <c r="K209" s="77"/>
      <c r="L209" s="76">
        <f>SUM(BA193:BA210)</f>
        <v>7810.28</v>
      </c>
    </row>
    <row r="210" spans="1:82" ht="13.8" x14ac:dyDescent="0.25">
      <c r="C210" s="81" t="s">
        <v>972</v>
      </c>
      <c r="D210" s="81"/>
      <c r="E210" s="81"/>
      <c r="F210" s="81"/>
      <c r="G210" s="81"/>
      <c r="H210" s="81"/>
      <c r="I210" s="82">
        <f>IF(E193&lt;&gt;0,K210/E193, 0)</f>
        <v>105480.16660316124</v>
      </c>
      <c r="J210" s="82"/>
      <c r="K210" s="82">
        <f>L195+L197+L202+L208+L209+L198+SUM(L205:L206)</f>
        <v>80279.899999999994</v>
      </c>
      <c r="L210" s="82"/>
      <c r="AD210">
        <f>ROUND((Source!AT76/100)*((ROUND(SUMIF(SmtRes!AQ37:'SmtRes'!AQ43,"=1",SmtRes!AD37:'SmtRes'!AD43)*Source!I76, 2)+ROUND(SUMIF(SmtRes!AQ37:'SmtRes'!AQ43,"=1",SmtRes!AC37:'SmtRes'!AC43)*Source!I76, 2))), 2)</f>
        <v>1267.31</v>
      </c>
      <c r="AE210">
        <f>ROUND((Source!AU76/100)*((ROUND(SUMIF(SmtRes!AQ37:'SmtRes'!AQ43,"=1",SmtRes!AD37:'SmtRes'!AD43)*Source!I76, 2)+ROUND(SUMIF(SmtRes!AQ37:'SmtRes'!AQ43,"=1",SmtRes!AC37:'SmtRes'!AC43)*Source!I76, 2))), 2)</f>
        <v>794.95</v>
      </c>
      <c r="AN210" s="78">
        <f>L195+L197+L202+L208+L209+L198</f>
        <v>33534.04</v>
      </c>
      <c r="AO210" s="78">
        <f>L197</f>
        <v>692.46000000000026</v>
      </c>
      <c r="AQ210" t="s">
        <v>973</v>
      </c>
      <c r="AR210" s="78">
        <f>L195</f>
        <v>10892.11</v>
      </c>
      <c r="AT210" s="78">
        <f>L198</f>
        <v>427.14</v>
      </c>
      <c r="AV210" t="s">
        <v>973</v>
      </c>
      <c r="AW210" s="78">
        <f>L202</f>
        <v>1260.8699999999999</v>
      </c>
      <c r="AZ210">
        <f>Source!X76</f>
        <v>12451.18</v>
      </c>
      <c r="BA210">
        <f>Source!Y76</f>
        <v>7810.28</v>
      </c>
      <c r="CD210">
        <v>1</v>
      </c>
    </row>
    <row r="212" spans="1:82" ht="13.8" x14ac:dyDescent="0.25">
      <c r="A212" s="85"/>
      <c r="B212" s="86"/>
      <c r="C212" s="87" t="s">
        <v>986</v>
      </c>
      <c r="D212" s="87"/>
      <c r="E212" s="87"/>
      <c r="F212" s="87"/>
      <c r="G212" s="87"/>
      <c r="H212" s="87"/>
      <c r="I212" s="72"/>
      <c r="J212" s="85"/>
      <c r="K212" s="88"/>
      <c r="L212" s="72">
        <f>L214+L215+L221+L225</f>
        <v>153336.68</v>
      </c>
    </row>
    <row r="213" spans="1:82" ht="13.8" x14ac:dyDescent="0.25">
      <c r="A213" s="80"/>
      <c r="B213" s="83"/>
      <c r="C213" s="89" t="s">
        <v>987</v>
      </c>
      <c r="D213" s="84"/>
      <c r="E213" s="84"/>
      <c r="F213" s="84"/>
      <c r="G213" s="84"/>
      <c r="H213" s="84"/>
      <c r="I213" s="67"/>
      <c r="J213" s="80"/>
      <c r="K213" s="65"/>
      <c r="L213" s="67"/>
    </row>
    <row r="214" spans="1:82" ht="13.8" x14ac:dyDescent="0.25">
      <c r="A214" s="80"/>
      <c r="B214" s="83"/>
      <c r="C214" s="84" t="s">
        <v>988</v>
      </c>
      <c r="D214" s="84"/>
      <c r="E214" s="84"/>
      <c r="F214" s="84"/>
      <c r="G214" s="84"/>
      <c r="H214" s="84"/>
      <c r="I214" s="67"/>
      <c r="J214" s="80"/>
      <c r="K214" s="65"/>
      <c r="L214" s="67">
        <f>SUM(AR156:AR210)</f>
        <v>31196.34</v>
      </c>
    </row>
    <row r="215" spans="1:82" ht="13.8" hidden="1" x14ac:dyDescent="0.25">
      <c r="A215" s="80"/>
      <c r="B215" s="83"/>
      <c r="C215" s="84" t="s">
        <v>989</v>
      </c>
      <c r="D215" s="84"/>
      <c r="E215" s="84"/>
      <c r="F215" s="84"/>
      <c r="G215" s="84"/>
      <c r="H215" s="84"/>
      <c r="I215" s="67"/>
      <c r="J215" s="80"/>
      <c r="K215" s="65"/>
      <c r="L215" s="67">
        <f>L217+L220+L219</f>
        <v>7986.8900000000012</v>
      </c>
    </row>
    <row r="216" spans="1:82" ht="13.8" hidden="1" x14ac:dyDescent="0.25">
      <c r="A216" s="80"/>
      <c r="B216" s="83"/>
      <c r="C216" s="89" t="s">
        <v>990</v>
      </c>
      <c r="D216" s="84"/>
      <c r="E216" s="84"/>
      <c r="F216" s="84"/>
      <c r="G216" s="84"/>
      <c r="H216" s="84"/>
      <c r="I216" s="67"/>
      <c r="J216" s="80"/>
      <c r="K216" s="65"/>
      <c r="L216" s="67"/>
    </row>
    <row r="217" spans="1:82" ht="13.8" x14ac:dyDescent="0.25">
      <c r="A217" s="80"/>
      <c r="B217" s="83"/>
      <c r="C217" s="84" t="s">
        <v>989</v>
      </c>
      <c r="D217" s="84"/>
      <c r="E217" s="84"/>
      <c r="F217" s="84"/>
      <c r="G217" s="84"/>
      <c r="H217" s="84"/>
      <c r="I217" s="67"/>
      <c r="J217" s="80"/>
      <c r="K217" s="65"/>
      <c r="L217" s="67">
        <f>SUM(AO156:AO210)</f>
        <v>4461.7300000000005</v>
      </c>
    </row>
    <row r="218" spans="1:82" ht="13.8" hidden="1" x14ac:dyDescent="0.25">
      <c r="A218" s="80"/>
      <c r="B218" s="83"/>
      <c r="C218" s="89" t="s">
        <v>991</v>
      </c>
      <c r="D218" s="84"/>
      <c r="E218" s="84"/>
      <c r="F218" s="84"/>
      <c r="G218" s="84"/>
      <c r="H218" s="84"/>
      <c r="I218" s="67"/>
      <c r="J218" s="80"/>
      <c r="K218" s="65"/>
      <c r="L218" s="67"/>
    </row>
    <row r="219" spans="1:82" ht="13.8" x14ac:dyDescent="0.25">
      <c r="A219" s="80"/>
      <c r="B219" s="83"/>
      <c r="C219" s="84" t="s">
        <v>1011</v>
      </c>
      <c r="D219" s="84"/>
      <c r="E219" s="84"/>
      <c r="F219" s="84"/>
      <c r="G219" s="84"/>
      <c r="H219" s="84"/>
      <c r="I219" s="67"/>
      <c r="J219" s="80"/>
      <c r="K219" s="65"/>
      <c r="L219" s="67">
        <f>SUM(AT156:AT210)</f>
        <v>3525.1600000000003</v>
      </c>
    </row>
    <row r="220" spans="1:82" ht="13.8" hidden="1" x14ac:dyDescent="0.25">
      <c r="A220" s="80"/>
      <c r="B220" s="83"/>
      <c r="C220" s="84" t="s">
        <v>992</v>
      </c>
      <c r="D220" s="84"/>
      <c r="E220" s="84"/>
      <c r="F220" s="84"/>
      <c r="G220" s="84"/>
      <c r="H220" s="84"/>
      <c r="I220" s="67"/>
      <c r="J220" s="80"/>
      <c r="K220" s="65"/>
      <c r="L220" s="67">
        <f>SUM(AV156:AV210)</f>
        <v>0</v>
      </c>
    </row>
    <row r="221" spans="1:82" ht="13.8" x14ac:dyDescent="0.25">
      <c r="A221" s="80"/>
      <c r="B221" s="83"/>
      <c r="C221" s="84" t="s">
        <v>993</v>
      </c>
      <c r="D221" s="84"/>
      <c r="E221" s="84"/>
      <c r="F221" s="84"/>
      <c r="G221" s="84"/>
      <c r="H221" s="84"/>
      <c r="I221" s="67"/>
      <c r="J221" s="80"/>
      <c r="K221" s="65"/>
      <c r="L221" s="67">
        <f>L223+L224</f>
        <v>114153.45</v>
      </c>
    </row>
    <row r="222" spans="1:82" ht="13.8" x14ac:dyDescent="0.25">
      <c r="A222" s="80"/>
      <c r="B222" s="83"/>
      <c r="C222" s="89" t="s">
        <v>990</v>
      </c>
      <c r="D222" s="84"/>
      <c r="E222" s="84"/>
      <c r="F222" s="84"/>
      <c r="G222" s="84"/>
      <c r="H222" s="84"/>
      <c r="I222" s="67"/>
      <c r="J222" s="80"/>
      <c r="K222" s="65"/>
      <c r="L222" s="67"/>
    </row>
    <row r="223" spans="1:82" ht="13.8" x14ac:dyDescent="0.25">
      <c r="A223" s="80"/>
      <c r="B223" s="83"/>
      <c r="C223" s="84" t="s">
        <v>994</v>
      </c>
      <c r="D223" s="84"/>
      <c r="E223" s="84"/>
      <c r="F223" s="84"/>
      <c r="G223" s="84"/>
      <c r="H223" s="84"/>
      <c r="I223" s="67"/>
      <c r="J223" s="80"/>
      <c r="K223" s="65"/>
      <c r="L223" s="67">
        <f>SUM(AW156:AW210)-SUM(BK156:BK210)</f>
        <v>114153.45</v>
      </c>
    </row>
    <row r="224" spans="1:82" ht="13.8" hidden="1" x14ac:dyDescent="0.25">
      <c r="A224" s="80"/>
      <c r="B224" s="83"/>
      <c r="C224" s="84" t="s">
        <v>995</v>
      </c>
      <c r="D224" s="84"/>
      <c r="E224" s="84"/>
      <c r="F224" s="84"/>
      <c r="G224" s="84"/>
      <c r="H224" s="84"/>
      <c r="I224" s="67"/>
      <c r="J224" s="80"/>
      <c r="K224" s="65"/>
      <c r="L224" s="67">
        <f>SUM(BC156:BC210)</f>
        <v>0</v>
      </c>
    </row>
    <row r="225" spans="1:12" ht="13.8" hidden="1" x14ac:dyDescent="0.25">
      <c r="A225" s="80"/>
      <c r="B225" s="83"/>
      <c r="C225" s="84" t="s">
        <v>996</v>
      </c>
      <c r="D225" s="84"/>
      <c r="E225" s="84"/>
      <c r="F225" s="84"/>
      <c r="G225" s="84"/>
      <c r="H225" s="84"/>
      <c r="I225" s="67"/>
      <c r="J225" s="80"/>
      <c r="K225" s="65"/>
      <c r="L225" s="67">
        <f>SUM(BB156:BB210)</f>
        <v>0</v>
      </c>
    </row>
    <row r="226" spans="1:12" ht="13.8" x14ac:dyDescent="0.25">
      <c r="A226" s="80"/>
      <c r="B226" s="83"/>
      <c r="C226" s="84" t="s">
        <v>997</v>
      </c>
      <c r="D226" s="84"/>
      <c r="E226" s="84"/>
      <c r="F226" s="84"/>
      <c r="G226" s="84"/>
      <c r="H226" s="84"/>
      <c r="I226" s="67"/>
      <c r="J226" s="80"/>
      <c r="K226" s="65"/>
      <c r="L226" s="67">
        <f>SUM(AR156:AR210)+SUM(AT156:AT210)+SUM(AV156:AV210)</f>
        <v>34721.5</v>
      </c>
    </row>
    <row r="227" spans="1:12" ht="13.8" x14ac:dyDescent="0.25">
      <c r="A227" s="80"/>
      <c r="B227" s="83"/>
      <c r="C227" s="84" t="s">
        <v>998</v>
      </c>
      <c r="D227" s="84"/>
      <c r="E227" s="84"/>
      <c r="F227" s="84"/>
      <c r="G227" s="84"/>
      <c r="H227" s="84"/>
      <c r="I227" s="67"/>
      <c r="J227" s="80"/>
      <c r="K227" s="65"/>
      <c r="L227" s="67">
        <f>SUM(AZ156:AZ210)</f>
        <v>37618.18</v>
      </c>
    </row>
    <row r="228" spans="1:12" ht="13.8" x14ac:dyDescent="0.25">
      <c r="A228" s="80"/>
      <c r="B228" s="83"/>
      <c r="C228" s="84" t="s">
        <v>999</v>
      </c>
      <c r="D228" s="84"/>
      <c r="E228" s="84"/>
      <c r="F228" s="84"/>
      <c r="G228" s="84"/>
      <c r="H228" s="84"/>
      <c r="I228" s="67"/>
      <c r="J228" s="80"/>
      <c r="K228" s="65"/>
      <c r="L228" s="67">
        <f>SUM(BA156:BA210)</f>
        <v>23166.560000000001</v>
      </c>
    </row>
    <row r="229" spans="1:12" ht="13.8" hidden="1" x14ac:dyDescent="0.25">
      <c r="A229" s="80"/>
      <c r="B229" s="83"/>
      <c r="C229" s="84" t="s">
        <v>1000</v>
      </c>
      <c r="D229" s="84"/>
      <c r="E229" s="84"/>
      <c r="F229" s="84"/>
      <c r="G229" s="84"/>
      <c r="H229" s="84"/>
      <c r="I229" s="67"/>
      <c r="J229" s="80"/>
      <c r="K229" s="65"/>
      <c r="L229" s="67">
        <f>L231+L232</f>
        <v>0</v>
      </c>
    </row>
    <row r="230" spans="1:12" ht="13.8" hidden="1" x14ac:dyDescent="0.25">
      <c r="A230" s="80"/>
      <c r="B230" s="83"/>
      <c r="C230" s="89" t="s">
        <v>987</v>
      </c>
      <c r="D230" s="84"/>
      <c r="E230" s="84"/>
      <c r="F230" s="84"/>
      <c r="G230" s="84"/>
      <c r="H230" s="84"/>
      <c r="I230" s="67"/>
      <c r="J230" s="80"/>
      <c r="K230" s="65"/>
      <c r="L230" s="67"/>
    </row>
    <row r="231" spans="1:12" ht="13.8" hidden="1" x14ac:dyDescent="0.25">
      <c r="A231" s="80"/>
      <c r="B231" s="83"/>
      <c r="C231" s="84" t="s">
        <v>1001</v>
      </c>
      <c r="D231" s="84"/>
      <c r="E231" s="84"/>
      <c r="F231" s="84"/>
      <c r="G231" s="84"/>
      <c r="H231" s="84"/>
      <c r="I231" s="67"/>
      <c r="J231" s="80"/>
      <c r="K231" s="65"/>
      <c r="L231" s="67">
        <f>SUM(BK156:BK210)</f>
        <v>0</v>
      </c>
    </row>
    <row r="232" spans="1:12" ht="13.8" hidden="1" x14ac:dyDescent="0.25">
      <c r="A232" s="80"/>
      <c r="B232" s="83"/>
      <c r="C232" s="84" t="s">
        <v>1002</v>
      </c>
      <c r="D232" s="84"/>
      <c r="E232" s="84"/>
      <c r="F232" s="84"/>
      <c r="G232" s="84"/>
      <c r="H232" s="84"/>
      <c r="I232" s="67"/>
      <c r="J232" s="80"/>
      <c r="K232" s="65"/>
      <c r="L232" s="67">
        <f>SUM(BD156:BD210)</f>
        <v>0</v>
      </c>
    </row>
    <row r="233" spans="1:12" ht="13.8" hidden="1" x14ac:dyDescent="0.25">
      <c r="A233" s="80"/>
      <c r="B233" s="83"/>
      <c r="C233" s="84" t="s">
        <v>1003</v>
      </c>
      <c r="D233" s="84"/>
      <c r="E233" s="84"/>
      <c r="F233" s="84"/>
      <c r="G233" s="84"/>
      <c r="H233" s="84"/>
      <c r="I233" s="67"/>
      <c r="J233" s="80"/>
      <c r="K233" s="65"/>
      <c r="L233" s="67"/>
    </row>
    <row r="234" spans="1:12" ht="13.8" hidden="1" x14ac:dyDescent="0.25">
      <c r="A234" s="80"/>
      <c r="B234" s="83"/>
      <c r="C234" s="84" t="s">
        <v>1003</v>
      </c>
      <c r="D234" s="84"/>
      <c r="E234" s="84"/>
      <c r="F234" s="84"/>
      <c r="G234" s="84"/>
      <c r="H234" s="84"/>
      <c r="I234" s="67"/>
      <c r="J234" s="80"/>
      <c r="K234" s="65"/>
      <c r="L234" s="67">
        <f>SUM(BQ156:BQ210)</f>
        <v>0</v>
      </c>
    </row>
    <row r="235" spans="1:12" ht="13.8" hidden="1" x14ac:dyDescent="0.25">
      <c r="A235" s="80"/>
      <c r="B235" s="83"/>
      <c r="C235" s="84" t="s">
        <v>1004</v>
      </c>
      <c r="D235" s="84"/>
      <c r="E235" s="84"/>
      <c r="F235" s="84"/>
      <c r="G235" s="84"/>
      <c r="H235" s="84"/>
      <c r="I235" s="67"/>
      <c r="J235" s="80"/>
      <c r="K235" s="65"/>
      <c r="L235" s="67">
        <f>SUM(BO156:BO210)</f>
        <v>0</v>
      </c>
    </row>
    <row r="236" spans="1:12" ht="13.8" x14ac:dyDescent="0.25">
      <c r="A236" s="85"/>
      <c r="B236" s="86"/>
      <c r="C236" s="87" t="s">
        <v>1005</v>
      </c>
      <c r="D236" s="87"/>
      <c r="E236" s="87"/>
      <c r="F236" s="87"/>
      <c r="G236" s="87"/>
      <c r="H236" s="87"/>
      <c r="I236" s="72"/>
      <c r="J236" s="85"/>
      <c r="K236" s="88"/>
      <c r="L236" s="72">
        <f>L212+L227+L228+L229+L234+L235</f>
        <v>214121.41999999998</v>
      </c>
    </row>
    <row r="237" spans="1:12" ht="13.8" x14ac:dyDescent="0.25">
      <c r="A237" s="80"/>
      <c r="B237" s="83"/>
      <c r="C237" s="89" t="s">
        <v>1006</v>
      </c>
      <c r="D237" s="84"/>
      <c r="E237" s="84"/>
      <c r="F237" s="84"/>
      <c r="G237" s="84"/>
      <c r="H237" s="84"/>
      <c r="I237" s="67"/>
      <c r="J237" s="80"/>
      <c r="K237" s="65"/>
      <c r="L237" s="67"/>
    </row>
    <row r="238" spans="1:12" ht="13.8" hidden="1" x14ac:dyDescent="0.25">
      <c r="A238" s="80"/>
      <c r="B238" s="83"/>
      <c r="C238" s="84" t="s">
        <v>1007</v>
      </c>
      <c r="D238" s="84"/>
      <c r="E238" s="84"/>
      <c r="F238" s="84"/>
      <c r="G238" s="84"/>
      <c r="H238" s="84"/>
      <c r="I238" s="67"/>
      <c r="J238" s="80"/>
      <c r="K238" s="65"/>
      <c r="L238" s="67">
        <f>SUM(AX156:AX210)</f>
        <v>0</v>
      </c>
    </row>
    <row r="239" spans="1:12" ht="13.8" hidden="1" x14ac:dyDescent="0.25">
      <c r="A239" s="80"/>
      <c r="B239" s="83"/>
      <c r="C239" s="84" t="s">
        <v>1008</v>
      </c>
      <c r="D239" s="84"/>
      <c r="E239" s="84"/>
      <c r="F239" s="84"/>
      <c r="G239" s="84"/>
      <c r="H239" s="84"/>
      <c r="I239" s="67"/>
      <c r="J239" s="80"/>
      <c r="K239" s="65"/>
      <c r="L239" s="67">
        <f>SUM(AY156:AY210)</f>
        <v>0</v>
      </c>
    </row>
    <row r="240" spans="1:12" ht="13.8" x14ac:dyDescent="0.25">
      <c r="A240" s="80"/>
      <c r="B240" s="83"/>
      <c r="C240" s="84" t="s">
        <v>1009</v>
      </c>
      <c r="D240" s="84"/>
      <c r="E240" s="84"/>
      <c r="F240" s="90"/>
      <c r="G240" s="71">
        <f>Source!F102</f>
        <v>46.032908999999997</v>
      </c>
      <c r="H240" s="80"/>
      <c r="I240" s="80"/>
      <c r="J240" s="80"/>
      <c r="K240" s="80"/>
      <c r="L240" s="80"/>
    </row>
    <row r="241" spans="1:83" ht="13.8" x14ac:dyDescent="0.25">
      <c r="A241" s="80"/>
      <c r="B241" s="83"/>
      <c r="C241" s="84" t="s">
        <v>1010</v>
      </c>
      <c r="D241" s="84"/>
      <c r="E241" s="84"/>
      <c r="F241" s="90"/>
      <c r="G241" s="71">
        <f>Source!F103</f>
        <v>3.6927409999999998</v>
      </c>
      <c r="H241" s="80"/>
      <c r="I241" s="80"/>
      <c r="J241" s="80"/>
      <c r="K241" s="80"/>
      <c r="L241" s="80"/>
    </row>
    <row r="244" spans="1:83" ht="16.8" x14ac:dyDescent="0.25">
      <c r="A244" s="60" t="s">
        <v>1025</v>
      </c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</row>
    <row r="245" spans="1:83" ht="41.4" x14ac:dyDescent="0.25">
      <c r="A245" s="61" t="s">
        <v>168</v>
      </c>
      <c r="B245" s="63" t="s">
        <v>1026</v>
      </c>
      <c r="C245" s="63" t="str">
        <f>Source!G114</f>
        <v>Устройство железобетонных фундаментов общего назначения объемом: свыше 5 до 25 м3</v>
      </c>
      <c r="D245" s="64" t="str">
        <f>Source!H114</f>
        <v>100 м3</v>
      </c>
      <c r="E245" s="65">
        <f>Source!K114</f>
        <v>0.18099999999999999</v>
      </c>
      <c r="F245" s="65"/>
      <c r="G245" s="65">
        <f>Source!I114</f>
        <v>0.18099999999999999</v>
      </c>
      <c r="H245" s="67"/>
      <c r="I245" s="66"/>
      <c r="J245" s="67"/>
      <c r="K245" s="66"/>
      <c r="L245" s="67"/>
    </row>
    <row r="246" spans="1:83" x14ac:dyDescent="0.25">
      <c r="C246" s="70" t="str">
        <f>"Объем: "&amp;Source!I114&amp;"=18,1/"&amp;"100"</f>
        <v>Объем: 0,181=18,1/100</v>
      </c>
    </row>
    <row r="247" spans="1:83" ht="14.4" x14ac:dyDescent="0.25">
      <c r="A247" s="62"/>
      <c r="B247" s="65">
        <v>1</v>
      </c>
      <c r="C247" s="62" t="s">
        <v>964</v>
      </c>
      <c r="D247" s="64" t="s">
        <v>552</v>
      </c>
      <c r="E247" s="71"/>
      <c r="F247" s="65"/>
      <c r="G247" s="65">
        <f>Source!U114</f>
        <v>55.386000000000003</v>
      </c>
      <c r="H247" s="65"/>
      <c r="I247" s="65"/>
      <c r="J247" s="65"/>
      <c r="K247" s="65"/>
      <c r="L247" s="72">
        <f>SUM(L248:L248)-SUMIF(CE248:CE248, 1, L248:L248)</f>
        <v>38771.86</v>
      </c>
    </row>
    <row r="248" spans="1:83" ht="14.4" x14ac:dyDescent="0.25">
      <c r="A248" s="63"/>
      <c r="B248" s="63" t="s">
        <v>605</v>
      </c>
      <c r="C248" s="63" t="s">
        <v>606</v>
      </c>
      <c r="D248" s="64" t="s">
        <v>552</v>
      </c>
      <c r="E248" s="65">
        <v>306</v>
      </c>
      <c r="F248" s="65"/>
      <c r="G248" s="65">
        <f>SmtRes!CX44</f>
        <v>55.386000000000003</v>
      </c>
      <c r="H248" s="67"/>
      <c r="I248" s="66"/>
      <c r="J248" s="67">
        <f>SmtRes!CZ44</f>
        <v>700.03</v>
      </c>
      <c r="K248" s="66"/>
      <c r="L248" s="67">
        <f>SmtRes!DI44</f>
        <v>38771.86</v>
      </c>
    </row>
    <row r="249" spans="1:83" ht="14.4" x14ac:dyDescent="0.25">
      <c r="A249" s="62"/>
      <c r="B249" s="65">
        <v>2</v>
      </c>
      <c r="C249" s="62" t="s">
        <v>965</v>
      </c>
      <c r="D249" s="64"/>
      <c r="E249" s="71"/>
      <c r="F249" s="65"/>
      <c r="G249" s="65"/>
      <c r="H249" s="65"/>
      <c r="I249" s="65"/>
      <c r="J249" s="65"/>
      <c r="K249" s="65"/>
      <c r="L249" s="72">
        <f>SUM(L250:L260)-SUMIF(CE250:CE260, 1, L250:L260)</f>
        <v>7644.260000000002</v>
      </c>
    </row>
    <row r="250" spans="1:83" ht="14.4" x14ac:dyDescent="0.25">
      <c r="A250" s="62"/>
      <c r="B250" s="65"/>
      <c r="C250" s="62" t="s">
        <v>967</v>
      </c>
      <c r="D250" s="64" t="s">
        <v>552</v>
      </c>
      <c r="E250" s="71"/>
      <c r="F250" s="65"/>
      <c r="G250" s="65">
        <f>Source!V114</f>
        <v>3.4733899999999998</v>
      </c>
      <c r="H250" s="65"/>
      <c r="I250" s="65"/>
      <c r="J250" s="65"/>
      <c r="K250" s="65"/>
      <c r="L250" s="72">
        <f>SUMIF(CE251:CE260, 1, L251:L260)</f>
        <v>3679.93</v>
      </c>
      <c r="CE250">
        <v>1</v>
      </c>
    </row>
    <row r="251" spans="1:83" ht="27.6" x14ac:dyDescent="0.25">
      <c r="A251" s="63"/>
      <c r="B251" s="63" t="s">
        <v>607</v>
      </c>
      <c r="C251" s="63" t="s">
        <v>609</v>
      </c>
      <c r="D251" s="64" t="s">
        <v>558</v>
      </c>
      <c r="E251" s="65">
        <v>0.72</v>
      </c>
      <c r="F251" s="65"/>
      <c r="G251" s="65">
        <f>SmtRes!CX46</f>
        <v>0.13031999999999999</v>
      </c>
      <c r="H251" s="67"/>
      <c r="I251" s="66"/>
      <c r="J251" s="67">
        <f>SmtRes!CZ46</f>
        <v>1595.2</v>
      </c>
      <c r="K251" s="66"/>
      <c r="L251" s="67">
        <f>SmtRes!DG46</f>
        <v>207.89</v>
      </c>
    </row>
    <row r="252" spans="1:83" ht="14.4" x14ac:dyDescent="0.25">
      <c r="A252" s="63"/>
      <c r="B252" s="63" t="s">
        <v>563</v>
      </c>
      <c r="C252" s="63" t="s">
        <v>966</v>
      </c>
      <c r="D252" s="64" t="s">
        <v>552</v>
      </c>
      <c r="E252" s="65">
        <f>SmtRes!DO46*SmtRes!AT46</f>
        <v>0.72</v>
      </c>
      <c r="F252" s="65"/>
      <c r="G252" s="65">
        <f>ROUND(E252*G245, 7)</f>
        <v>0.13031999999999999</v>
      </c>
      <c r="H252" s="67"/>
      <c r="I252" s="66"/>
      <c r="J252" s="67">
        <f>ROUND(SmtRes!AG46/SmtRes!DO46, 2)</f>
        <v>1076.98</v>
      </c>
      <c r="K252" s="66"/>
      <c r="L252" s="67">
        <f>SmtRes!DH46</f>
        <v>140.35</v>
      </c>
      <c r="CE252">
        <v>1</v>
      </c>
    </row>
    <row r="253" spans="1:83" ht="27.6" x14ac:dyDescent="0.25">
      <c r="A253" s="63"/>
      <c r="B253" s="63" t="s">
        <v>610</v>
      </c>
      <c r="C253" s="63" t="s">
        <v>612</v>
      </c>
      <c r="D253" s="64" t="s">
        <v>558</v>
      </c>
      <c r="E253" s="65">
        <v>17.14</v>
      </c>
      <c r="F253" s="65"/>
      <c r="G253" s="65">
        <f>SmtRes!CX47</f>
        <v>3.1023399999999999</v>
      </c>
      <c r="H253" s="67">
        <f>SmtRes!CZ47</f>
        <v>1703.3</v>
      </c>
      <c r="I253" s="66">
        <f>SmtRes!AJ47</f>
        <v>1.34</v>
      </c>
      <c r="J253" s="67">
        <f>ROUND(H253*I253, 2)</f>
        <v>2282.42</v>
      </c>
      <c r="K253" s="66"/>
      <c r="L253" s="67">
        <f>SmtRes!DG47</f>
        <v>7080.84</v>
      </c>
    </row>
    <row r="254" spans="1:83" ht="14.4" x14ac:dyDescent="0.25">
      <c r="A254" s="63"/>
      <c r="B254" s="63" t="s">
        <v>563</v>
      </c>
      <c r="C254" s="63" t="s">
        <v>966</v>
      </c>
      <c r="D254" s="64" t="s">
        <v>552</v>
      </c>
      <c r="E254" s="65">
        <f>SmtRes!DO47*SmtRes!AT47</f>
        <v>17.14</v>
      </c>
      <c r="F254" s="65"/>
      <c r="G254" s="65">
        <f>ROUND(E254*G245, 7)</f>
        <v>3.1023399999999999</v>
      </c>
      <c r="H254" s="67"/>
      <c r="I254" s="66"/>
      <c r="J254" s="67">
        <f>ROUND(SmtRes!AG47/SmtRes!DO47, 2)</f>
        <v>1076.98</v>
      </c>
      <c r="K254" s="66"/>
      <c r="L254" s="67">
        <f>SmtRes!DH47</f>
        <v>3341.16</v>
      </c>
      <c r="CE254">
        <v>1</v>
      </c>
    </row>
    <row r="255" spans="1:83" ht="69" x14ac:dyDescent="0.25">
      <c r="A255" s="63"/>
      <c r="B255" s="63" t="s">
        <v>613</v>
      </c>
      <c r="C255" s="63" t="s">
        <v>615</v>
      </c>
      <c r="D255" s="64" t="s">
        <v>558</v>
      </c>
      <c r="E255" s="65">
        <v>0.25</v>
      </c>
      <c r="F255" s="65"/>
      <c r="G255" s="65">
        <f>SmtRes!CX48</f>
        <v>4.5249999999999999E-2</v>
      </c>
      <c r="H255" s="67"/>
      <c r="I255" s="66"/>
      <c r="J255" s="67">
        <f>SmtRes!CZ48</f>
        <v>1555.93</v>
      </c>
      <c r="K255" s="66"/>
      <c r="L255" s="67">
        <f>SmtRes!DG48</f>
        <v>70.41</v>
      </c>
    </row>
    <row r="256" spans="1:83" ht="14.4" x14ac:dyDescent="0.25">
      <c r="A256" s="63"/>
      <c r="B256" s="63" t="s">
        <v>559</v>
      </c>
      <c r="C256" s="63" t="s">
        <v>979</v>
      </c>
      <c r="D256" s="64" t="s">
        <v>552</v>
      </c>
      <c r="E256" s="65">
        <f>SmtRes!DO48*SmtRes!AT48</f>
        <v>0.25</v>
      </c>
      <c r="F256" s="65"/>
      <c r="G256" s="65">
        <f>ROUND(E256*G245, 7)</f>
        <v>4.5249999999999999E-2</v>
      </c>
      <c r="H256" s="67"/>
      <c r="I256" s="66"/>
      <c r="J256" s="67">
        <f>ROUND(SmtRes!AG48/SmtRes!DO48, 2)</f>
        <v>921.41</v>
      </c>
      <c r="K256" s="66"/>
      <c r="L256" s="67">
        <f>SmtRes!DH48</f>
        <v>41.69</v>
      </c>
      <c r="CE256">
        <v>1</v>
      </c>
    </row>
    <row r="257" spans="1:83" ht="14.4" x14ac:dyDescent="0.25">
      <c r="A257" s="63"/>
      <c r="B257" s="63" t="s">
        <v>616</v>
      </c>
      <c r="C257" s="63" t="s">
        <v>618</v>
      </c>
      <c r="D257" s="64" t="s">
        <v>558</v>
      </c>
      <c r="E257" s="65">
        <v>13</v>
      </c>
      <c r="F257" s="65"/>
      <c r="G257" s="65">
        <f>SmtRes!CX49</f>
        <v>2.3530000000000002</v>
      </c>
      <c r="H257" s="67">
        <f>SmtRes!CZ49</f>
        <v>10.37</v>
      </c>
      <c r="I257" s="66">
        <f>SmtRes!AJ49</f>
        <v>1.26</v>
      </c>
      <c r="J257" s="67">
        <f>ROUND(H257*I257, 2)</f>
        <v>13.07</v>
      </c>
      <c r="K257" s="66"/>
      <c r="L257" s="67">
        <f>SmtRes!DG49</f>
        <v>30.75</v>
      </c>
    </row>
    <row r="258" spans="1:83" ht="27.6" x14ac:dyDescent="0.25">
      <c r="A258" s="63"/>
      <c r="B258" s="63" t="s">
        <v>593</v>
      </c>
      <c r="C258" s="63" t="s">
        <v>595</v>
      </c>
      <c r="D258" s="64" t="s">
        <v>558</v>
      </c>
      <c r="E258" s="65">
        <v>1.08</v>
      </c>
      <c r="F258" s="65"/>
      <c r="G258" s="65">
        <f>SmtRes!CX50</f>
        <v>0.19547999999999999</v>
      </c>
      <c r="H258" s="67"/>
      <c r="I258" s="66"/>
      <c r="J258" s="67">
        <f>SmtRes!CZ50</f>
        <v>640.84</v>
      </c>
      <c r="K258" s="66"/>
      <c r="L258" s="67">
        <f>SmtRes!DG50</f>
        <v>125.27</v>
      </c>
    </row>
    <row r="259" spans="1:83" ht="14.4" x14ac:dyDescent="0.25">
      <c r="A259" s="63"/>
      <c r="B259" s="63" t="s">
        <v>575</v>
      </c>
      <c r="C259" s="63" t="s">
        <v>981</v>
      </c>
      <c r="D259" s="64" t="s">
        <v>552</v>
      </c>
      <c r="E259" s="65">
        <f>SmtRes!DO50*SmtRes!AT50</f>
        <v>1.08</v>
      </c>
      <c r="F259" s="65"/>
      <c r="G259" s="65">
        <f>ROUND(E259*G245, 7)</f>
        <v>0.19547999999999999</v>
      </c>
      <c r="H259" s="67"/>
      <c r="I259" s="66"/>
      <c r="J259" s="67">
        <f>ROUND(SmtRes!AG50/SmtRes!DO50, 2)</f>
        <v>801.75</v>
      </c>
      <c r="K259" s="66"/>
      <c r="L259" s="67">
        <f>SmtRes!DH50</f>
        <v>156.72999999999999</v>
      </c>
      <c r="CE259">
        <v>1</v>
      </c>
    </row>
    <row r="260" spans="1:83" ht="27.6" x14ac:dyDescent="0.25">
      <c r="A260" s="63"/>
      <c r="B260" s="63" t="s">
        <v>619</v>
      </c>
      <c r="C260" s="63" t="s">
        <v>621</v>
      </c>
      <c r="D260" s="64" t="s">
        <v>558</v>
      </c>
      <c r="E260" s="65">
        <v>21.7</v>
      </c>
      <c r="F260" s="65"/>
      <c r="G260" s="65">
        <f>SmtRes!CX51</f>
        <v>3.9277000000000002</v>
      </c>
      <c r="H260" s="67"/>
      <c r="I260" s="66"/>
      <c r="J260" s="67">
        <f>SmtRes!CZ51</f>
        <v>32.869999999999997</v>
      </c>
      <c r="K260" s="66"/>
      <c r="L260" s="67">
        <f>SmtRes!DG51</f>
        <v>129.1</v>
      </c>
    </row>
    <row r="261" spans="1:83" ht="14.4" x14ac:dyDescent="0.25">
      <c r="A261" s="62"/>
      <c r="B261" s="65">
        <v>4</v>
      </c>
      <c r="C261" s="62" t="s">
        <v>1014</v>
      </c>
      <c r="D261" s="64"/>
      <c r="E261" s="71"/>
      <c r="F261" s="65"/>
      <c r="G261" s="65"/>
      <c r="H261" s="65"/>
      <c r="I261" s="65"/>
      <c r="J261" s="65"/>
      <c r="K261" s="65"/>
      <c r="L261" s="72">
        <f>SUM(L262:L272)-SUMIF(CE262:CE272, 1, L262:L272)</f>
        <v>2414.98</v>
      </c>
    </row>
    <row r="262" spans="1:83" ht="14.4" x14ac:dyDescent="0.25">
      <c r="A262" s="63"/>
      <c r="B262" s="63" t="s">
        <v>584</v>
      </c>
      <c r="C262" s="63" t="s">
        <v>586</v>
      </c>
      <c r="D262" s="64" t="s">
        <v>126</v>
      </c>
      <c r="E262" s="65">
        <v>2.8679999999999999</v>
      </c>
      <c r="F262" s="65"/>
      <c r="G262" s="65">
        <f>SmtRes!CX52</f>
        <v>0.51910800000000001</v>
      </c>
      <c r="H262" s="67">
        <f>SmtRes!CZ52</f>
        <v>35.71</v>
      </c>
      <c r="I262" s="66">
        <f>SmtRes!AI52</f>
        <v>0.89</v>
      </c>
      <c r="J262" s="67">
        <f>ROUND(H262*I262, 2)</f>
        <v>31.78</v>
      </c>
      <c r="K262" s="66"/>
      <c r="L262" s="67">
        <f>SmtRes!DF52</f>
        <v>16.5</v>
      </c>
    </row>
    <row r="263" spans="1:83" ht="14.4" x14ac:dyDescent="0.25">
      <c r="A263" s="63"/>
      <c r="B263" s="63" t="s">
        <v>622</v>
      </c>
      <c r="C263" s="63" t="s">
        <v>624</v>
      </c>
      <c r="D263" s="64" t="s">
        <v>625</v>
      </c>
      <c r="E263" s="65">
        <v>1.92</v>
      </c>
      <c r="F263" s="65"/>
      <c r="G263" s="65">
        <f>SmtRes!CX53</f>
        <v>0.34752</v>
      </c>
      <c r="H263" s="67"/>
      <c r="I263" s="66"/>
      <c r="J263" s="67">
        <f>SmtRes!CZ53</f>
        <v>7</v>
      </c>
      <c r="K263" s="66"/>
      <c r="L263" s="67">
        <f>SmtRes!DF53</f>
        <v>2.4300000000000002</v>
      </c>
    </row>
    <row r="264" spans="1:83" ht="27.6" x14ac:dyDescent="0.25">
      <c r="A264" s="63"/>
      <c r="B264" s="63" t="s">
        <v>596</v>
      </c>
      <c r="C264" s="63" t="s">
        <v>598</v>
      </c>
      <c r="D264" s="64" t="s">
        <v>165</v>
      </c>
      <c r="E264" s="65">
        <v>9.9</v>
      </c>
      <c r="F264" s="65"/>
      <c r="G264" s="65">
        <f>SmtRes!CX54</f>
        <v>1.7919</v>
      </c>
      <c r="H264" s="67">
        <f>SmtRes!CZ54</f>
        <v>12.83</v>
      </c>
      <c r="I264" s="66">
        <f>SmtRes!AI54</f>
        <v>1.1200000000000001</v>
      </c>
      <c r="J264" s="67">
        <f>ROUND(H264*I264, 2)</f>
        <v>14.37</v>
      </c>
      <c r="K264" s="66"/>
      <c r="L264" s="67">
        <f>SmtRes!DF54</f>
        <v>25.75</v>
      </c>
    </row>
    <row r="265" spans="1:83" ht="41.4" x14ac:dyDescent="0.25">
      <c r="A265" s="63"/>
      <c r="B265" s="63" t="s">
        <v>626</v>
      </c>
      <c r="C265" s="63" t="s">
        <v>628</v>
      </c>
      <c r="D265" s="64" t="s">
        <v>179</v>
      </c>
      <c r="E265" s="65">
        <v>3.1E-2</v>
      </c>
      <c r="F265" s="65"/>
      <c r="G265" s="65">
        <f>SmtRes!CX55</f>
        <v>5.6109999999999997E-3</v>
      </c>
      <c r="H265" s="67">
        <f>SmtRes!CZ55</f>
        <v>148198.01999999999</v>
      </c>
      <c r="I265" s="66">
        <f>SmtRes!AI55</f>
        <v>0.87</v>
      </c>
      <c r="J265" s="67">
        <f>ROUND(H265*I265, 2)</f>
        <v>128932.28</v>
      </c>
      <c r="K265" s="66"/>
      <c r="L265" s="67">
        <f>SmtRes!DF55</f>
        <v>723.44</v>
      </c>
    </row>
    <row r="266" spans="1:83" ht="14.4" x14ac:dyDescent="0.25">
      <c r="A266" s="63"/>
      <c r="B266" s="63" t="s">
        <v>629</v>
      </c>
      <c r="C266" s="63" t="s">
        <v>631</v>
      </c>
      <c r="D266" s="64" t="s">
        <v>179</v>
      </c>
      <c r="E266" s="65">
        <v>1.2999999999999999E-2</v>
      </c>
      <c r="F266" s="65"/>
      <c r="G266" s="65">
        <f>SmtRes!CX56</f>
        <v>2.3530000000000001E-3</v>
      </c>
      <c r="H266" s="67"/>
      <c r="I266" s="66"/>
      <c r="J266" s="67">
        <f>SmtRes!CZ56</f>
        <v>91135.28</v>
      </c>
      <c r="K266" s="66"/>
      <c r="L266" s="67">
        <f>SmtRes!DF56</f>
        <v>214.44</v>
      </c>
    </row>
    <row r="267" spans="1:83" ht="27.6" x14ac:dyDescent="0.25">
      <c r="A267" s="63"/>
      <c r="B267" s="63" t="s">
        <v>632</v>
      </c>
      <c r="C267" s="63" t="s">
        <v>634</v>
      </c>
      <c r="D267" s="64" t="s">
        <v>179</v>
      </c>
      <c r="E267" s="65">
        <v>2.3E-2</v>
      </c>
      <c r="F267" s="65"/>
      <c r="G267" s="65">
        <f>SmtRes!CX57</f>
        <v>4.163E-3</v>
      </c>
      <c r="H267" s="67">
        <f>SmtRes!CZ57</f>
        <v>5275.05</v>
      </c>
      <c r="I267" s="66">
        <f>SmtRes!AI57</f>
        <v>1.47</v>
      </c>
      <c r="J267" s="67">
        <f>ROUND(H267*I267, 2)</f>
        <v>7754.32</v>
      </c>
      <c r="K267" s="66"/>
      <c r="L267" s="67">
        <f>SmtRes!DF57</f>
        <v>32.28</v>
      </c>
    </row>
    <row r="268" spans="1:83" ht="27.6" x14ac:dyDescent="0.25">
      <c r="A268" s="63"/>
      <c r="B268" s="63" t="s">
        <v>635</v>
      </c>
      <c r="C268" s="63" t="s">
        <v>637</v>
      </c>
      <c r="D268" s="64" t="s">
        <v>179</v>
      </c>
      <c r="E268" s="65">
        <v>1.7999999999999999E-2</v>
      </c>
      <c r="F268" s="65"/>
      <c r="G268" s="65">
        <f>SmtRes!CX59</f>
        <v>3.258E-3</v>
      </c>
      <c r="H268" s="67">
        <f>SmtRes!CZ59</f>
        <v>60258.2</v>
      </c>
      <c r="I268" s="66">
        <f>SmtRes!AI59</f>
        <v>0.95</v>
      </c>
      <c r="J268" s="67">
        <f>ROUND(H268*I268, 2)</f>
        <v>57245.29</v>
      </c>
      <c r="K268" s="66"/>
      <c r="L268" s="67">
        <f>SmtRes!DF59</f>
        <v>186.51</v>
      </c>
    </row>
    <row r="269" spans="1:83" ht="41.4" x14ac:dyDescent="0.25">
      <c r="A269" s="63"/>
      <c r="B269" s="63" t="s">
        <v>638</v>
      </c>
      <c r="C269" s="63" t="s">
        <v>640</v>
      </c>
      <c r="D269" s="64" t="s">
        <v>126</v>
      </c>
      <c r="E269" s="65">
        <v>0.36</v>
      </c>
      <c r="F269" s="65"/>
      <c r="G269" s="65">
        <f>SmtRes!CX62</f>
        <v>6.5159999999999996E-2</v>
      </c>
      <c r="H269" s="67">
        <f>SmtRes!CZ62</f>
        <v>6442.06</v>
      </c>
      <c r="I269" s="66">
        <f>SmtRes!AI62</f>
        <v>0.93</v>
      </c>
      <c r="J269" s="67">
        <f>ROUND(H269*I269, 2)</f>
        <v>5991.12</v>
      </c>
      <c r="K269" s="66"/>
      <c r="L269" s="67">
        <f>SmtRes!DF62</f>
        <v>390.38</v>
      </c>
    </row>
    <row r="270" spans="1:83" ht="55.2" x14ac:dyDescent="0.25">
      <c r="A270" s="63"/>
      <c r="B270" s="63" t="s">
        <v>641</v>
      </c>
      <c r="C270" s="63" t="s">
        <v>643</v>
      </c>
      <c r="D270" s="64" t="s">
        <v>126</v>
      </c>
      <c r="E270" s="65">
        <v>0.11</v>
      </c>
      <c r="F270" s="65"/>
      <c r="G270" s="65">
        <f>SmtRes!CX63</f>
        <v>1.9910000000000001E-2</v>
      </c>
      <c r="H270" s="67">
        <f>SmtRes!CZ63</f>
        <v>16496.03</v>
      </c>
      <c r="I270" s="66">
        <f>SmtRes!AI63</f>
        <v>0.8</v>
      </c>
      <c r="J270" s="67">
        <f>ROUND(H270*I270, 2)</f>
        <v>13196.82</v>
      </c>
      <c r="K270" s="66"/>
      <c r="L270" s="67">
        <f>SmtRes!DF63</f>
        <v>262.75</v>
      </c>
    </row>
    <row r="271" spans="1:83" ht="55.2" x14ac:dyDescent="0.25">
      <c r="A271" s="63"/>
      <c r="B271" s="63" t="s">
        <v>644</v>
      </c>
      <c r="C271" s="63" t="s">
        <v>646</v>
      </c>
      <c r="D271" s="64" t="s">
        <v>126</v>
      </c>
      <c r="E271" s="65">
        <v>0.01</v>
      </c>
      <c r="F271" s="65"/>
      <c r="G271" s="65">
        <f>SmtRes!CX64</f>
        <v>1.81E-3</v>
      </c>
      <c r="H271" s="67">
        <f>SmtRes!CZ64</f>
        <v>5764.42</v>
      </c>
      <c r="I271" s="66">
        <f>SmtRes!AI64</f>
        <v>1.58</v>
      </c>
      <c r="J271" s="67">
        <f>ROUND(H271*I271, 2)</f>
        <v>9107.7800000000007</v>
      </c>
      <c r="K271" s="66"/>
      <c r="L271" s="67">
        <f>SmtRes!DF64</f>
        <v>16.489999999999998</v>
      </c>
    </row>
    <row r="272" spans="1:83" ht="55.2" x14ac:dyDescent="0.25">
      <c r="A272" s="63"/>
      <c r="B272" s="63" t="s">
        <v>647</v>
      </c>
      <c r="C272" s="73" t="s">
        <v>649</v>
      </c>
      <c r="D272" s="74" t="s">
        <v>126</v>
      </c>
      <c r="E272" s="75">
        <v>0.33</v>
      </c>
      <c r="F272" s="75"/>
      <c r="G272" s="75">
        <f>SmtRes!CX65</f>
        <v>5.9729999999999998E-2</v>
      </c>
      <c r="H272" s="76">
        <f>SmtRes!CZ65</f>
        <v>5764.42</v>
      </c>
      <c r="I272" s="77">
        <f>SmtRes!AI65</f>
        <v>1.58</v>
      </c>
      <c r="J272" s="76">
        <f>ROUND(H272*I272, 2)</f>
        <v>9107.7800000000007</v>
      </c>
      <c r="K272" s="77"/>
      <c r="L272" s="76">
        <f>SmtRes!DF65</f>
        <v>544.01</v>
      </c>
    </row>
    <row r="273" spans="1:83" ht="14.4" x14ac:dyDescent="0.25">
      <c r="A273" s="63"/>
      <c r="B273" s="63"/>
      <c r="C273" s="79" t="s">
        <v>968</v>
      </c>
      <c r="D273" s="64"/>
      <c r="E273" s="65"/>
      <c r="F273" s="65"/>
      <c r="G273" s="65"/>
      <c r="H273" s="67"/>
      <c r="I273" s="66"/>
      <c r="J273" s="67"/>
      <c r="K273" s="66"/>
      <c r="L273" s="67">
        <f>L247+L249+L250+L261</f>
        <v>52511.030000000006</v>
      </c>
    </row>
    <row r="274" spans="1:83" ht="41.4" x14ac:dyDescent="0.25">
      <c r="A274" s="61" t="s">
        <v>1027</v>
      </c>
      <c r="B274" s="63" t="str">
        <f>Source!F115</f>
        <v>04.1.02.05-0306</v>
      </c>
      <c r="C274" s="63" t="str">
        <f>Source!G115</f>
        <v>Смеси бетонные тяжелого бетона (БСТ) на щебне из гравия, класс В25, F(1)200, W6</v>
      </c>
      <c r="D274" s="64" t="str">
        <f>Source!H115</f>
        <v>м3</v>
      </c>
      <c r="E274" s="65">
        <f>SmtRes!AT58</f>
        <v>101.5</v>
      </c>
      <c r="F274" s="65"/>
      <c r="G274" s="65">
        <f>Source!I115</f>
        <v>18.371500000000001</v>
      </c>
      <c r="H274" s="67"/>
      <c r="I274" s="66"/>
      <c r="J274" s="67">
        <f>Source!AK115</f>
        <v>6836.57</v>
      </c>
      <c r="K274" s="66"/>
      <c r="L274" s="67">
        <f>Source!P115</f>
        <v>125598.05</v>
      </c>
      <c r="AD274">
        <f>ROUND((Source!AT115/100)*((ROUND(ROUND(Source!AO115,2)*Source!I115, 2)+ROUND(ROUND(Source!AN115,2)*Source!I115, 2))), 2)</f>
        <v>0</v>
      </c>
      <c r="AE274">
        <f>ROUND((Source!AU115/100)*((ROUND(ROUND(Source!AO115,2)*Source!I115, 2)+ROUND(ROUND(Source!AN115,2)*Source!I115, 2))), 2)</f>
        <v>0</v>
      </c>
      <c r="AN274">
        <f>L274</f>
        <v>125598.05</v>
      </c>
      <c r="AW274">
        <f>L274</f>
        <v>125598.05</v>
      </c>
      <c r="AZ274">
        <f>Source!X115</f>
        <v>0</v>
      </c>
      <c r="BA274">
        <f>Source!Y115</f>
        <v>0</v>
      </c>
      <c r="CD274">
        <v>1</v>
      </c>
    </row>
    <row r="275" spans="1:83" ht="41.4" x14ac:dyDescent="0.25">
      <c r="A275" s="61" t="s">
        <v>1028</v>
      </c>
      <c r="B275" s="63" t="str">
        <f>Source!F116</f>
        <v>08.4.03.03-0033</v>
      </c>
      <c r="C275" s="63" t="str">
        <f>Source!G116</f>
        <v>Сталь арматурная горячекатаная периодического профиля, класс A-III, диаметр 14 мм</v>
      </c>
      <c r="D275" s="64" t="str">
        <f>Source!H116</f>
        <v>т</v>
      </c>
      <c r="E275" s="65">
        <f>SmtRes!AT61</f>
        <v>5.7436464000000003</v>
      </c>
      <c r="F275" s="65"/>
      <c r="G275" s="65">
        <f>Source!I116</f>
        <v>1.0396000000000001</v>
      </c>
      <c r="H275" s="67"/>
      <c r="I275" s="66"/>
      <c r="J275" s="67">
        <f>Source!AK116</f>
        <v>41734.769999999997</v>
      </c>
      <c r="K275" s="66"/>
      <c r="L275" s="67">
        <f>Source!P116</f>
        <v>43387.47</v>
      </c>
      <c r="AD275">
        <f>ROUND((Source!AT116/100)*((ROUND(ROUND(Source!AO116,2)*Source!I116, 2)+ROUND(ROUND(Source!AN116,2)*Source!I116, 2))), 2)</f>
        <v>0</v>
      </c>
      <c r="AE275">
        <f>ROUND((Source!AU116/100)*((ROUND(ROUND(Source!AO116,2)*Source!I116, 2)+ROUND(ROUND(Source!AN116,2)*Source!I116, 2))), 2)</f>
        <v>0</v>
      </c>
      <c r="AN275">
        <f>L275</f>
        <v>43387.47</v>
      </c>
      <c r="AW275">
        <f>L275</f>
        <v>43387.47</v>
      </c>
      <c r="AZ275">
        <f>Source!X116</f>
        <v>0</v>
      </c>
      <c r="BA275">
        <f>Source!Y116</f>
        <v>0</v>
      </c>
      <c r="CD275">
        <v>1</v>
      </c>
    </row>
    <row r="276" spans="1:83" ht="27.6" x14ac:dyDescent="0.25">
      <c r="A276" s="61" t="s">
        <v>1029</v>
      </c>
      <c r="B276" s="63" t="str">
        <f>Source!F117</f>
        <v>08.4.03.02-0002</v>
      </c>
      <c r="C276" s="63" t="str">
        <f>Source!G117</f>
        <v>Сталь арматурная горячекатаная гладкая, класс A-I, диаметр 6-22 мм</v>
      </c>
      <c r="D276" s="64" t="str">
        <f>Source!H117</f>
        <v>т</v>
      </c>
      <c r="E276" s="65">
        <f>SmtRes!AT60</f>
        <v>0.39005519999999999</v>
      </c>
      <c r="F276" s="65"/>
      <c r="G276" s="65">
        <f>Source!I117</f>
        <v>7.0599999999999996E-2</v>
      </c>
      <c r="H276" s="67"/>
      <c r="I276" s="66"/>
      <c r="J276" s="67">
        <f>Source!AK117</f>
        <v>40464.019999999997</v>
      </c>
      <c r="K276" s="66"/>
      <c r="L276" s="67">
        <f>Source!P117</f>
        <v>2856.76</v>
      </c>
      <c r="AD276">
        <f>ROUND((Source!AT117/100)*((ROUND(ROUND(Source!AO117,2)*Source!I117, 2)+ROUND(ROUND(Source!AN117,2)*Source!I117, 2))), 2)</f>
        <v>0</v>
      </c>
      <c r="AE276">
        <f>ROUND((Source!AU117/100)*((ROUND(ROUND(Source!AO117,2)*Source!I117, 2)+ROUND(ROUND(Source!AN117,2)*Source!I117, 2))), 2)</f>
        <v>0</v>
      </c>
      <c r="AN276">
        <f>L276</f>
        <v>2856.76</v>
      </c>
      <c r="AW276">
        <f>L276</f>
        <v>2856.76</v>
      </c>
      <c r="AZ276">
        <f>Source!X117</f>
        <v>0</v>
      </c>
      <c r="BA276">
        <f>Source!Y117</f>
        <v>0</v>
      </c>
      <c r="CD276">
        <v>1</v>
      </c>
    </row>
    <row r="277" spans="1:83" ht="14.4" x14ac:dyDescent="0.25">
      <c r="A277" s="63"/>
      <c r="B277" s="63"/>
      <c r="C277" s="63" t="s">
        <v>969</v>
      </c>
      <c r="D277" s="64"/>
      <c r="E277" s="65"/>
      <c r="F277" s="65"/>
      <c r="G277" s="65"/>
      <c r="H277" s="67"/>
      <c r="I277" s="66"/>
      <c r="J277" s="67"/>
      <c r="K277" s="66"/>
      <c r="L277" s="67">
        <f>SUM(AR245:AR280)+SUM(AS245:AS280)+SUM(AT245:AT280)+SUM(AU245:AU280)+SUM(AV245:AV280)</f>
        <v>42451.79</v>
      </c>
    </row>
    <row r="278" spans="1:83" ht="41.4" x14ac:dyDescent="0.25">
      <c r="A278" s="63"/>
      <c r="B278" s="63" t="s">
        <v>147</v>
      </c>
      <c r="C278" s="63" t="s">
        <v>1020</v>
      </c>
      <c r="D278" s="64" t="s">
        <v>278</v>
      </c>
      <c r="E278" s="65">
        <f>Source!BZ114</f>
        <v>102</v>
      </c>
      <c r="F278" s="65"/>
      <c r="G278" s="65">
        <f>Source!AT114</f>
        <v>102</v>
      </c>
      <c r="H278" s="67"/>
      <c r="I278" s="66"/>
      <c r="J278" s="67"/>
      <c r="K278" s="66"/>
      <c r="L278" s="67">
        <f>SUM(AZ245:AZ280)</f>
        <v>43300.83</v>
      </c>
    </row>
    <row r="279" spans="1:83" ht="41.4" x14ac:dyDescent="0.25">
      <c r="A279" s="73"/>
      <c r="B279" s="73" t="s">
        <v>148</v>
      </c>
      <c r="C279" s="73" t="s">
        <v>1021</v>
      </c>
      <c r="D279" s="74" t="s">
        <v>278</v>
      </c>
      <c r="E279" s="75">
        <f>Source!CA114</f>
        <v>58</v>
      </c>
      <c r="F279" s="75"/>
      <c r="G279" s="75">
        <f>Source!AU114</f>
        <v>58</v>
      </c>
      <c r="H279" s="76"/>
      <c r="I279" s="77"/>
      <c r="J279" s="76"/>
      <c r="K279" s="77"/>
      <c r="L279" s="76">
        <f>SUM(BA245:BA280)</f>
        <v>24622.04</v>
      </c>
    </row>
    <row r="280" spans="1:83" ht="13.8" x14ac:dyDescent="0.25">
      <c r="C280" s="81" t="s">
        <v>972</v>
      </c>
      <c r="D280" s="81"/>
      <c r="E280" s="81"/>
      <c r="F280" s="81"/>
      <c r="G280" s="81"/>
      <c r="H280" s="81"/>
      <c r="I280" s="82">
        <f>IF(E245&lt;&gt;0,K280/E245, 0)</f>
        <v>1614785.5248618787</v>
      </c>
      <c r="J280" s="82"/>
      <c r="K280" s="82">
        <f>L247+L249+L261+L278+L279+L250+SUM(L274:L276)</f>
        <v>292276.18000000005</v>
      </c>
      <c r="L280" s="82"/>
      <c r="AD280">
        <f>ROUND((Source!AT114/100)*((ROUND(SUMIF(SmtRes!AQ44:'SmtRes'!AQ65,"=1",SmtRes!AD44:'SmtRes'!AD65)*Source!I114, 2)+ROUND(SUMIF(SmtRes!AQ44:'SmtRes'!AQ65,"=1",SmtRes!AC44:'SmtRes'!AC65)*Source!I114, 2))), 2)</f>
        <v>845.04</v>
      </c>
      <c r="AE280">
        <f>ROUND((Source!AU114/100)*((ROUND(SUMIF(SmtRes!AQ44:'SmtRes'!AQ65,"=1",SmtRes!AD44:'SmtRes'!AD65)*Source!I114, 2)+ROUND(SUMIF(SmtRes!AQ44:'SmtRes'!AQ65,"=1",SmtRes!AC44:'SmtRes'!AC65)*Source!I114, 2))), 2)</f>
        <v>480.51</v>
      </c>
      <c r="AN280" s="78">
        <f>L247+L249+L261+L278+L279+L250</f>
        <v>120433.9</v>
      </c>
      <c r="AO280" s="78">
        <f>L249</f>
        <v>7644.260000000002</v>
      </c>
      <c r="AQ280" t="s">
        <v>973</v>
      </c>
      <c r="AR280" s="78">
        <f>L247</f>
        <v>38771.86</v>
      </c>
      <c r="AT280" s="78">
        <f>L250</f>
        <v>3679.93</v>
      </c>
      <c r="AV280" t="s">
        <v>973</v>
      </c>
      <c r="AW280" s="78">
        <f>L261</f>
        <v>2414.98</v>
      </c>
      <c r="AZ280">
        <f>Source!X114</f>
        <v>43300.83</v>
      </c>
      <c r="BA280">
        <f>Source!Y114</f>
        <v>24622.04</v>
      </c>
      <c r="CD280">
        <v>1</v>
      </c>
    </row>
    <row r="281" spans="1:83" ht="14.4" x14ac:dyDescent="0.25">
      <c r="A281" s="91" t="s">
        <v>185</v>
      </c>
      <c r="B281" s="73" t="str">
        <f>Source!F118</f>
        <v>08.3.03.06-0001</v>
      </c>
      <c r="C281" s="73" t="str">
        <f>Source!G118</f>
        <v>Проволока вязальная</v>
      </c>
      <c r="D281" s="74" t="str">
        <f>Source!H118</f>
        <v>кг</v>
      </c>
      <c r="E281" s="75">
        <f>Source!K118</f>
        <v>19</v>
      </c>
      <c r="F281" s="75"/>
      <c r="G281" s="75">
        <f>Source!I118</f>
        <v>19</v>
      </c>
      <c r="H281" s="76">
        <f>Source!AL118</f>
        <v>83.06</v>
      </c>
      <c r="I281" s="77">
        <f>IF(Source!BC118&lt;&gt; 0, Source!BC118, 1)</f>
        <v>0.95</v>
      </c>
      <c r="J281" s="76">
        <f>ROUND(H281*I281, 2)</f>
        <v>78.91</v>
      </c>
      <c r="K281" s="77"/>
      <c r="L281" s="76">
        <f>Source!P118</f>
        <v>1499.29</v>
      </c>
    </row>
    <row r="282" spans="1:83" ht="13.8" x14ac:dyDescent="0.25">
      <c r="C282" s="81" t="s">
        <v>972</v>
      </c>
      <c r="D282" s="81"/>
      <c r="E282" s="81"/>
      <c r="F282" s="81"/>
      <c r="G282" s="81"/>
      <c r="H282" s="81"/>
      <c r="I282" s="82">
        <f>IF(E281&lt;&gt;0,K282/E281, 0)</f>
        <v>78.91</v>
      </c>
      <c r="J282" s="82"/>
      <c r="K282" s="82">
        <f>L281</f>
        <v>1499.29</v>
      </c>
      <c r="L282" s="82"/>
      <c r="AD282">
        <f>ROUND((Source!AT118/100)*((ROUND(ROUND(Source!AO118,2)*Source!I118, 2)+ROUND(ROUND(Source!AN118,2)*Source!I118, 2))), 2)</f>
        <v>0</v>
      </c>
      <c r="AE282">
        <f>ROUND((Source!AU118/100)*((ROUND(ROUND(Source!AO118,2)*Source!I118, 2)+ROUND(ROUND(Source!AN118,2)*Source!I118, 2))), 2)</f>
        <v>0</v>
      </c>
      <c r="AN282" s="78">
        <f>L281</f>
        <v>1499.29</v>
      </c>
      <c r="AO282">
        <f>0</f>
        <v>0</v>
      </c>
      <c r="AQ282" t="s">
        <v>973</v>
      </c>
      <c r="AR282">
        <f>0</f>
        <v>0</v>
      </c>
      <c r="AT282">
        <f>0</f>
        <v>0</v>
      </c>
      <c r="AV282" t="s">
        <v>973</v>
      </c>
      <c r="AW282" s="78">
        <f>L281</f>
        <v>1499.29</v>
      </c>
      <c r="AZ282">
        <f>Source!X118</f>
        <v>0</v>
      </c>
      <c r="BA282">
        <f>Source!Y118</f>
        <v>0</v>
      </c>
      <c r="CD282">
        <v>1</v>
      </c>
    </row>
    <row r="283" spans="1:83" ht="55.2" x14ac:dyDescent="0.25">
      <c r="A283" s="61" t="s">
        <v>193</v>
      </c>
      <c r="B283" s="63" t="s">
        <v>1030</v>
      </c>
      <c r="C283" s="63" t="str">
        <f>Source!G119</f>
        <v>Гидроизоляция боковая обмазочная битумная в 2 слоя по выровненной поверхности бутовой кладки, кирпичу, бетону</v>
      </c>
      <c r="D283" s="64" t="str">
        <f>Source!H119</f>
        <v>100 м2</v>
      </c>
      <c r="E283" s="65">
        <f>Source!K119</f>
        <v>0.69955000000000001</v>
      </c>
      <c r="F283" s="65"/>
      <c r="G283" s="65">
        <f>Source!I119</f>
        <v>0.69955000000000001</v>
      </c>
      <c r="H283" s="67"/>
      <c r="I283" s="66"/>
      <c r="J283" s="67"/>
      <c r="K283" s="66"/>
      <c r="L283" s="67"/>
    </row>
    <row r="284" spans="1:83" x14ac:dyDescent="0.25">
      <c r="C284" s="70" t="str">
        <f>"Объем: "&amp;Source!I119&amp;"=(139,91/"&amp;"2)/"&amp;"100"</f>
        <v>Объем: 0,69955=(139,91/2)/100</v>
      </c>
    </row>
    <row r="285" spans="1:83" ht="14.4" x14ac:dyDescent="0.25">
      <c r="A285" s="62"/>
      <c r="B285" s="65">
        <v>1</v>
      </c>
      <c r="C285" s="62" t="s">
        <v>964</v>
      </c>
      <c r="D285" s="64" t="s">
        <v>552</v>
      </c>
      <c r="E285" s="71"/>
      <c r="F285" s="65"/>
      <c r="G285" s="65">
        <f>Source!U119</f>
        <v>14.83046</v>
      </c>
      <c r="H285" s="65"/>
      <c r="I285" s="65"/>
      <c r="J285" s="65"/>
      <c r="K285" s="65"/>
      <c r="L285" s="72">
        <f>SUM(L286:L286)-SUMIF(CE286:CE286, 1, L286:L286)</f>
        <v>11757.14</v>
      </c>
    </row>
    <row r="286" spans="1:83" ht="14.4" x14ac:dyDescent="0.25">
      <c r="A286" s="63"/>
      <c r="B286" s="63" t="s">
        <v>650</v>
      </c>
      <c r="C286" s="63" t="s">
        <v>651</v>
      </c>
      <c r="D286" s="64" t="s">
        <v>552</v>
      </c>
      <c r="E286" s="65">
        <v>21.2</v>
      </c>
      <c r="F286" s="65"/>
      <c r="G286" s="65">
        <f>SmtRes!CX66</f>
        <v>14.83046</v>
      </c>
      <c r="H286" s="67"/>
      <c r="I286" s="66"/>
      <c r="J286" s="67">
        <f>SmtRes!CZ66</f>
        <v>792.77</v>
      </c>
      <c r="K286" s="66"/>
      <c r="L286" s="67">
        <f>SmtRes!DI66</f>
        <v>11757.14</v>
      </c>
    </row>
    <row r="287" spans="1:83" ht="14.4" x14ac:dyDescent="0.25">
      <c r="A287" s="62"/>
      <c r="B287" s="65">
        <v>2</v>
      </c>
      <c r="C287" s="62" t="s">
        <v>965</v>
      </c>
      <c r="D287" s="64"/>
      <c r="E287" s="71"/>
      <c r="F287" s="65"/>
      <c r="G287" s="65"/>
      <c r="H287" s="65"/>
      <c r="I287" s="65"/>
      <c r="J287" s="65"/>
      <c r="K287" s="65"/>
      <c r="L287" s="72">
        <f>SUM(L288:L291)-SUMIF(CE288:CE291, 1, L288:L291)</f>
        <v>274.17000000000007</v>
      </c>
    </row>
    <row r="288" spans="1:83" ht="14.4" x14ac:dyDescent="0.25">
      <c r="A288" s="62"/>
      <c r="B288" s="65"/>
      <c r="C288" s="62" t="s">
        <v>967</v>
      </c>
      <c r="D288" s="64" t="s">
        <v>552</v>
      </c>
      <c r="E288" s="71"/>
      <c r="F288" s="65"/>
      <c r="G288" s="65">
        <f>Source!V119</f>
        <v>0.13991000000000001</v>
      </c>
      <c r="H288" s="65"/>
      <c r="I288" s="65"/>
      <c r="J288" s="65"/>
      <c r="K288" s="65"/>
      <c r="L288" s="72">
        <f>SUMIF(CE289:CE291, 1, L289:L291)</f>
        <v>112.17</v>
      </c>
      <c r="CE288">
        <v>1</v>
      </c>
    </row>
    <row r="289" spans="1:83" ht="55.2" x14ac:dyDescent="0.25">
      <c r="A289" s="63"/>
      <c r="B289" s="63" t="s">
        <v>599</v>
      </c>
      <c r="C289" s="63" t="s">
        <v>601</v>
      </c>
      <c r="D289" s="64" t="s">
        <v>558</v>
      </c>
      <c r="E289" s="65">
        <v>1.95</v>
      </c>
      <c r="F289" s="65"/>
      <c r="G289" s="65">
        <f>SmtRes!CX68</f>
        <v>1.3641224999999999</v>
      </c>
      <c r="H289" s="67">
        <f>SmtRes!CZ68</f>
        <v>95.25</v>
      </c>
      <c r="I289" s="66">
        <f>SmtRes!AJ68</f>
        <v>1.42</v>
      </c>
      <c r="J289" s="67">
        <f>ROUND(H289*I289, 2)</f>
        <v>135.26</v>
      </c>
      <c r="K289" s="66"/>
      <c r="L289" s="67">
        <f>SmtRes!DG68</f>
        <v>184.51</v>
      </c>
    </row>
    <row r="290" spans="1:83" ht="27.6" x14ac:dyDescent="0.25">
      <c r="A290" s="63"/>
      <c r="B290" s="63" t="s">
        <v>593</v>
      </c>
      <c r="C290" s="63" t="s">
        <v>595</v>
      </c>
      <c r="D290" s="64" t="s">
        <v>558</v>
      </c>
      <c r="E290" s="65">
        <v>0.2</v>
      </c>
      <c r="F290" s="65"/>
      <c r="G290" s="65">
        <f>SmtRes!CX69</f>
        <v>0.13991000000000001</v>
      </c>
      <c r="H290" s="67"/>
      <c r="I290" s="66"/>
      <c r="J290" s="67">
        <f>SmtRes!CZ69</f>
        <v>640.84</v>
      </c>
      <c r="K290" s="66"/>
      <c r="L290" s="67">
        <f>SmtRes!DG69</f>
        <v>89.66</v>
      </c>
    </row>
    <row r="291" spans="1:83" ht="14.4" x14ac:dyDescent="0.25">
      <c r="A291" s="63"/>
      <c r="B291" s="63" t="s">
        <v>575</v>
      </c>
      <c r="C291" s="63" t="s">
        <v>981</v>
      </c>
      <c r="D291" s="64" t="s">
        <v>552</v>
      </c>
      <c r="E291" s="65">
        <f>SmtRes!DO69*SmtRes!AT69</f>
        <v>0.2</v>
      </c>
      <c r="F291" s="65"/>
      <c r="G291" s="65">
        <f>ROUND(E291*G283, 7)</f>
        <v>0.13991000000000001</v>
      </c>
      <c r="H291" s="67"/>
      <c r="I291" s="66"/>
      <c r="J291" s="67">
        <f>ROUND(SmtRes!AG69/SmtRes!DO69, 2)</f>
        <v>801.75</v>
      </c>
      <c r="K291" s="66"/>
      <c r="L291" s="67">
        <f>SmtRes!DH69</f>
        <v>112.17</v>
      </c>
      <c r="CE291">
        <v>1</v>
      </c>
    </row>
    <row r="292" spans="1:83" ht="14.4" x14ac:dyDescent="0.25">
      <c r="A292" s="62"/>
      <c r="B292" s="65">
        <v>4</v>
      </c>
      <c r="C292" s="62" t="s">
        <v>1014</v>
      </c>
      <c r="D292" s="64"/>
      <c r="E292" s="71"/>
      <c r="F292" s="65"/>
      <c r="G292" s="65"/>
      <c r="H292" s="65"/>
      <c r="I292" s="65"/>
      <c r="J292" s="65"/>
      <c r="K292" s="65"/>
      <c r="L292" s="72">
        <f>SUM(L293:L294)-SUMIF(CE293:CE294, 1, L293:L294)</f>
        <v>1164.95</v>
      </c>
    </row>
    <row r="293" spans="1:83" ht="14.4" x14ac:dyDescent="0.25">
      <c r="A293" s="63"/>
      <c r="B293" s="63" t="s">
        <v>602</v>
      </c>
      <c r="C293" s="63" t="s">
        <v>604</v>
      </c>
      <c r="D293" s="64" t="s">
        <v>179</v>
      </c>
      <c r="E293" s="65">
        <v>2.4E-2</v>
      </c>
      <c r="F293" s="65"/>
      <c r="G293" s="65">
        <f>SmtRes!CX71</f>
        <v>1.6789200000000001E-2</v>
      </c>
      <c r="H293" s="67">
        <f>SmtRes!CZ71</f>
        <v>62186.75</v>
      </c>
      <c r="I293" s="66">
        <f>SmtRes!AI71</f>
        <v>1.1100000000000001</v>
      </c>
      <c r="J293" s="67">
        <f>ROUND(H293*I293, 2)</f>
        <v>69027.289999999994</v>
      </c>
      <c r="K293" s="66"/>
      <c r="L293" s="67">
        <f>SmtRes!DF71</f>
        <v>1158.9100000000001</v>
      </c>
    </row>
    <row r="294" spans="1:83" ht="14.4" x14ac:dyDescent="0.25">
      <c r="A294" s="63"/>
      <c r="B294" s="63" t="s">
        <v>652</v>
      </c>
      <c r="C294" s="73" t="s">
        <v>654</v>
      </c>
      <c r="D294" s="74" t="s">
        <v>188</v>
      </c>
      <c r="E294" s="75">
        <v>0.1</v>
      </c>
      <c r="F294" s="75"/>
      <c r="G294" s="75">
        <f>SmtRes!CX72</f>
        <v>6.9955000000000003E-2</v>
      </c>
      <c r="H294" s="76">
        <f>SmtRes!CZ72</f>
        <v>56.11</v>
      </c>
      <c r="I294" s="77">
        <f>SmtRes!AI72</f>
        <v>1.54</v>
      </c>
      <c r="J294" s="76">
        <f>ROUND(H294*I294, 2)</f>
        <v>86.41</v>
      </c>
      <c r="K294" s="77"/>
      <c r="L294" s="76">
        <f>SmtRes!DF72</f>
        <v>6.04</v>
      </c>
    </row>
    <row r="295" spans="1:83" ht="14.4" x14ac:dyDescent="0.25">
      <c r="A295" s="63"/>
      <c r="B295" s="63"/>
      <c r="C295" s="79" t="s">
        <v>968</v>
      </c>
      <c r="D295" s="64"/>
      <c r="E295" s="65"/>
      <c r="F295" s="65"/>
      <c r="G295" s="65"/>
      <c r="H295" s="67"/>
      <c r="I295" s="66"/>
      <c r="J295" s="67"/>
      <c r="K295" s="66"/>
      <c r="L295" s="67">
        <f>L285+L287+L288+L292</f>
        <v>13308.43</v>
      </c>
    </row>
    <row r="296" spans="1:83" ht="96.6" x14ac:dyDescent="0.25">
      <c r="A296" s="61" t="s">
        <v>1031</v>
      </c>
      <c r="B296" s="63" t="str">
        <f>Source!F120</f>
        <v>01.2.03.05-0011</v>
      </c>
      <c r="C296" s="63" t="str">
        <f>Source!G120</f>
        <v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v>
      </c>
      <c r="D296" s="64" t="str">
        <f>Source!H120</f>
        <v>л</v>
      </c>
      <c r="E296" s="65">
        <f>SmtRes!AT70</f>
        <v>49.274533599999998</v>
      </c>
      <c r="F296" s="65"/>
      <c r="G296" s="65">
        <f>Source!I120</f>
        <v>34.47</v>
      </c>
      <c r="H296" s="67">
        <f>Source!AL120+Source!AO120+Source!AM120+Source!AN120</f>
        <v>132.19</v>
      </c>
      <c r="I296" s="66">
        <f>IF(Source!BC120&lt;&gt; 0, Source!BC120, 1)</f>
        <v>1.06</v>
      </c>
      <c r="J296" s="67">
        <f>ROUND(H296*I296, 2)</f>
        <v>140.12</v>
      </c>
      <c r="K296" s="66"/>
      <c r="L296" s="67">
        <f>Source!P120</f>
        <v>4829.9399999999996</v>
      </c>
      <c r="AD296">
        <f>ROUND((Source!AT120/100)*((ROUND(ROUND(Source!AO120,2)*Source!I120, 2)+ROUND(ROUND(Source!AN120,2)*Source!I120, 2))), 2)</f>
        <v>0</v>
      </c>
      <c r="AE296">
        <f>ROUND((Source!AU120/100)*((ROUND(ROUND(Source!AO120,2)*Source!I120, 2)+ROUND(ROUND(Source!AN120,2)*Source!I120, 2))), 2)</f>
        <v>0</v>
      </c>
      <c r="AN296">
        <f>L296</f>
        <v>4829.9399999999996</v>
      </c>
      <c r="AW296">
        <f>L296</f>
        <v>4829.9399999999996</v>
      </c>
      <c r="AZ296">
        <f>Source!X120</f>
        <v>0</v>
      </c>
      <c r="BA296">
        <f>Source!Y120</f>
        <v>0</v>
      </c>
      <c r="CD296">
        <v>1</v>
      </c>
    </row>
    <row r="297" spans="1:83" ht="14.4" x14ac:dyDescent="0.25">
      <c r="A297" s="63"/>
      <c r="B297" s="63"/>
      <c r="C297" s="63" t="s">
        <v>969</v>
      </c>
      <c r="D297" s="64"/>
      <c r="E297" s="65"/>
      <c r="F297" s="65"/>
      <c r="G297" s="65"/>
      <c r="H297" s="67"/>
      <c r="I297" s="66"/>
      <c r="J297" s="67"/>
      <c r="K297" s="66"/>
      <c r="L297" s="67">
        <f>SUM(AR283:AR300)+SUM(AS283:AS300)+SUM(AT283:AT300)+SUM(AU283:AU300)+SUM(AV283:AV300)</f>
        <v>11869.31</v>
      </c>
    </row>
    <row r="298" spans="1:83" ht="14.4" x14ac:dyDescent="0.25">
      <c r="A298" s="63"/>
      <c r="B298" s="63" t="s">
        <v>130</v>
      </c>
      <c r="C298" s="63" t="s">
        <v>1016</v>
      </c>
      <c r="D298" s="64" t="s">
        <v>278</v>
      </c>
      <c r="E298" s="65">
        <f>Source!BZ119</f>
        <v>110</v>
      </c>
      <c r="F298" s="65"/>
      <c r="G298" s="65">
        <f>Source!AT119</f>
        <v>110</v>
      </c>
      <c r="H298" s="67"/>
      <c r="I298" s="66"/>
      <c r="J298" s="67"/>
      <c r="K298" s="66"/>
      <c r="L298" s="67">
        <f>SUM(AZ283:AZ300)</f>
        <v>13056.24</v>
      </c>
    </row>
    <row r="299" spans="1:83" ht="14.4" x14ac:dyDescent="0.25">
      <c r="A299" s="73"/>
      <c r="B299" s="73" t="s">
        <v>131</v>
      </c>
      <c r="C299" s="73" t="s">
        <v>1017</v>
      </c>
      <c r="D299" s="74" t="s">
        <v>278</v>
      </c>
      <c r="E299" s="75">
        <f>Source!CA119</f>
        <v>69</v>
      </c>
      <c r="F299" s="75"/>
      <c r="G299" s="75">
        <f>Source!AU119</f>
        <v>69</v>
      </c>
      <c r="H299" s="76"/>
      <c r="I299" s="77"/>
      <c r="J299" s="76"/>
      <c r="K299" s="77"/>
      <c r="L299" s="76">
        <f>SUM(BA283:BA300)</f>
        <v>8189.82</v>
      </c>
    </row>
    <row r="300" spans="1:83" ht="13.8" x14ac:dyDescent="0.25">
      <c r="C300" s="81" t="s">
        <v>972</v>
      </c>
      <c r="D300" s="81"/>
      <c r="E300" s="81"/>
      <c r="F300" s="81"/>
      <c r="G300" s="81"/>
      <c r="H300" s="81"/>
      <c r="I300" s="82">
        <f>IF(E283&lt;&gt;0,K300/E283, 0)</f>
        <v>56299.664069759128</v>
      </c>
      <c r="J300" s="82"/>
      <c r="K300" s="82">
        <f>L285+L287+L292+L298+L299+L288+SUM(L296:L296)</f>
        <v>39384.43</v>
      </c>
      <c r="L300" s="82"/>
      <c r="AD300">
        <f>ROUND((Source!AT119/100)*((ROUND(SUMIF(SmtRes!AQ66:'SmtRes'!AQ72,"=1",SmtRes!AD66:'SmtRes'!AD72)*Source!I119, 2)+ROUND(SUMIF(SmtRes!AQ66:'SmtRes'!AQ72,"=1",SmtRes!AC66:'SmtRes'!AC72)*Source!I119, 2))), 2)</f>
        <v>1226.98</v>
      </c>
      <c r="AE300">
        <f>ROUND((Source!AU119/100)*((ROUND(SUMIF(SmtRes!AQ66:'SmtRes'!AQ72,"=1",SmtRes!AD66:'SmtRes'!AD72)*Source!I119, 2)+ROUND(SUMIF(SmtRes!AQ66:'SmtRes'!AQ72,"=1",SmtRes!AC66:'SmtRes'!AC72)*Source!I119, 2))), 2)</f>
        <v>769.65</v>
      </c>
      <c r="AN300" s="78">
        <f>L285+L287+L292+L298+L299+L288</f>
        <v>34554.49</v>
      </c>
      <c r="AO300" s="78">
        <f>L287</f>
        <v>274.17000000000007</v>
      </c>
      <c r="AQ300" t="s">
        <v>973</v>
      </c>
      <c r="AR300" s="78">
        <f>L285</f>
        <v>11757.14</v>
      </c>
      <c r="AT300" s="78">
        <f>L288</f>
        <v>112.17</v>
      </c>
      <c r="AV300" t="s">
        <v>973</v>
      </c>
      <c r="AW300" s="78">
        <f>L292</f>
        <v>1164.95</v>
      </c>
      <c r="AZ300">
        <f>Source!X119</f>
        <v>13056.24</v>
      </c>
      <c r="BA300">
        <f>Source!Y119</f>
        <v>8189.82</v>
      </c>
      <c r="CD300">
        <v>1</v>
      </c>
    </row>
    <row r="301" spans="1:83" ht="27.6" x14ac:dyDescent="0.25">
      <c r="A301" s="61" t="s">
        <v>198</v>
      </c>
      <c r="B301" s="63" t="s">
        <v>1013</v>
      </c>
      <c r="C301" s="63" t="str">
        <f>Source!G121</f>
        <v>Устройство основания под фундаменты: песчаного</v>
      </c>
      <c r="D301" s="64" t="str">
        <f>Source!H121</f>
        <v>м3</v>
      </c>
      <c r="E301" s="65">
        <f>Source!K121</f>
        <v>2.536</v>
      </c>
      <c r="F301" s="65"/>
      <c r="G301" s="65">
        <f>Source!I121</f>
        <v>2.536</v>
      </c>
      <c r="H301" s="67"/>
      <c r="I301" s="66"/>
      <c r="J301" s="67"/>
      <c r="K301" s="66"/>
      <c r="L301" s="67"/>
    </row>
    <row r="302" spans="1:83" ht="14.4" x14ac:dyDescent="0.25">
      <c r="A302" s="62"/>
      <c r="B302" s="65">
        <v>1</v>
      </c>
      <c r="C302" s="62" t="s">
        <v>964</v>
      </c>
      <c r="D302" s="64" t="s">
        <v>552</v>
      </c>
      <c r="E302" s="71"/>
      <c r="F302" s="65"/>
      <c r="G302" s="65">
        <f>Source!U121</f>
        <v>1.9780800000000001</v>
      </c>
      <c r="H302" s="65"/>
      <c r="I302" s="65"/>
      <c r="J302" s="65"/>
      <c r="K302" s="65"/>
      <c r="L302" s="72">
        <f>SUM(L303:L303)-SUMIF(CE303:CE303, 1, L303:L303)</f>
        <v>1313.72</v>
      </c>
    </row>
    <row r="303" spans="1:83" ht="14.4" x14ac:dyDescent="0.25">
      <c r="A303" s="63"/>
      <c r="B303" s="63" t="s">
        <v>576</v>
      </c>
      <c r="C303" s="63" t="s">
        <v>577</v>
      </c>
      <c r="D303" s="64" t="s">
        <v>552</v>
      </c>
      <c r="E303" s="65">
        <v>0.78</v>
      </c>
      <c r="F303" s="65"/>
      <c r="G303" s="65">
        <f>SmtRes!CX73</f>
        <v>1.9780800000000001</v>
      </c>
      <c r="H303" s="67"/>
      <c r="I303" s="66"/>
      <c r="J303" s="67">
        <f>SmtRes!CZ73</f>
        <v>664.14</v>
      </c>
      <c r="K303" s="66"/>
      <c r="L303" s="67">
        <f>SmtRes!DI73</f>
        <v>1313.72</v>
      </c>
    </row>
    <row r="304" spans="1:83" ht="14.4" x14ac:dyDescent="0.25">
      <c r="A304" s="62"/>
      <c r="B304" s="65">
        <v>2</v>
      </c>
      <c r="C304" s="62" t="s">
        <v>965</v>
      </c>
      <c r="D304" s="64"/>
      <c r="E304" s="71"/>
      <c r="F304" s="65"/>
      <c r="G304" s="65"/>
      <c r="H304" s="65"/>
      <c r="I304" s="65"/>
      <c r="J304" s="65"/>
      <c r="K304" s="65"/>
      <c r="L304" s="72">
        <f>SUM(L305:L308)-SUMIF(CE305:CE308, 1, L305:L308)</f>
        <v>235.18999999999994</v>
      </c>
    </row>
    <row r="305" spans="1:83" ht="14.4" x14ac:dyDescent="0.25">
      <c r="A305" s="62"/>
      <c r="B305" s="65"/>
      <c r="C305" s="62" t="s">
        <v>967</v>
      </c>
      <c r="D305" s="64" t="s">
        <v>552</v>
      </c>
      <c r="E305" s="71"/>
      <c r="F305" s="65"/>
      <c r="G305" s="65">
        <f>Source!V121</f>
        <v>0.17752000000000001</v>
      </c>
      <c r="H305" s="65"/>
      <c r="I305" s="65"/>
      <c r="J305" s="65"/>
      <c r="K305" s="65"/>
      <c r="L305" s="72">
        <f>SUMIF(CE306:CE308, 1, L306:L308)</f>
        <v>163.57</v>
      </c>
      <c r="CE305">
        <v>1</v>
      </c>
    </row>
    <row r="306" spans="1:83" ht="69" x14ac:dyDescent="0.25">
      <c r="A306" s="63"/>
      <c r="B306" s="63" t="s">
        <v>578</v>
      </c>
      <c r="C306" s="63" t="s">
        <v>580</v>
      </c>
      <c r="D306" s="64" t="s">
        <v>558</v>
      </c>
      <c r="E306" s="65">
        <v>7.0000000000000007E-2</v>
      </c>
      <c r="F306" s="65"/>
      <c r="G306" s="65">
        <f>SmtRes!CX75</f>
        <v>0.17752000000000001</v>
      </c>
      <c r="H306" s="67"/>
      <c r="I306" s="66"/>
      <c r="J306" s="67">
        <f>SmtRes!CZ75</f>
        <v>1223.6099999999999</v>
      </c>
      <c r="K306" s="66"/>
      <c r="L306" s="67">
        <f>SmtRes!DG75</f>
        <v>217.22</v>
      </c>
    </row>
    <row r="307" spans="1:83" ht="14.4" x14ac:dyDescent="0.25">
      <c r="A307" s="63"/>
      <c r="B307" s="63" t="s">
        <v>559</v>
      </c>
      <c r="C307" s="63" t="s">
        <v>979</v>
      </c>
      <c r="D307" s="64" t="s">
        <v>552</v>
      </c>
      <c r="E307" s="65">
        <f>SmtRes!DO75*SmtRes!AT75</f>
        <v>7.0000000000000007E-2</v>
      </c>
      <c r="F307" s="65"/>
      <c r="G307" s="65">
        <f>ROUND(E307*G301, 7)</f>
        <v>0.17752000000000001</v>
      </c>
      <c r="H307" s="67"/>
      <c r="I307" s="66"/>
      <c r="J307" s="67">
        <f>ROUND(SmtRes!AG75/SmtRes!DO75, 2)</f>
        <v>921.41</v>
      </c>
      <c r="K307" s="66"/>
      <c r="L307" s="67">
        <f>SmtRes!DH75</f>
        <v>163.57</v>
      </c>
      <c r="CE307">
        <v>1</v>
      </c>
    </row>
    <row r="308" spans="1:83" ht="27.6" x14ac:dyDescent="0.25">
      <c r="A308" s="63"/>
      <c r="B308" s="63" t="s">
        <v>581</v>
      </c>
      <c r="C308" s="63" t="s">
        <v>583</v>
      </c>
      <c r="D308" s="64" t="s">
        <v>558</v>
      </c>
      <c r="E308" s="65">
        <v>0.36</v>
      </c>
      <c r="F308" s="65"/>
      <c r="G308" s="65">
        <f>SmtRes!CX76</f>
        <v>0.91295999999999999</v>
      </c>
      <c r="H308" s="67"/>
      <c r="I308" s="66"/>
      <c r="J308" s="67">
        <f>SmtRes!CZ76</f>
        <v>19.68</v>
      </c>
      <c r="K308" s="66"/>
      <c r="L308" s="67">
        <f>SmtRes!DG76</f>
        <v>17.97</v>
      </c>
    </row>
    <row r="309" spans="1:83" ht="14.4" x14ac:dyDescent="0.25">
      <c r="A309" s="62"/>
      <c r="B309" s="65">
        <v>4</v>
      </c>
      <c r="C309" s="62" t="s">
        <v>1014</v>
      </c>
      <c r="D309" s="64"/>
      <c r="E309" s="71"/>
      <c r="F309" s="65"/>
      <c r="G309" s="65"/>
      <c r="H309" s="65"/>
      <c r="I309" s="65"/>
      <c r="J309" s="65"/>
      <c r="K309" s="65"/>
      <c r="L309" s="72">
        <f>SUM(L310:L310)-SUMIF(CE310:CE310, 1, L310:L310)</f>
        <v>12.09</v>
      </c>
    </row>
    <row r="310" spans="1:83" ht="14.4" x14ac:dyDescent="0.25">
      <c r="A310" s="63"/>
      <c r="B310" s="63" t="s">
        <v>584</v>
      </c>
      <c r="C310" s="73" t="s">
        <v>586</v>
      </c>
      <c r="D310" s="74" t="s">
        <v>126</v>
      </c>
      <c r="E310" s="75">
        <v>0.15</v>
      </c>
      <c r="F310" s="75"/>
      <c r="G310" s="75">
        <f>SmtRes!CX77</f>
        <v>0.38040000000000002</v>
      </c>
      <c r="H310" s="76">
        <f>SmtRes!CZ77</f>
        <v>35.71</v>
      </c>
      <c r="I310" s="77">
        <f>SmtRes!AI77</f>
        <v>0.89</v>
      </c>
      <c r="J310" s="76">
        <f>ROUND(H310*I310, 2)</f>
        <v>31.78</v>
      </c>
      <c r="K310" s="77"/>
      <c r="L310" s="76">
        <f>SmtRes!DF77</f>
        <v>12.09</v>
      </c>
    </row>
    <row r="311" spans="1:83" ht="14.4" x14ac:dyDescent="0.25">
      <c r="A311" s="63"/>
      <c r="B311" s="63"/>
      <c r="C311" s="79" t="s">
        <v>968</v>
      </c>
      <c r="D311" s="64"/>
      <c r="E311" s="65"/>
      <c r="F311" s="65"/>
      <c r="G311" s="65"/>
      <c r="H311" s="67"/>
      <c r="I311" s="66"/>
      <c r="J311" s="67"/>
      <c r="K311" s="66"/>
      <c r="L311" s="67">
        <f>L302+L304+L305+L309</f>
        <v>1724.5699999999997</v>
      </c>
    </row>
    <row r="312" spans="1:83" ht="27.6" x14ac:dyDescent="0.25">
      <c r="A312" s="61" t="s">
        <v>1032</v>
      </c>
      <c r="B312" s="63" t="str">
        <f>Source!F122</f>
        <v>02.3.01.02-1104</v>
      </c>
      <c r="C312" s="63" t="str">
        <f>Source!G122</f>
        <v>Песок природный для строительных работ I класс, средний</v>
      </c>
      <c r="D312" s="64" t="str">
        <f>Source!H122</f>
        <v>м3</v>
      </c>
      <c r="E312" s="65">
        <f>SmtRes!AT78</f>
        <v>1.1000000000000001</v>
      </c>
      <c r="F312" s="65"/>
      <c r="G312" s="65">
        <f>Source!I122</f>
        <v>2.7896000000000001</v>
      </c>
      <c r="H312" s="67"/>
      <c r="I312" s="66"/>
      <c r="J312" s="67">
        <f>Source!AK122</f>
        <v>958.33</v>
      </c>
      <c r="K312" s="66"/>
      <c r="L312" s="67">
        <f>Source!P122</f>
        <v>2673.36</v>
      </c>
      <c r="AD312">
        <f>ROUND((Source!AT122/100)*((ROUND(ROUND(Source!AO122,2)*Source!I122, 2)+ROUND(ROUND(Source!AN122,2)*Source!I122, 2))), 2)</f>
        <v>0</v>
      </c>
      <c r="AE312">
        <f>ROUND((Source!AU122/100)*((ROUND(ROUND(Source!AO122,2)*Source!I122, 2)+ROUND(ROUND(Source!AN122,2)*Source!I122, 2))), 2)</f>
        <v>0</v>
      </c>
      <c r="AN312">
        <f>L312</f>
        <v>2673.36</v>
      </c>
      <c r="AW312">
        <f>L312</f>
        <v>2673.36</v>
      </c>
      <c r="AZ312">
        <f>Source!X122</f>
        <v>0</v>
      </c>
      <c r="BA312">
        <f>Source!Y122</f>
        <v>0</v>
      </c>
      <c r="CD312">
        <v>1</v>
      </c>
    </row>
    <row r="313" spans="1:83" ht="14.4" x14ac:dyDescent="0.25">
      <c r="A313" s="63"/>
      <c r="B313" s="63"/>
      <c r="C313" s="63" t="s">
        <v>969</v>
      </c>
      <c r="D313" s="64"/>
      <c r="E313" s="65"/>
      <c r="F313" s="65"/>
      <c r="G313" s="65"/>
      <c r="H313" s="67"/>
      <c r="I313" s="66"/>
      <c r="J313" s="67"/>
      <c r="K313" s="66"/>
      <c r="L313" s="67">
        <f>SUM(AR301:AR316)+SUM(AS301:AS316)+SUM(AT301:AT316)+SUM(AU301:AU316)+SUM(AV301:AV316)</f>
        <v>1477.29</v>
      </c>
    </row>
    <row r="314" spans="1:83" ht="14.4" x14ac:dyDescent="0.25">
      <c r="A314" s="63"/>
      <c r="B314" s="63" t="s">
        <v>130</v>
      </c>
      <c r="C314" s="63" t="s">
        <v>1016</v>
      </c>
      <c r="D314" s="64" t="s">
        <v>278</v>
      </c>
      <c r="E314" s="65">
        <f>Source!BZ121</f>
        <v>110</v>
      </c>
      <c r="F314" s="65"/>
      <c r="G314" s="65">
        <f>Source!AT121</f>
        <v>110</v>
      </c>
      <c r="H314" s="67"/>
      <c r="I314" s="66"/>
      <c r="J314" s="67"/>
      <c r="K314" s="66"/>
      <c r="L314" s="67">
        <f>SUM(AZ301:AZ316)</f>
        <v>1625.02</v>
      </c>
    </row>
    <row r="315" spans="1:83" ht="14.4" x14ac:dyDescent="0.25">
      <c r="A315" s="73"/>
      <c r="B315" s="73" t="s">
        <v>131</v>
      </c>
      <c r="C315" s="73" t="s">
        <v>1017</v>
      </c>
      <c r="D315" s="74" t="s">
        <v>278</v>
      </c>
      <c r="E315" s="75">
        <f>Source!CA121</f>
        <v>69</v>
      </c>
      <c r="F315" s="75"/>
      <c r="G315" s="75">
        <f>Source!AU121</f>
        <v>69</v>
      </c>
      <c r="H315" s="76"/>
      <c r="I315" s="77"/>
      <c r="J315" s="76"/>
      <c r="K315" s="77"/>
      <c r="L315" s="76">
        <f>SUM(BA301:BA316)</f>
        <v>1019.33</v>
      </c>
    </row>
    <row r="316" spans="1:83" ht="13.8" x14ac:dyDescent="0.25">
      <c r="C316" s="81" t="s">
        <v>972</v>
      </c>
      <c r="D316" s="81"/>
      <c r="E316" s="81"/>
      <c r="F316" s="81"/>
      <c r="G316" s="81"/>
      <c r="H316" s="81"/>
      <c r="I316" s="82">
        <f>IF(E301&lt;&gt;0,K316/E301, 0)</f>
        <v>2776.9242902208198</v>
      </c>
      <c r="J316" s="82"/>
      <c r="K316" s="82">
        <f>L302+L304+L309+L314+L315+L305+SUM(L312:L312)</f>
        <v>7042.2799999999988</v>
      </c>
      <c r="L316" s="82"/>
      <c r="AD316">
        <f>ROUND((Source!AT121/100)*((ROUND(SUMIF(SmtRes!AQ73:'SmtRes'!AQ78,"=1",SmtRes!AD73:'SmtRes'!AD78)*Source!I121, 2)+ROUND(SUMIF(SmtRes!AQ73:'SmtRes'!AQ78,"=1",SmtRes!AC73:'SmtRes'!AC78)*Source!I121, 2))), 2)</f>
        <v>4423.0600000000004</v>
      </c>
      <c r="AE316">
        <f>ROUND((Source!AU121/100)*((ROUND(SUMIF(SmtRes!AQ73:'SmtRes'!AQ78,"=1",SmtRes!AD73:'SmtRes'!AD78)*Source!I121, 2)+ROUND(SUMIF(SmtRes!AQ73:'SmtRes'!AQ78,"=1",SmtRes!AC73:'SmtRes'!AC78)*Source!I121, 2))), 2)</f>
        <v>2774.46</v>
      </c>
      <c r="AN316" s="78">
        <f>L302+L304+L309+L314+L315+L305</f>
        <v>4368.9199999999992</v>
      </c>
      <c r="AO316" s="78">
        <f>L304</f>
        <v>235.18999999999994</v>
      </c>
      <c r="AQ316" t="s">
        <v>973</v>
      </c>
      <c r="AR316" s="78">
        <f>L302</f>
        <v>1313.72</v>
      </c>
      <c r="AT316" s="78">
        <f>L305</f>
        <v>163.57</v>
      </c>
      <c r="AV316" t="s">
        <v>973</v>
      </c>
      <c r="AW316" s="78">
        <f>L309</f>
        <v>12.09</v>
      </c>
      <c r="AZ316">
        <f>Source!X121</f>
        <v>1625.02</v>
      </c>
      <c r="BA316">
        <f>Source!Y121</f>
        <v>1019.33</v>
      </c>
      <c r="CD316">
        <v>1</v>
      </c>
    </row>
    <row r="318" spans="1:83" ht="13.8" x14ac:dyDescent="0.25">
      <c r="A318" s="85"/>
      <c r="B318" s="86"/>
      <c r="C318" s="87" t="s">
        <v>986</v>
      </c>
      <c r="D318" s="87"/>
      <c r="E318" s="87"/>
      <c r="F318" s="87"/>
      <c r="G318" s="87"/>
      <c r="H318" s="87"/>
      <c r="I318" s="72"/>
      <c r="J318" s="85"/>
      <c r="K318" s="88"/>
      <c r="L318" s="72">
        <f>L320+L321+L327+L331</f>
        <v>248388.90000000005</v>
      </c>
    </row>
    <row r="319" spans="1:83" ht="13.8" x14ac:dyDescent="0.25">
      <c r="A319" s="80"/>
      <c r="B319" s="83"/>
      <c r="C319" s="89" t="s">
        <v>987</v>
      </c>
      <c r="D319" s="84"/>
      <c r="E319" s="84"/>
      <c r="F319" s="84"/>
      <c r="G319" s="84"/>
      <c r="H319" s="84"/>
      <c r="I319" s="67"/>
      <c r="J319" s="80"/>
      <c r="K319" s="65"/>
      <c r="L319" s="67"/>
    </row>
    <row r="320" spans="1:83" ht="13.8" x14ac:dyDescent="0.25">
      <c r="A320" s="80"/>
      <c r="B320" s="83"/>
      <c r="C320" s="84" t="s">
        <v>988</v>
      </c>
      <c r="D320" s="84"/>
      <c r="E320" s="84"/>
      <c r="F320" s="84"/>
      <c r="G320" s="84"/>
      <c r="H320" s="84"/>
      <c r="I320" s="67"/>
      <c r="J320" s="80"/>
      <c r="K320" s="65"/>
      <c r="L320" s="67">
        <f>SUM(AR244:AR316)</f>
        <v>51842.720000000001</v>
      </c>
    </row>
    <row r="321" spans="1:12" ht="13.8" hidden="1" x14ac:dyDescent="0.25">
      <c r="A321" s="80"/>
      <c r="B321" s="83"/>
      <c r="C321" s="84" t="s">
        <v>989</v>
      </c>
      <c r="D321" s="84"/>
      <c r="E321" s="84"/>
      <c r="F321" s="84"/>
      <c r="G321" s="84"/>
      <c r="H321" s="84"/>
      <c r="I321" s="67"/>
      <c r="J321" s="80"/>
      <c r="K321" s="65"/>
      <c r="L321" s="67">
        <f>L323+L326+L325</f>
        <v>12109.29</v>
      </c>
    </row>
    <row r="322" spans="1:12" ht="13.8" hidden="1" x14ac:dyDescent="0.25">
      <c r="A322" s="80"/>
      <c r="B322" s="83"/>
      <c r="C322" s="89" t="s">
        <v>990</v>
      </c>
      <c r="D322" s="84"/>
      <c r="E322" s="84"/>
      <c r="F322" s="84"/>
      <c r="G322" s="84"/>
      <c r="H322" s="84"/>
      <c r="I322" s="67"/>
      <c r="J322" s="80"/>
      <c r="K322" s="65"/>
      <c r="L322" s="67"/>
    </row>
    <row r="323" spans="1:12" ht="13.8" x14ac:dyDescent="0.25">
      <c r="A323" s="80"/>
      <c r="B323" s="83"/>
      <c r="C323" s="84" t="s">
        <v>989</v>
      </c>
      <c r="D323" s="84"/>
      <c r="E323" s="84"/>
      <c r="F323" s="84"/>
      <c r="G323" s="84"/>
      <c r="H323" s="84"/>
      <c r="I323" s="67"/>
      <c r="J323" s="80"/>
      <c r="K323" s="65"/>
      <c r="L323" s="67">
        <f>SUM(AO244:AO316)</f>
        <v>8153.6200000000017</v>
      </c>
    </row>
    <row r="324" spans="1:12" ht="13.8" hidden="1" x14ac:dyDescent="0.25">
      <c r="A324" s="80"/>
      <c r="B324" s="83"/>
      <c r="C324" s="89" t="s">
        <v>991</v>
      </c>
      <c r="D324" s="84"/>
      <c r="E324" s="84"/>
      <c r="F324" s="84"/>
      <c r="G324" s="84"/>
      <c r="H324" s="84"/>
      <c r="I324" s="67"/>
      <c r="J324" s="80"/>
      <c r="K324" s="65"/>
      <c r="L324" s="67"/>
    </row>
    <row r="325" spans="1:12" ht="13.8" x14ac:dyDescent="0.25">
      <c r="A325" s="80"/>
      <c r="B325" s="83"/>
      <c r="C325" s="84" t="s">
        <v>1011</v>
      </c>
      <c r="D325" s="84"/>
      <c r="E325" s="84"/>
      <c r="F325" s="84"/>
      <c r="G325" s="84"/>
      <c r="H325" s="84"/>
      <c r="I325" s="67"/>
      <c r="J325" s="80"/>
      <c r="K325" s="65"/>
      <c r="L325" s="67">
        <f>SUM(AT244:AT316)</f>
        <v>3955.67</v>
      </c>
    </row>
    <row r="326" spans="1:12" ht="13.8" hidden="1" x14ac:dyDescent="0.25">
      <c r="A326" s="80"/>
      <c r="B326" s="83"/>
      <c r="C326" s="84" t="s">
        <v>992</v>
      </c>
      <c r="D326" s="84"/>
      <c r="E326" s="84"/>
      <c r="F326" s="84"/>
      <c r="G326" s="84"/>
      <c r="H326" s="84"/>
      <c r="I326" s="67"/>
      <c r="J326" s="80"/>
      <c r="K326" s="65"/>
      <c r="L326" s="67">
        <f>SUM(AV244:AV316)</f>
        <v>0</v>
      </c>
    </row>
    <row r="327" spans="1:12" ht="13.8" x14ac:dyDescent="0.25">
      <c r="A327" s="80"/>
      <c r="B327" s="83"/>
      <c r="C327" s="84" t="s">
        <v>993</v>
      </c>
      <c r="D327" s="84"/>
      <c r="E327" s="84"/>
      <c r="F327" s="84"/>
      <c r="G327" s="84"/>
      <c r="H327" s="84"/>
      <c r="I327" s="67"/>
      <c r="J327" s="80"/>
      <c r="K327" s="65"/>
      <c r="L327" s="67">
        <f>L329+L330</f>
        <v>184436.89000000004</v>
      </c>
    </row>
    <row r="328" spans="1:12" ht="13.8" x14ac:dyDescent="0.25">
      <c r="A328" s="80"/>
      <c r="B328" s="83"/>
      <c r="C328" s="89" t="s">
        <v>990</v>
      </c>
      <c r="D328" s="84"/>
      <c r="E328" s="84"/>
      <c r="F328" s="84"/>
      <c r="G328" s="84"/>
      <c r="H328" s="84"/>
      <c r="I328" s="67"/>
      <c r="J328" s="80"/>
      <c r="K328" s="65"/>
      <c r="L328" s="67"/>
    </row>
    <row r="329" spans="1:12" ht="13.8" x14ac:dyDescent="0.25">
      <c r="A329" s="80"/>
      <c r="B329" s="83"/>
      <c r="C329" s="84" t="s">
        <v>994</v>
      </c>
      <c r="D329" s="84"/>
      <c r="E329" s="84"/>
      <c r="F329" s="84"/>
      <c r="G329" s="84"/>
      <c r="H329" s="84"/>
      <c r="I329" s="67"/>
      <c r="J329" s="80"/>
      <c r="K329" s="65"/>
      <c r="L329" s="67">
        <f>SUM(AW244:AW316)-SUM(BK244:BK316)</f>
        <v>184436.89000000004</v>
      </c>
    </row>
    <row r="330" spans="1:12" ht="13.8" hidden="1" x14ac:dyDescent="0.25">
      <c r="A330" s="80"/>
      <c r="B330" s="83"/>
      <c r="C330" s="84" t="s">
        <v>995</v>
      </c>
      <c r="D330" s="84"/>
      <c r="E330" s="84"/>
      <c r="F330" s="84"/>
      <c r="G330" s="84"/>
      <c r="H330" s="84"/>
      <c r="I330" s="67"/>
      <c r="J330" s="80"/>
      <c r="K330" s="65"/>
      <c r="L330" s="67">
        <f>SUM(BC244:BC316)</f>
        <v>0</v>
      </c>
    </row>
    <row r="331" spans="1:12" ht="13.8" hidden="1" x14ac:dyDescent="0.25">
      <c r="A331" s="80"/>
      <c r="B331" s="83"/>
      <c r="C331" s="84" t="s">
        <v>996</v>
      </c>
      <c r="D331" s="84"/>
      <c r="E331" s="84"/>
      <c r="F331" s="84"/>
      <c r="G331" s="84"/>
      <c r="H331" s="84"/>
      <c r="I331" s="67"/>
      <c r="J331" s="80"/>
      <c r="K331" s="65"/>
      <c r="L331" s="67">
        <f>SUM(BB244:BB316)</f>
        <v>0</v>
      </c>
    </row>
    <row r="332" spans="1:12" ht="13.8" x14ac:dyDescent="0.25">
      <c r="A332" s="80"/>
      <c r="B332" s="83"/>
      <c r="C332" s="84" t="s">
        <v>997</v>
      </c>
      <c r="D332" s="84"/>
      <c r="E332" s="84"/>
      <c r="F332" s="84"/>
      <c r="G332" s="84"/>
      <c r="H332" s="84"/>
      <c r="I332" s="67"/>
      <c r="J332" s="80"/>
      <c r="K332" s="65"/>
      <c r="L332" s="67">
        <f>SUM(AR244:AR316)+SUM(AT244:AT316)+SUM(AV244:AV316)</f>
        <v>55798.39</v>
      </c>
    </row>
    <row r="333" spans="1:12" ht="13.8" x14ac:dyDescent="0.25">
      <c r="A333" s="80"/>
      <c r="B333" s="83"/>
      <c r="C333" s="84" t="s">
        <v>998</v>
      </c>
      <c r="D333" s="84"/>
      <c r="E333" s="84"/>
      <c r="F333" s="84"/>
      <c r="G333" s="84"/>
      <c r="H333" s="84"/>
      <c r="I333" s="67"/>
      <c r="J333" s="80"/>
      <c r="K333" s="65"/>
      <c r="L333" s="67">
        <f>SUM(AZ244:AZ316)</f>
        <v>57982.09</v>
      </c>
    </row>
    <row r="334" spans="1:12" ht="13.8" x14ac:dyDescent="0.25">
      <c r="A334" s="80"/>
      <c r="B334" s="83"/>
      <c r="C334" s="84" t="s">
        <v>999</v>
      </c>
      <c r="D334" s="84"/>
      <c r="E334" s="84"/>
      <c r="F334" s="84"/>
      <c r="G334" s="84"/>
      <c r="H334" s="84"/>
      <c r="I334" s="67"/>
      <c r="J334" s="80"/>
      <c r="K334" s="65"/>
      <c r="L334" s="67">
        <f>SUM(BA244:BA316)</f>
        <v>33831.19</v>
      </c>
    </row>
    <row r="335" spans="1:12" ht="13.8" hidden="1" x14ac:dyDescent="0.25">
      <c r="A335" s="80"/>
      <c r="B335" s="83"/>
      <c r="C335" s="84" t="s">
        <v>1000</v>
      </c>
      <c r="D335" s="84"/>
      <c r="E335" s="84"/>
      <c r="F335" s="84"/>
      <c r="G335" s="84"/>
      <c r="H335" s="84"/>
      <c r="I335" s="67"/>
      <c r="J335" s="80"/>
      <c r="K335" s="65"/>
      <c r="L335" s="67">
        <f>L337+L338</f>
        <v>0</v>
      </c>
    </row>
    <row r="336" spans="1:12" ht="13.8" hidden="1" x14ac:dyDescent="0.25">
      <c r="A336" s="80"/>
      <c r="B336" s="83"/>
      <c r="C336" s="89" t="s">
        <v>987</v>
      </c>
      <c r="D336" s="84"/>
      <c r="E336" s="84"/>
      <c r="F336" s="84"/>
      <c r="G336" s="84"/>
      <c r="H336" s="84"/>
      <c r="I336" s="67"/>
      <c r="J336" s="80"/>
      <c r="K336" s="65"/>
      <c r="L336" s="67"/>
    </row>
    <row r="337" spans="1:12" ht="13.8" hidden="1" x14ac:dyDescent="0.25">
      <c r="A337" s="80"/>
      <c r="B337" s="83"/>
      <c r="C337" s="84" t="s">
        <v>1001</v>
      </c>
      <c r="D337" s="84"/>
      <c r="E337" s="84"/>
      <c r="F337" s="84"/>
      <c r="G337" s="84"/>
      <c r="H337" s="84"/>
      <c r="I337" s="67"/>
      <c r="J337" s="80"/>
      <c r="K337" s="65"/>
      <c r="L337" s="67">
        <f>SUM(BK244:BK316)</f>
        <v>0</v>
      </c>
    </row>
    <row r="338" spans="1:12" ht="13.8" hidden="1" x14ac:dyDescent="0.25">
      <c r="A338" s="80"/>
      <c r="B338" s="83"/>
      <c r="C338" s="84" t="s">
        <v>1002</v>
      </c>
      <c r="D338" s="84"/>
      <c r="E338" s="84"/>
      <c r="F338" s="84"/>
      <c r="G338" s="84"/>
      <c r="H338" s="84"/>
      <c r="I338" s="67"/>
      <c r="J338" s="80"/>
      <c r="K338" s="65"/>
      <c r="L338" s="67">
        <f>SUM(BD244:BD316)</f>
        <v>0</v>
      </c>
    </row>
    <row r="339" spans="1:12" ht="13.8" hidden="1" x14ac:dyDescent="0.25">
      <c r="A339" s="80"/>
      <c r="B339" s="83"/>
      <c r="C339" s="84" t="s">
        <v>1003</v>
      </c>
      <c r="D339" s="84"/>
      <c r="E339" s="84"/>
      <c r="F339" s="84"/>
      <c r="G339" s="84"/>
      <c r="H339" s="84"/>
      <c r="I339" s="67"/>
      <c r="J339" s="80"/>
      <c r="K339" s="65"/>
      <c r="L339" s="67"/>
    </row>
    <row r="340" spans="1:12" ht="13.8" hidden="1" x14ac:dyDescent="0.25">
      <c r="A340" s="80"/>
      <c r="B340" s="83"/>
      <c r="C340" s="84" t="s">
        <v>1003</v>
      </c>
      <c r="D340" s="84"/>
      <c r="E340" s="84"/>
      <c r="F340" s="84"/>
      <c r="G340" s="84"/>
      <c r="H340" s="84"/>
      <c r="I340" s="67"/>
      <c r="J340" s="80"/>
      <c r="K340" s="65"/>
      <c r="L340" s="67">
        <f>SUM(BQ244:BQ316)</f>
        <v>0</v>
      </c>
    </row>
    <row r="341" spans="1:12" ht="13.8" hidden="1" x14ac:dyDescent="0.25">
      <c r="A341" s="80"/>
      <c r="B341" s="83"/>
      <c r="C341" s="84" t="s">
        <v>1004</v>
      </c>
      <c r="D341" s="84"/>
      <c r="E341" s="84"/>
      <c r="F341" s="84"/>
      <c r="G341" s="84"/>
      <c r="H341" s="84"/>
      <c r="I341" s="67"/>
      <c r="J341" s="80"/>
      <c r="K341" s="65"/>
      <c r="L341" s="67">
        <f>SUM(BO244:BO316)</f>
        <v>0</v>
      </c>
    </row>
    <row r="342" spans="1:12" ht="13.8" x14ac:dyDescent="0.25">
      <c r="A342" s="85"/>
      <c r="B342" s="86"/>
      <c r="C342" s="87" t="s">
        <v>1005</v>
      </c>
      <c r="D342" s="87"/>
      <c r="E342" s="87"/>
      <c r="F342" s="87"/>
      <c r="G342" s="87"/>
      <c r="H342" s="87"/>
      <c r="I342" s="72"/>
      <c r="J342" s="85"/>
      <c r="K342" s="88"/>
      <c r="L342" s="72">
        <f>L318+L333+L334+L335+L340+L341</f>
        <v>340202.18000000005</v>
      </c>
    </row>
    <row r="343" spans="1:12" ht="13.8" x14ac:dyDescent="0.25">
      <c r="A343" s="80"/>
      <c r="B343" s="83"/>
      <c r="C343" s="89" t="s">
        <v>1006</v>
      </c>
      <c r="D343" s="84"/>
      <c r="E343" s="84"/>
      <c r="F343" s="84"/>
      <c r="G343" s="84"/>
      <c r="H343" s="84"/>
      <c r="I343" s="67"/>
      <c r="J343" s="80"/>
      <c r="K343" s="65"/>
      <c r="L343" s="67"/>
    </row>
    <row r="344" spans="1:12" ht="13.8" hidden="1" x14ac:dyDescent="0.25">
      <c r="A344" s="80"/>
      <c r="B344" s="83"/>
      <c r="C344" s="84" t="s">
        <v>1007</v>
      </c>
      <c r="D344" s="84"/>
      <c r="E344" s="84"/>
      <c r="F344" s="84"/>
      <c r="G344" s="84"/>
      <c r="H344" s="84"/>
      <c r="I344" s="67"/>
      <c r="J344" s="80"/>
      <c r="K344" s="65"/>
      <c r="L344" s="67">
        <f>SUM(AX244:AX316)</f>
        <v>0</v>
      </c>
    </row>
    <row r="345" spans="1:12" ht="13.8" hidden="1" x14ac:dyDescent="0.25">
      <c r="A345" s="80"/>
      <c r="B345" s="83"/>
      <c r="C345" s="84" t="s">
        <v>1008</v>
      </c>
      <c r="D345" s="84"/>
      <c r="E345" s="84"/>
      <c r="F345" s="84"/>
      <c r="G345" s="84"/>
      <c r="H345" s="84"/>
      <c r="I345" s="67"/>
      <c r="J345" s="80"/>
      <c r="K345" s="65"/>
      <c r="L345" s="67">
        <f>SUM(AY244:AY316)</f>
        <v>0</v>
      </c>
    </row>
    <row r="346" spans="1:12" ht="13.8" x14ac:dyDescent="0.25">
      <c r="A346" s="80"/>
      <c r="B346" s="83"/>
      <c r="C346" s="84" t="s">
        <v>1009</v>
      </c>
      <c r="D346" s="84"/>
      <c r="E346" s="84"/>
      <c r="F346" s="90"/>
      <c r="G346" s="71">
        <f>Source!F146</f>
        <v>72.194540000000003</v>
      </c>
      <c r="H346" s="80"/>
      <c r="I346" s="80"/>
      <c r="J346" s="80"/>
      <c r="K346" s="80"/>
      <c r="L346" s="80"/>
    </row>
    <row r="347" spans="1:12" ht="13.8" x14ac:dyDescent="0.25">
      <c r="A347" s="80"/>
      <c r="B347" s="83"/>
      <c r="C347" s="84" t="s">
        <v>1010</v>
      </c>
      <c r="D347" s="84"/>
      <c r="E347" s="84"/>
      <c r="F347" s="90"/>
      <c r="G347" s="71">
        <f>Source!F147</f>
        <v>3.7908200000000001</v>
      </c>
      <c r="H347" s="80"/>
      <c r="I347" s="80"/>
      <c r="J347" s="80"/>
      <c r="K347" s="80"/>
      <c r="L347" s="80"/>
    </row>
    <row r="350" spans="1:12" ht="16.8" x14ac:dyDescent="0.25">
      <c r="A350" s="60" t="s">
        <v>1033</v>
      </c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</row>
    <row r="351" spans="1:12" ht="55.2" x14ac:dyDescent="0.25">
      <c r="A351" s="61" t="s">
        <v>201</v>
      </c>
      <c r="B351" s="63" t="s">
        <v>1034</v>
      </c>
      <c r="C351" s="63" t="str">
        <f>Source!G158</f>
        <v>Установка на готовое основание железобетонных блоков комплектных трансформаторных подстанций количеством блоков: 2</v>
      </c>
      <c r="D351" s="64" t="str">
        <f>Source!H158</f>
        <v>ШТ</v>
      </c>
      <c r="E351" s="65">
        <f>Source!K158</f>
        <v>2</v>
      </c>
      <c r="F351" s="65"/>
      <c r="G351" s="65">
        <f>Source!I158</f>
        <v>2</v>
      </c>
      <c r="H351" s="67"/>
      <c r="I351" s="66"/>
      <c r="J351" s="67"/>
      <c r="K351" s="66"/>
      <c r="L351" s="67"/>
    </row>
    <row r="352" spans="1:12" ht="14.4" x14ac:dyDescent="0.25">
      <c r="A352" s="62"/>
      <c r="B352" s="65">
        <v>1</v>
      </c>
      <c r="C352" s="62" t="s">
        <v>964</v>
      </c>
      <c r="D352" s="64" t="s">
        <v>552</v>
      </c>
      <c r="E352" s="71"/>
      <c r="F352" s="65"/>
      <c r="G352" s="65">
        <f>Source!U158</f>
        <v>21.4</v>
      </c>
      <c r="H352" s="65"/>
      <c r="I352" s="65"/>
      <c r="J352" s="65"/>
      <c r="K352" s="65"/>
      <c r="L352" s="72">
        <f>SUM(L353:L353)-SUMIF(CE353:CE353, 1, L353:L353)</f>
        <v>17413.61</v>
      </c>
    </row>
    <row r="353" spans="1:83" ht="14.4" x14ac:dyDescent="0.25">
      <c r="A353" s="63"/>
      <c r="B353" s="63" t="s">
        <v>655</v>
      </c>
      <c r="C353" s="63" t="s">
        <v>656</v>
      </c>
      <c r="D353" s="64" t="s">
        <v>552</v>
      </c>
      <c r="E353" s="65">
        <v>10.7</v>
      </c>
      <c r="F353" s="65"/>
      <c r="G353" s="65">
        <f>SmtRes!CX79</f>
        <v>21.4</v>
      </c>
      <c r="H353" s="67"/>
      <c r="I353" s="66"/>
      <c r="J353" s="67">
        <f>SmtRes!CZ79</f>
        <v>813.72</v>
      </c>
      <c r="K353" s="66"/>
      <c r="L353" s="67">
        <f>SmtRes!DI79</f>
        <v>17413.61</v>
      </c>
    </row>
    <row r="354" spans="1:83" ht="14.4" x14ac:dyDescent="0.25">
      <c r="A354" s="62"/>
      <c r="B354" s="65">
        <v>2</v>
      </c>
      <c r="C354" s="62" t="s">
        <v>965</v>
      </c>
      <c r="D354" s="64"/>
      <c r="E354" s="71"/>
      <c r="F354" s="65"/>
      <c r="G354" s="65"/>
      <c r="H354" s="65"/>
      <c r="I354" s="65"/>
      <c r="J354" s="65"/>
      <c r="K354" s="65"/>
      <c r="L354" s="72">
        <f>SUM(L355:L359)-SUMIF(CE355:CE359, 1, L355:L359)</f>
        <v>6221.7500000000018</v>
      </c>
    </row>
    <row r="355" spans="1:83" ht="14.4" x14ac:dyDescent="0.25">
      <c r="A355" s="62"/>
      <c r="B355" s="65"/>
      <c r="C355" s="62" t="s">
        <v>967</v>
      </c>
      <c r="D355" s="64" t="s">
        <v>552</v>
      </c>
      <c r="E355" s="71"/>
      <c r="F355" s="65"/>
      <c r="G355" s="65">
        <f>Source!V158</f>
        <v>4.12</v>
      </c>
      <c r="H355" s="65"/>
      <c r="I355" s="65"/>
      <c r="J355" s="65"/>
      <c r="K355" s="65"/>
      <c r="L355" s="72">
        <f>SUMIF(CE356:CE359, 1, L356:L359)</f>
        <v>3976.4300000000003</v>
      </c>
      <c r="CE355">
        <v>1</v>
      </c>
    </row>
    <row r="356" spans="1:83" ht="27.6" x14ac:dyDescent="0.25">
      <c r="A356" s="63"/>
      <c r="B356" s="63" t="s">
        <v>657</v>
      </c>
      <c r="C356" s="63" t="s">
        <v>659</v>
      </c>
      <c r="D356" s="64" t="s">
        <v>558</v>
      </c>
      <c r="E356" s="65">
        <v>0.97</v>
      </c>
      <c r="F356" s="65"/>
      <c r="G356" s="65">
        <f>SmtRes!CX81</f>
        <v>1.94</v>
      </c>
      <c r="H356" s="67"/>
      <c r="I356" s="66"/>
      <c r="J356" s="67">
        <f>SmtRes!CZ81</f>
        <v>2486.9699999999998</v>
      </c>
      <c r="K356" s="66"/>
      <c r="L356" s="67">
        <f>SmtRes!DG81</f>
        <v>4824.72</v>
      </c>
    </row>
    <row r="357" spans="1:83" ht="14.4" x14ac:dyDescent="0.25">
      <c r="A357" s="63"/>
      <c r="B357" s="63" t="s">
        <v>660</v>
      </c>
      <c r="C357" s="63" t="s">
        <v>1035</v>
      </c>
      <c r="D357" s="64" t="s">
        <v>552</v>
      </c>
      <c r="E357" s="65">
        <f>SmtRes!DO81*SmtRes!AT81</f>
        <v>0.97</v>
      </c>
      <c r="F357" s="65"/>
      <c r="G357" s="65">
        <f>ROUND(E357*G351, 7)</f>
        <v>1.94</v>
      </c>
      <c r="H357" s="67"/>
      <c r="I357" s="66"/>
      <c r="J357" s="67">
        <f>ROUND(SmtRes!AG81/SmtRes!DO81, 2)</f>
        <v>1148.77</v>
      </c>
      <c r="K357" s="66"/>
      <c r="L357" s="67">
        <f>SmtRes!DH81</f>
        <v>2228.61</v>
      </c>
      <c r="CE357">
        <v>1</v>
      </c>
    </row>
    <row r="358" spans="1:83" ht="27.6" x14ac:dyDescent="0.25">
      <c r="A358" s="63"/>
      <c r="B358" s="63" t="s">
        <v>593</v>
      </c>
      <c r="C358" s="63" t="s">
        <v>595</v>
      </c>
      <c r="D358" s="64" t="s">
        <v>558</v>
      </c>
      <c r="E358" s="65">
        <v>1.0900000000000001</v>
      </c>
      <c r="F358" s="65"/>
      <c r="G358" s="65">
        <f>SmtRes!CX82</f>
        <v>2.1800000000000002</v>
      </c>
      <c r="H358" s="67"/>
      <c r="I358" s="66"/>
      <c r="J358" s="67">
        <f>SmtRes!CZ82</f>
        <v>640.84</v>
      </c>
      <c r="K358" s="66"/>
      <c r="L358" s="67">
        <f>SmtRes!DG82</f>
        <v>1397.03</v>
      </c>
    </row>
    <row r="359" spans="1:83" ht="14.4" x14ac:dyDescent="0.25">
      <c r="A359" s="63"/>
      <c r="B359" s="63" t="s">
        <v>575</v>
      </c>
      <c r="C359" s="63" t="s">
        <v>981</v>
      </c>
      <c r="D359" s="64" t="s">
        <v>552</v>
      </c>
      <c r="E359" s="65">
        <f>SmtRes!DO82*SmtRes!AT82</f>
        <v>1.0900000000000001</v>
      </c>
      <c r="F359" s="65"/>
      <c r="G359" s="65">
        <f>ROUND(E359*G351, 7)</f>
        <v>2.1800000000000002</v>
      </c>
      <c r="H359" s="67"/>
      <c r="I359" s="66"/>
      <c r="J359" s="67">
        <f>ROUND(SmtRes!AG82/SmtRes!DO82, 2)</f>
        <v>801.75</v>
      </c>
      <c r="K359" s="66"/>
      <c r="L359" s="67">
        <f>SmtRes!DH82</f>
        <v>1747.82</v>
      </c>
      <c r="CE359">
        <v>1</v>
      </c>
    </row>
    <row r="360" spans="1:83" ht="14.4" x14ac:dyDescent="0.25">
      <c r="A360" s="62"/>
      <c r="B360" s="65">
        <v>4</v>
      </c>
      <c r="C360" s="62" t="s">
        <v>1014</v>
      </c>
      <c r="D360" s="64"/>
      <c r="E360" s="71"/>
      <c r="F360" s="65"/>
      <c r="G360" s="65"/>
      <c r="H360" s="65"/>
      <c r="I360" s="65"/>
      <c r="J360" s="65"/>
      <c r="K360" s="65"/>
      <c r="L360" s="72">
        <f>SUM(L361:L361)-SUMIF(CE361:CE361, 1, L361:L361)</f>
        <v>3063.98</v>
      </c>
    </row>
    <row r="361" spans="1:83" ht="27.6" x14ac:dyDescent="0.25">
      <c r="A361" s="63"/>
      <c r="B361" s="63" t="s">
        <v>661</v>
      </c>
      <c r="C361" s="73" t="s">
        <v>663</v>
      </c>
      <c r="D361" s="74" t="s">
        <v>126</v>
      </c>
      <c r="E361" s="75">
        <v>0.25</v>
      </c>
      <c r="F361" s="75"/>
      <c r="G361" s="75">
        <f>SmtRes!CX83</f>
        <v>0.5</v>
      </c>
      <c r="H361" s="76"/>
      <c r="I361" s="77"/>
      <c r="J361" s="76">
        <f>SmtRes!CZ83</f>
        <v>6127.96</v>
      </c>
      <c r="K361" s="77"/>
      <c r="L361" s="76">
        <f>SmtRes!DF83</f>
        <v>3063.98</v>
      </c>
    </row>
    <row r="362" spans="1:83" ht="14.4" x14ac:dyDescent="0.25">
      <c r="A362" s="63"/>
      <c r="B362" s="63"/>
      <c r="C362" s="79" t="s">
        <v>968</v>
      </c>
      <c r="D362" s="64"/>
      <c r="E362" s="65"/>
      <c r="F362" s="65"/>
      <c r="G362" s="65"/>
      <c r="H362" s="67"/>
      <c r="I362" s="66"/>
      <c r="J362" s="67"/>
      <c r="K362" s="66"/>
      <c r="L362" s="67">
        <f>L352+L354+L355+L360</f>
        <v>30675.77</v>
      </c>
    </row>
    <row r="363" spans="1:83" ht="14.4" x14ac:dyDescent="0.25">
      <c r="A363" s="63"/>
      <c r="B363" s="63"/>
      <c r="C363" s="63" t="s">
        <v>969</v>
      </c>
      <c r="D363" s="64"/>
      <c r="E363" s="65"/>
      <c r="F363" s="65"/>
      <c r="G363" s="65"/>
      <c r="H363" s="67"/>
      <c r="I363" s="66"/>
      <c r="J363" s="67"/>
      <c r="K363" s="66"/>
      <c r="L363" s="67">
        <f>SUM(AR351:AR366)+SUM(AS351:AS366)+SUM(AT351:AT366)+SUM(AU351:AU366)+SUM(AV351:AV366)</f>
        <v>21390.04</v>
      </c>
    </row>
    <row r="364" spans="1:83" ht="14.4" x14ac:dyDescent="0.25">
      <c r="A364" s="63"/>
      <c r="B364" s="63" t="s">
        <v>208</v>
      </c>
      <c r="C364" s="63" t="s">
        <v>1036</v>
      </c>
      <c r="D364" s="64" t="s">
        <v>278</v>
      </c>
      <c r="E364" s="65">
        <f>Source!BZ158</f>
        <v>103</v>
      </c>
      <c r="F364" s="65"/>
      <c r="G364" s="65">
        <f>Source!AT158</f>
        <v>103</v>
      </c>
      <c r="H364" s="67"/>
      <c r="I364" s="66"/>
      <c r="J364" s="67"/>
      <c r="K364" s="66"/>
      <c r="L364" s="67">
        <f>SUM(AZ351:AZ366)</f>
        <v>22031.74</v>
      </c>
    </row>
    <row r="365" spans="1:83" ht="14.4" x14ac:dyDescent="0.25">
      <c r="A365" s="73"/>
      <c r="B365" s="73" t="s">
        <v>209</v>
      </c>
      <c r="C365" s="73" t="s">
        <v>1037</v>
      </c>
      <c r="D365" s="74" t="s">
        <v>278</v>
      </c>
      <c r="E365" s="75">
        <f>Source!CA158</f>
        <v>60</v>
      </c>
      <c r="F365" s="75"/>
      <c r="G365" s="75">
        <f>Source!AU158</f>
        <v>60</v>
      </c>
      <c r="H365" s="76"/>
      <c r="I365" s="77"/>
      <c r="J365" s="76"/>
      <c r="K365" s="77"/>
      <c r="L365" s="76">
        <f>SUM(BA351:BA366)</f>
        <v>12834.02</v>
      </c>
    </row>
    <row r="366" spans="1:83" ht="13.8" x14ac:dyDescent="0.25">
      <c r="C366" s="81" t="s">
        <v>972</v>
      </c>
      <c r="D366" s="81"/>
      <c r="E366" s="81"/>
      <c r="F366" s="81"/>
      <c r="G366" s="81"/>
      <c r="H366" s="81"/>
      <c r="I366" s="82">
        <f>IF(E351&lt;&gt;0,K366/E351, 0)</f>
        <v>32770.764999999999</v>
      </c>
      <c r="J366" s="82"/>
      <c r="K366" s="82">
        <f>L352+L354+L360+L364+L365+L355</f>
        <v>65541.53</v>
      </c>
      <c r="L366" s="82"/>
      <c r="AD366">
        <f>ROUND((Source!AT158/100)*((ROUND(SUMIF(SmtRes!AQ79:'SmtRes'!AQ83,"=1",SmtRes!AD79:'SmtRes'!AD83)*Source!I158, 2)+ROUND(SUMIF(SmtRes!AQ79:'SmtRes'!AQ83,"=1",SmtRes!AC79:'SmtRes'!AC83)*Source!I158, 2))), 2)</f>
        <v>5694.33</v>
      </c>
      <c r="AE366">
        <f>ROUND((Source!AU158/100)*((ROUND(SUMIF(SmtRes!AQ79:'SmtRes'!AQ83,"=1",SmtRes!AD79:'SmtRes'!AD83)*Source!I158, 2)+ROUND(SUMIF(SmtRes!AQ79:'SmtRes'!AQ83,"=1",SmtRes!AC79:'SmtRes'!AC83)*Source!I158, 2))), 2)</f>
        <v>3317.09</v>
      </c>
      <c r="AN366" s="78">
        <f>L352+L354+L360+L364+L365+L355</f>
        <v>65541.53</v>
      </c>
      <c r="AO366" s="78">
        <f>L354</f>
        <v>6221.7500000000018</v>
      </c>
      <c r="AQ366" t="s">
        <v>973</v>
      </c>
      <c r="AR366" s="78">
        <f>L352</f>
        <v>17413.61</v>
      </c>
      <c r="AT366" s="78">
        <f>L355</f>
        <v>3976.4300000000003</v>
      </c>
      <c r="AV366" t="s">
        <v>973</v>
      </c>
      <c r="AW366" s="78">
        <f>L360</f>
        <v>3063.98</v>
      </c>
      <c r="AZ366">
        <f>Source!X158</f>
        <v>22031.74</v>
      </c>
      <c r="BA366">
        <f>Source!Y158</f>
        <v>12834.02</v>
      </c>
      <c r="CD366">
        <v>1</v>
      </c>
    </row>
    <row r="367" spans="1:83" ht="43.2" x14ac:dyDescent="0.25">
      <c r="A367" s="61" t="s">
        <v>210</v>
      </c>
      <c r="B367" s="63" t="s">
        <v>1038</v>
      </c>
      <c r="C367" s="63" t="str">
        <f>Source!G159</f>
        <v>Пробивка в бетонных стенах и полах толщиной 100 мм отверстий площадью: свыше 100 до 500 см2</v>
      </c>
      <c r="D367" s="64" t="str">
        <f>Source!H159</f>
        <v>100 отверстий</v>
      </c>
      <c r="E367" s="65">
        <f>Source!K159</f>
        <v>0.03</v>
      </c>
      <c r="F367" s="65"/>
      <c r="G367" s="65">
        <f>Source!I159</f>
        <v>0.03</v>
      </c>
      <c r="H367" s="67"/>
      <c r="I367" s="66"/>
      <c r="J367" s="67"/>
      <c r="K367" s="66"/>
      <c r="L367" s="67"/>
    </row>
    <row r="368" spans="1:83" x14ac:dyDescent="0.25">
      <c r="C368" s="70" t="str">
        <f>"Объем: "&amp;Source!I159&amp;"=3/"&amp;"100"</f>
        <v>Объем: 0,03=3/100</v>
      </c>
    </row>
    <row r="369" spans="1:83" ht="14.4" x14ac:dyDescent="0.25">
      <c r="A369" s="62"/>
      <c r="B369" s="65">
        <v>1</v>
      </c>
      <c r="C369" s="62" t="s">
        <v>964</v>
      </c>
      <c r="D369" s="64" t="s">
        <v>552</v>
      </c>
      <c r="E369" s="71"/>
      <c r="F369" s="65"/>
      <c r="G369" s="65">
        <f>Source!U159</f>
        <v>2.8614000000000002</v>
      </c>
      <c r="H369" s="65"/>
      <c r="I369" s="65"/>
      <c r="J369" s="65"/>
      <c r="K369" s="65"/>
      <c r="L369" s="72">
        <f>SUM(L370:L370)-SUMIF(CE370:CE370, 1, L370:L370)</f>
        <v>2268.4299999999998</v>
      </c>
    </row>
    <row r="370" spans="1:83" ht="14.4" x14ac:dyDescent="0.25">
      <c r="A370" s="63"/>
      <c r="B370" s="63" t="s">
        <v>650</v>
      </c>
      <c r="C370" s="63" t="s">
        <v>651</v>
      </c>
      <c r="D370" s="64" t="s">
        <v>552</v>
      </c>
      <c r="E370" s="65">
        <v>95.38</v>
      </c>
      <c r="F370" s="65"/>
      <c r="G370" s="65">
        <f>SmtRes!CX84</f>
        <v>2.8614000000000002</v>
      </c>
      <c r="H370" s="67"/>
      <c r="I370" s="66"/>
      <c r="J370" s="67">
        <f>SmtRes!CZ84</f>
        <v>792.77</v>
      </c>
      <c r="K370" s="66"/>
      <c r="L370" s="67">
        <f>SmtRes!DI84</f>
        <v>2268.4299999999998</v>
      </c>
    </row>
    <row r="371" spans="1:83" ht="14.4" x14ac:dyDescent="0.25">
      <c r="A371" s="62"/>
      <c r="B371" s="65">
        <v>2</v>
      </c>
      <c r="C371" s="62" t="s">
        <v>965</v>
      </c>
      <c r="D371" s="64"/>
      <c r="E371" s="71"/>
      <c r="F371" s="65"/>
      <c r="G371" s="65"/>
      <c r="H371" s="65"/>
      <c r="I371" s="65"/>
      <c r="J371" s="65"/>
      <c r="K371" s="65"/>
      <c r="L371" s="72">
        <f>SUM(L372:L374)-SUMIF(CE372:CE374, 1, L372:L374)</f>
        <v>138.17000000000002</v>
      </c>
    </row>
    <row r="372" spans="1:83" ht="14.4" hidden="1" x14ac:dyDescent="0.25">
      <c r="A372" s="62"/>
      <c r="B372" s="65"/>
      <c r="C372" s="62" t="s">
        <v>967</v>
      </c>
      <c r="D372" s="64" t="s">
        <v>552</v>
      </c>
      <c r="E372" s="71"/>
      <c r="F372" s="65"/>
      <c r="G372" s="65">
        <f>Source!V159</f>
        <v>0</v>
      </c>
      <c r="H372" s="65"/>
      <c r="I372" s="65"/>
      <c r="J372" s="65"/>
      <c r="K372" s="65"/>
      <c r="L372" s="72">
        <f>SUMIF(CE373:CE374, 1, L373:L374)</f>
        <v>0</v>
      </c>
      <c r="CE372">
        <v>1</v>
      </c>
    </row>
    <row r="373" spans="1:83" ht="55.2" x14ac:dyDescent="0.25">
      <c r="A373" s="63"/>
      <c r="B373" s="63" t="s">
        <v>664</v>
      </c>
      <c r="C373" s="63" t="s">
        <v>666</v>
      </c>
      <c r="D373" s="64" t="s">
        <v>558</v>
      </c>
      <c r="E373" s="65">
        <v>26.36</v>
      </c>
      <c r="F373" s="65"/>
      <c r="G373" s="65">
        <f>SmtRes!CX85</f>
        <v>0.79079999999999995</v>
      </c>
      <c r="H373" s="67">
        <f>SmtRes!CZ85</f>
        <v>115.43</v>
      </c>
      <c r="I373" s="66">
        <f>SmtRes!AJ85</f>
        <v>1.46</v>
      </c>
      <c r="J373" s="67">
        <f>ROUND(H373*I373, 2)</f>
        <v>168.53</v>
      </c>
      <c r="K373" s="66"/>
      <c r="L373" s="67">
        <f>SmtRes!DG85</f>
        <v>133.27000000000001</v>
      </c>
    </row>
    <row r="374" spans="1:83" ht="27.6" x14ac:dyDescent="0.25">
      <c r="A374" s="63"/>
      <c r="B374" s="63" t="s">
        <v>667</v>
      </c>
      <c r="C374" s="73" t="s">
        <v>669</v>
      </c>
      <c r="D374" s="74" t="s">
        <v>558</v>
      </c>
      <c r="E374" s="75">
        <v>52.71</v>
      </c>
      <c r="F374" s="75"/>
      <c r="G374" s="75">
        <f>SmtRes!CX86</f>
        <v>1.5812999999999999</v>
      </c>
      <c r="H374" s="76"/>
      <c r="I374" s="77"/>
      <c r="J374" s="76">
        <f>SmtRes!CZ86</f>
        <v>3.1</v>
      </c>
      <c r="K374" s="77"/>
      <c r="L374" s="76">
        <f>SmtRes!DG86</f>
        <v>4.9000000000000004</v>
      </c>
    </row>
    <row r="375" spans="1:83" ht="14.4" x14ac:dyDescent="0.25">
      <c r="A375" s="63"/>
      <c r="B375" s="63"/>
      <c r="C375" s="79" t="s">
        <v>968</v>
      </c>
      <c r="D375" s="64"/>
      <c r="E375" s="65"/>
      <c r="F375" s="65"/>
      <c r="G375" s="65"/>
      <c r="H375" s="67"/>
      <c r="I375" s="66"/>
      <c r="J375" s="67"/>
      <c r="K375" s="66"/>
      <c r="L375" s="67">
        <f>L369+L371+L372</f>
        <v>2406.6</v>
      </c>
    </row>
    <row r="376" spans="1:83" ht="14.4" x14ac:dyDescent="0.25">
      <c r="A376" s="63"/>
      <c r="B376" s="63"/>
      <c r="C376" s="63" t="s">
        <v>969</v>
      </c>
      <c r="D376" s="64"/>
      <c r="E376" s="65"/>
      <c r="F376" s="65"/>
      <c r="G376" s="65"/>
      <c r="H376" s="67"/>
      <c r="I376" s="66"/>
      <c r="J376" s="67"/>
      <c r="K376" s="66"/>
      <c r="L376" s="67">
        <f>SUM(AR367:AR379)+SUM(AS367:AS379)+SUM(AT367:AT379)+SUM(AU367:AU379)+SUM(AV367:AV379)</f>
        <v>2268.4299999999998</v>
      </c>
    </row>
    <row r="377" spans="1:83" ht="55.2" x14ac:dyDescent="0.25">
      <c r="A377" s="63"/>
      <c r="B377" s="63" t="s">
        <v>218</v>
      </c>
      <c r="C377" s="63" t="s">
        <v>1039</v>
      </c>
      <c r="D377" s="64" t="s">
        <v>278</v>
      </c>
      <c r="E377" s="65">
        <f>Source!BZ159</f>
        <v>103</v>
      </c>
      <c r="F377" s="65"/>
      <c r="G377" s="65">
        <f>Source!AT159</f>
        <v>103</v>
      </c>
      <c r="H377" s="67"/>
      <c r="I377" s="66"/>
      <c r="J377" s="67"/>
      <c r="K377" s="66"/>
      <c r="L377" s="67">
        <f>SUM(AZ367:AZ379)</f>
        <v>2336.48</v>
      </c>
    </row>
    <row r="378" spans="1:83" ht="55.2" x14ac:dyDescent="0.25">
      <c r="A378" s="73"/>
      <c r="B378" s="73" t="s">
        <v>219</v>
      </c>
      <c r="C378" s="73" t="s">
        <v>1040</v>
      </c>
      <c r="D378" s="74" t="s">
        <v>278</v>
      </c>
      <c r="E378" s="75">
        <f>Source!CA159</f>
        <v>59</v>
      </c>
      <c r="F378" s="75"/>
      <c r="G378" s="75">
        <f>Source!AU159</f>
        <v>59</v>
      </c>
      <c r="H378" s="76"/>
      <c r="I378" s="77"/>
      <c r="J378" s="76"/>
      <c r="K378" s="77"/>
      <c r="L378" s="76">
        <f>SUM(BA367:BA379)</f>
        <v>1338.37</v>
      </c>
    </row>
    <row r="379" spans="1:83" ht="13.8" x14ac:dyDescent="0.25">
      <c r="C379" s="81" t="s">
        <v>972</v>
      </c>
      <c r="D379" s="81"/>
      <c r="E379" s="81"/>
      <c r="F379" s="81"/>
      <c r="G379" s="81"/>
      <c r="H379" s="81"/>
      <c r="I379" s="82">
        <f>IF(E367&lt;&gt;0,K379/E367, 0)</f>
        <v>202715</v>
      </c>
      <c r="J379" s="82"/>
      <c r="K379" s="82">
        <f>L369+L371+L377+L378+L372</f>
        <v>6081.45</v>
      </c>
      <c r="L379" s="82"/>
      <c r="AD379">
        <f>ROUND((Source!AT159/100)*((ROUND(SUMIF(SmtRes!AQ84:'SmtRes'!AQ86,"=1",SmtRes!AD84:'SmtRes'!AD86)*Source!I159, 2)+ROUND(SUMIF(SmtRes!AQ84:'SmtRes'!AQ86,"=1",SmtRes!AC84:'SmtRes'!AC86)*Source!I159, 2))), 2)</f>
        <v>24.49</v>
      </c>
      <c r="AE379">
        <f>ROUND((Source!AU159/100)*((ROUND(SUMIF(SmtRes!AQ84:'SmtRes'!AQ86,"=1",SmtRes!AD84:'SmtRes'!AD86)*Source!I159, 2)+ROUND(SUMIF(SmtRes!AQ84:'SmtRes'!AQ86,"=1",SmtRes!AC84:'SmtRes'!AC86)*Source!I159, 2))), 2)</f>
        <v>14.03</v>
      </c>
      <c r="AN379" s="78">
        <f>L369+L371+L377+L378+L372</f>
        <v>6081.45</v>
      </c>
      <c r="AO379" s="78">
        <f>L371</f>
        <v>138.17000000000002</v>
      </c>
      <c r="AQ379" t="s">
        <v>973</v>
      </c>
      <c r="AR379" s="78">
        <f>L369</f>
        <v>2268.4299999999998</v>
      </c>
      <c r="AT379" s="78">
        <f>L372</f>
        <v>0</v>
      </c>
      <c r="AV379" t="s">
        <v>973</v>
      </c>
      <c r="AW379">
        <f>0</f>
        <v>0</v>
      </c>
      <c r="AZ379">
        <f>Source!X159</f>
        <v>2336.48</v>
      </c>
      <c r="BA379">
        <f>Source!Y159</f>
        <v>1338.37</v>
      </c>
      <c r="CD379">
        <v>1</v>
      </c>
    </row>
    <row r="380" spans="1:83" ht="41.4" x14ac:dyDescent="0.25">
      <c r="A380" s="61" t="s">
        <v>220</v>
      </c>
      <c r="B380" s="63" t="s">
        <v>1041</v>
      </c>
      <c r="C380" s="63" t="str">
        <f>Source!G160</f>
        <v>Устройство трубопроводов из хризотилцементных труб с соединением: стальными манжетами до 2 отверстий</v>
      </c>
      <c r="D380" s="64" t="str">
        <f>Source!H160</f>
        <v>канал.км</v>
      </c>
      <c r="E380" s="65">
        <f>Source!K160</f>
        <v>2.47E-2</v>
      </c>
      <c r="F380" s="65"/>
      <c r="G380" s="65">
        <f>Source!I160</f>
        <v>2.47E-2</v>
      </c>
      <c r="H380" s="67"/>
      <c r="I380" s="66"/>
      <c r="J380" s="67"/>
      <c r="K380" s="66"/>
      <c r="L380" s="67"/>
    </row>
    <row r="381" spans="1:83" ht="14.4" x14ac:dyDescent="0.25">
      <c r="A381" s="62"/>
      <c r="B381" s="65">
        <v>1</v>
      </c>
      <c r="C381" s="62" t="s">
        <v>964</v>
      </c>
      <c r="D381" s="64" t="s">
        <v>552</v>
      </c>
      <c r="E381" s="71"/>
      <c r="F381" s="65"/>
      <c r="G381" s="65">
        <f>Source!U160</f>
        <v>4.3224999999999998</v>
      </c>
      <c r="H381" s="65"/>
      <c r="I381" s="65"/>
      <c r="J381" s="65"/>
      <c r="K381" s="65"/>
      <c r="L381" s="72">
        <f>SUM(L382:L382)-SUMIF(CE382:CE382, 1, L382:L382)</f>
        <v>3051.77</v>
      </c>
    </row>
    <row r="382" spans="1:83" ht="14.4" x14ac:dyDescent="0.25">
      <c r="A382" s="63"/>
      <c r="B382" s="63" t="s">
        <v>670</v>
      </c>
      <c r="C382" s="63" t="s">
        <v>671</v>
      </c>
      <c r="D382" s="64" t="s">
        <v>552</v>
      </c>
      <c r="E382" s="65">
        <v>175</v>
      </c>
      <c r="F382" s="65"/>
      <c r="G382" s="65">
        <f>SmtRes!CX87</f>
        <v>4.3224999999999998</v>
      </c>
      <c r="H382" s="67"/>
      <c r="I382" s="66"/>
      <c r="J382" s="67">
        <f>SmtRes!CZ87</f>
        <v>706.02</v>
      </c>
      <c r="K382" s="66"/>
      <c r="L382" s="67">
        <f>SmtRes!DI87</f>
        <v>3051.77</v>
      </c>
    </row>
    <row r="383" spans="1:83" ht="14.4" x14ac:dyDescent="0.25">
      <c r="A383" s="62"/>
      <c r="B383" s="65">
        <v>4</v>
      </c>
      <c r="C383" s="62" t="s">
        <v>1014</v>
      </c>
      <c r="D383" s="64"/>
      <c r="E383" s="71"/>
      <c r="F383" s="65"/>
      <c r="G383" s="65"/>
      <c r="H383" s="65"/>
      <c r="I383" s="65"/>
      <c r="J383" s="65"/>
      <c r="K383" s="65"/>
      <c r="L383" s="72">
        <f>SUM(L384:L386)-SUMIF(CE384:CE386, 1, L384:L386)</f>
        <v>354.07</v>
      </c>
    </row>
    <row r="384" spans="1:83" ht="27.6" x14ac:dyDescent="0.25">
      <c r="A384" s="63"/>
      <c r="B384" s="63" t="s">
        <v>672</v>
      </c>
      <c r="C384" s="63" t="s">
        <v>674</v>
      </c>
      <c r="D384" s="64" t="s">
        <v>126</v>
      </c>
      <c r="E384" s="65">
        <v>0.3</v>
      </c>
      <c r="F384" s="65"/>
      <c r="G384" s="65">
        <f>SmtRes!CX88</f>
        <v>7.4099999999999999E-3</v>
      </c>
      <c r="H384" s="67">
        <f>SmtRes!CZ88</f>
        <v>3486.8</v>
      </c>
      <c r="I384" s="66">
        <f>SmtRes!AI88</f>
        <v>1.32</v>
      </c>
      <c r="J384" s="67">
        <f>ROUND(H384*I384, 2)</f>
        <v>4602.58</v>
      </c>
      <c r="K384" s="66"/>
      <c r="L384" s="67">
        <f>SmtRes!DF88</f>
        <v>34.11</v>
      </c>
    </row>
    <row r="385" spans="1:82" ht="55.2" x14ac:dyDescent="0.25">
      <c r="A385" s="63"/>
      <c r="B385" s="63" t="s">
        <v>675</v>
      </c>
      <c r="C385" s="63" t="s">
        <v>677</v>
      </c>
      <c r="D385" s="64" t="s">
        <v>126</v>
      </c>
      <c r="E385" s="65">
        <v>0.08</v>
      </c>
      <c r="F385" s="65"/>
      <c r="G385" s="65">
        <f>SmtRes!CX89</f>
        <v>1.9759999999999999E-3</v>
      </c>
      <c r="H385" s="67">
        <f>SmtRes!CZ89</f>
        <v>16655</v>
      </c>
      <c r="I385" s="66">
        <f>SmtRes!AI89</f>
        <v>0.8</v>
      </c>
      <c r="J385" s="67">
        <f>ROUND(H385*I385, 2)</f>
        <v>13324</v>
      </c>
      <c r="K385" s="66"/>
      <c r="L385" s="67">
        <f>SmtRes!DF89</f>
        <v>26.33</v>
      </c>
    </row>
    <row r="386" spans="1:82" ht="41.4" x14ac:dyDescent="0.25">
      <c r="A386" s="63"/>
      <c r="B386" s="63" t="s">
        <v>678</v>
      </c>
      <c r="C386" s="73" t="s">
        <v>680</v>
      </c>
      <c r="D386" s="74" t="s">
        <v>268</v>
      </c>
      <c r="E386" s="75">
        <v>32</v>
      </c>
      <c r="F386" s="75"/>
      <c r="G386" s="75">
        <f>SmtRes!CX92</f>
        <v>0.79039999999999999</v>
      </c>
      <c r="H386" s="76">
        <f>SmtRes!CZ92</f>
        <v>334.68</v>
      </c>
      <c r="I386" s="77">
        <f>SmtRes!AI92</f>
        <v>1.1100000000000001</v>
      </c>
      <c r="J386" s="76">
        <f>ROUND(H386*I386, 2)</f>
        <v>371.49</v>
      </c>
      <c r="K386" s="77"/>
      <c r="L386" s="76">
        <f>SmtRes!DF92</f>
        <v>293.63</v>
      </c>
    </row>
    <row r="387" spans="1:82" ht="14.4" x14ac:dyDescent="0.25">
      <c r="A387" s="63"/>
      <c r="B387" s="63"/>
      <c r="C387" s="79" t="s">
        <v>968</v>
      </c>
      <c r="D387" s="64"/>
      <c r="E387" s="65"/>
      <c r="F387" s="65"/>
      <c r="G387" s="65"/>
      <c r="H387" s="67"/>
      <c r="I387" s="66"/>
      <c r="J387" s="67"/>
      <c r="K387" s="66"/>
      <c r="L387" s="67">
        <f>L381+L383</f>
        <v>3405.84</v>
      </c>
    </row>
    <row r="388" spans="1:82" ht="14.4" x14ac:dyDescent="0.25">
      <c r="A388" s="63"/>
      <c r="B388" s="63"/>
      <c r="C388" s="63" t="s">
        <v>969</v>
      </c>
      <c r="D388" s="64"/>
      <c r="E388" s="65"/>
      <c r="F388" s="65"/>
      <c r="G388" s="65"/>
      <c r="H388" s="67"/>
      <c r="I388" s="66"/>
      <c r="J388" s="67"/>
      <c r="K388" s="66"/>
      <c r="L388" s="67">
        <f>SUM(AR380:AR391)+SUM(AS380:AS391)+SUM(AT380:AT391)+SUM(AU380:AU391)+SUM(AV380:AV391)</f>
        <v>3051.77</v>
      </c>
    </row>
    <row r="389" spans="1:82" ht="41.4" x14ac:dyDescent="0.25">
      <c r="A389" s="63"/>
      <c r="B389" s="63" t="s">
        <v>228</v>
      </c>
      <c r="C389" s="63" t="s">
        <v>1042</v>
      </c>
      <c r="D389" s="64" t="s">
        <v>278</v>
      </c>
      <c r="E389" s="65">
        <f>Source!BZ160</f>
        <v>98</v>
      </c>
      <c r="F389" s="65"/>
      <c r="G389" s="65">
        <f>Source!AT160</f>
        <v>98</v>
      </c>
      <c r="H389" s="67"/>
      <c r="I389" s="66"/>
      <c r="J389" s="67"/>
      <c r="K389" s="66"/>
      <c r="L389" s="67">
        <f>SUM(AZ380:AZ391)</f>
        <v>2990.73</v>
      </c>
    </row>
    <row r="390" spans="1:82" ht="41.4" x14ac:dyDescent="0.25">
      <c r="A390" s="73"/>
      <c r="B390" s="73" t="s">
        <v>229</v>
      </c>
      <c r="C390" s="73" t="s">
        <v>1043</v>
      </c>
      <c r="D390" s="74" t="s">
        <v>278</v>
      </c>
      <c r="E390" s="75">
        <f>Source!CA160</f>
        <v>58</v>
      </c>
      <c r="F390" s="75"/>
      <c r="G390" s="75">
        <f>Source!AU160</f>
        <v>58</v>
      </c>
      <c r="H390" s="76"/>
      <c r="I390" s="77"/>
      <c r="J390" s="76"/>
      <c r="K390" s="77"/>
      <c r="L390" s="76">
        <f>SUM(BA380:BA391)</f>
        <v>1770.03</v>
      </c>
    </row>
    <row r="391" spans="1:82" ht="13.8" x14ac:dyDescent="0.25">
      <c r="C391" s="81" t="s">
        <v>972</v>
      </c>
      <c r="D391" s="81"/>
      <c r="E391" s="81"/>
      <c r="F391" s="81"/>
      <c r="G391" s="81"/>
      <c r="H391" s="81"/>
      <c r="I391" s="82">
        <f>IF(E380&lt;&gt;0,K391/E380, 0)</f>
        <v>330631.57894736843</v>
      </c>
      <c r="J391" s="82"/>
      <c r="K391" s="82">
        <f>L381+L383+L389+L390</f>
        <v>8166.5999999999995</v>
      </c>
      <c r="L391" s="82"/>
      <c r="AD391">
        <f>ROUND((Source!AT160/100)*((ROUND(SUMIF(SmtRes!AQ87:'SmtRes'!AQ92,"=1",SmtRes!AD87:'SmtRes'!AD92)*Source!I160, 2)+ROUND(SUMIF(SmtRes!AQ87:'SmtRes'!AQ92,"=1",SmtRes!AC87:'SmtRes'!AC92)*Source!I160, 2))), 2)</f>
        <v>17.09</v>
      </c>
      <c r="AE391">
        <f>ROUND((Source!AU160/100)*((ROUND(SUMIF(SmtRes!AQ87:'SmtRes'!AQ92,"=1",SmtRes!AD87:'SmtRes'!AD92)*Source!I160, 2)+ROUND(SUMIF(SmtRes!AQ87:'SmtRes'!AQ92,"=1",SmtRes!AC87:'SmtRes'!AC92)*Source!I160, 2))), 2)</f>
        <v>10.119999999999999</v>
      </c>
      <c r="AN391" s="78">
        <f>L381+L383+L389+L390</f>
        <v>8166.5999999999995</v>
      </c>
      <c r="AO391">
        <f>0</f>
        <v>0</v>
      </c>
      <c r="AQ391" t="s">
        <v>973</v>
      </c>
      <c r="AR391" s="78">
        <f>L381</f>
        <v>3051.77</v>
      </c>
      <c r="AT391">
        <f>0</f>
        <v>0</v>
      </c>
      <c r="AV391" t="s">
        <v>973</v>
      </c>
      <c r="AW391" s="78">
        <f>L383</f>
        <v>354.07</v>
      </c>
      <c r="AZ391">
        <f>Source!X160</f>
        <v>2990.73</v>
      </c>
      <c r="BA391">
        <f>Source!Y160</f>
        <v>1770.03</v>
      </c>
      <c r="CD391">
        <v>1</v>
      </c>
    </row>
    <row r="392" spans="1:82" ht="27.6" x14ac:dyDescent="0.25">
      <c r="A392" s="91" t="s">
        <v>242</v>
      </c>
      <c r="B392" s="73" t="str">
        <f>Source!F165</f>
        <v>24.2.05.01-0003</v>
      </c>
      <c r="C392" s="73" t="str">
        <f>Source!G165</f>
        <v>Трубы хризотилцементные безнапорные, диаметр условного прохода 200 мм</v>
      </c>
      <c r="D392" s="74" t="str">
        <f>Source!H165</f>
        <v>м</v>
      </c>
      <c r="E392" s="75">
        <f>Source!K165</f>
        <v>24.7</v>
      </c>
      <c r="F392" s="75"/>
      <c r="G392" s="75">
        <f>Source!I165</f>
        <v>24.7</v>
      </c>
      <c r="H392" s="76">
        <f>Source!AL165</f>
        <v>312.52999999999997</v>
      </c>
      <c r="I392" s="77">
        <f>IF(Source!BC165&lt;&gt; 0, Source!BC165, 1)</f>
        <v>1.46</v>
      </c>
      <c r="J392" s="76">
        <f>ROUND(H392*I392, 2)</f>
        <v>456.29</v>
      </c>
      <c r="K392" s="77"/>
      <c r="L392" s="76">
        <f>Source!P165</f>
        <v>11270.36</v>
      </c>
    </row>
    <row r="393" spans="1:82" ht="13.8" x14ac:dyDescent="0.25">
      <c r="C393" s="81" t="s">
        <v>972</v>
      </c>
      <c r="D393" s="81"/>
      <c r="E393" s="81"/>
      <c r="F393" s="81"/>
      <c r="G393" s="81"/>
      <c r="H393" s="81"/>
      <c r="I393" s="82">
        <f>IF(E392&lt;&gt;0,K393/E392, 0)</f>
        <v>456.28987854251017</v>
      </c>
      <c r="J393" s="82"/>
      <c r="K393" s="82">
        <f>L392</f>
        <v>11270.36</v>
      </c>
      <c r="L393" s="82"/>
      <c r="AD393">
        <f>ROUND((Source!AT165/100)*((ROUND(ROUND(Source!AO165,2)*Source!I165, 2)+ROUND(ROUND(Source!AN165,2)*Source!I165, 2))), 2)</f>
        <v>0</v>
      </c>
      <c r="AE393">
        <f>ROUND((Source!AU165/100)*((ROUND(ROUND(Source!AO165,2)*Source!I165, 2)+ROUND(ROUND(Source!AN165,2)*Source!I165, 2))), 2)</f>
        <v>0</v>
      </c>
      <c r="AN393" s="78">
        <f>L392</f>
        <v>11270.36</v>
      </c>
      <c r="AO393">
        <f>0</f>
        <v>0</v>
      </c>
      <c r="AQ393" t="s">
        <v>973</v>
      </c>
      <c r="AR393">
        <f>0</f>
        <v>0</v>
      </c>
      <c r="AT393">
        <f>0</f>
        <v>0</v>
      </c>
      <c r="AV393" t="s">
        <v>973</v>
      </c>
      <c r="AW393" s="78">
        <f>L392</f>
        <v>11270.36</v>
      </c>
      <c r="AZ393">
        <f>Source!X165</f>
        <v>0</v>
      </c>
      <c r="BA393">
        <f>Source!Y165</f>
        <v>0</v>
      </c>
      <c r="CD393">
        <v>1</v>
      </c>
    </row>
    <row r="394" spans="1:82" ht="55.2" x14ac:dyDescent="0.25">
      <c r="A394" s="91" t="s">
        <v>252</v>
      </c>
      <c r="B394" s="73" t="str">
        <f>Source!F168</f>
        <v>24.3.05.02-0125</v>
      </c>
      <c r="C394" s="73" t="str">
        <f>Source!G168</f>
        <v>Заглушка полиэтиленовая удлиненная, стандартное размерное отношение SDR11, номинальный наружный диаметр 225 мм</v>
      </c>
      <c r="D394" s="74" t="str">
        <f>Source!H168</f>
        <v>ШТ</v>
      </c>
      <c r="E394" s="75">
        <f>Source!K168</f>
        <v>24</v>
      </c>
      <c r="F394" s="75"/>
      <c r="G394" s="75">
        <f>Source!I168</f>
        <v>24</v>
      </c>
      <c r="H394" s="76">
        <f>Source!AL168</f>
        <v>1662.65</v>
      </c>
      <c r="I394" s="77">
        <f>IF(Source!BC168&lt;&gt; 0, Source!BC168, 1)</f>
        <v>0.91</v>
      </c>
      <c r="J394" s="76">
        <f>ROUND(H394*I394, 2)</f>
        <v>1513.01</v>
      </c>
      <c r="K394" s="77"/>
      <c r="L394" s="76">
        <f>Source!P168</f>
        <v>36312.239999999998</v>
      </c>
    </row>
    <row r="395" spans="1:82" ht="13.8" x14ac:dyDescent="0.25">
      <c r="C395" s="81" t="s">
        <v>972</v>
      </c>
      <c r="D395" s="81"/>
      <c r="E395" s="81"/>
      <c r="F395" s="81"/>
      <c r="G395" s="81"/>
      <c r="H395" s="81"/>
      <c r="I395" s="82">
        <f>IF(E394&lt;&gt;0,K395/E394, 0)</f>
        <v>1513.01</v>
      </c>
      <c r="J395" s="82"/>
      <c r="K395" s="82">
        <f>L394</f>
        <v>36312.239999999998</v>
      </c>
      <c r="L395" s="82"/>
      <c r="AD395">
        <f>ROUND((Source!AT168/100)*((ROUND(ROUND(Source!AO168,2)*Source!I168, 2)+ROUND(ROUND(Source!AN168,2)*Source!I168, 2))), 2)</f>
        <v>0</v>
      </c>
      <c r="AE395">
        <f>ROUND((Source!AU168/100)*((ROUND(ROUND(Source!AO168,2)*Source!I168, 2)+ROUND(ROUND(Source!AN168,2)*Source!I168, 2))), 2)</f>
        <v>0</v>
      </c>
      <c r="AN395" s="78">
        <f>L394</f>
        <v>36312.239999999998</v>
      </c>
      <c r="AO395">
        <f>0</f>
        <v>0</v>
      </c>
      <c r="AQ395" t="s">
        <v>973</v>
      </c>
      <c r="AR395">
        <f>0</f>
        <v>0</v>
      </c>
      <c r="AT395">
        <f>0</f>
        <v>0</v>
      </c>
      <c r="AV395" t="s">
        <v>973</v>
      </c>
      <c r="AW395" s="78">
        <f>L394</f>
        <v>36312.239999999998</v>
      </c>
      <c r="AZ395">
        <f>Source!X168</f>
        <v>0</v>
      </c>
      <c r="BA395">
        <f>Source!Y168</f>
        <v>0</v>
      </c>
      <c r="CD395">
        <v>1</v>
      </c>
    </row>
    <row r="396" spans="1:82" ht="55.2" x14ac:dyDescent="0.25">
      <c r="A396" s="61" t="s">
        <v>259</v>
      </c>
      <c r="B396" s="63" t="s">
        <v>1030</v>
      </c>
      <c r="C396" s="63" t="str">
        <f>Source!G170</f>
        <v>Гидроизоляция боковая обмазочная битумная в 2 слоя по выровненной поверхности бутовой кладки, кирпичу, бетону</v>
      </c>
      <c r="D396" s="64" t="str">
        <f>Source!H170</f>
        <v>100 м2</v>
      </c>
      <c r="E396" s="65">
        <f>Source!K170</f>
        <v>0.50207999999999997</v>
      </c>
      <c r="F396" s="65"/>
      <c r="G396" s="65">
        <f>Source!I170</f>
        <v>0.50207999999999997</v>
      </c>
      <c r="H396" s="67"/>
      <c r="I396" s="66"/>
      <c r="J396" s="67"/>
      <c r="K396" s="66"/>
      <c r="L396" s="67"/>
    </row>
    <row r="397" spans="1:82" x14ac:dyDescent="0.25">
      <c r="C397" s="70" t="str">
        <f>"Объем: "&amp;Source!I170&amp;"=(120,5/"&amp;"2/"&amp;"1,2)/"&amp;"100"</f>
        <v>Объем: 0,50208=(120,5/2/1,2)/100</v>
      </c>
    </row>
    <row r="398" spans="1:82" ht="14.4" x14ac:dyDescent="0.25">
      <c r="A398" s="62"/>
      <c r="B398" s="65">
        <v>1</v>
      </c>
      <c r="C398" s="62" t="s">
        <v>964</v>
      </c>
      <c r="D398" s="64" t="s">
        <v>552</v>
      </c>
      <c r="E398" s="71"/>
      <c r="F398" s="65"/>
      <c r="G398" s="65">
        <f>Source!U170</f>
        <v>10.644095999999999</v>
      </c>
      <c r="H398" s="65"/>
      <c r="I398" s="65"/>
      <c r="J398" s="65"/>
      <c r="K398" s="65"/>
      <c r="L398" s="72">
        <f>SUM(L399:L399)-SUMIF(CE399:CE399, 1, L399:L399)</f>
        <v>8438.32</v>
      </c>
    </row>
    <row r="399" spans="1:82" ht="14.4" x14ac:dyDescent="0.25">
      <c r="A399" s="63"/>
      <c r="B399" s="63" t="s">
        <v>650</v>
      </c>
      <c r="C399" s="63" t="s">
        <v>651</v>
      </c>
      <c r="D399" s="64" t="s">
        <v>552</v>
      </c>
      <c r="E399" s="65">
        <v>21.2</v>
      </c>
      <c r="F399" s="65"/>
      <c r="G399" s="65">
        <f>SmtRes!CX93</f>
        <v>10.644095999999999</v>
      </c>
      <c r="H399" s="67"/>
      <c r="I399" s="66"/>
      <c r="J399" s="67">
        <f>SmtRes!CZ93</f>
        <v>792.77</v>
      </c>
      <c r="K399" s="66"/>
      <c r="L399" s="67">
        <f>SmtRes!DI93</f>
        <v>8438.32</v>
      </c>
    </row>
    <row r="400" spans="1:82" ht="14.4" x14ac:dyDescent="0.25">
      <c r="A400" s="62"/>
      <c r="B400" s="65">
        <v>2</v>
      </c>
      <c r="C400" s="62" t="s">
        <v>965</v>
      </c>
      <c r="D400" s="64"/>
      <c r="E400" s="71"/>
      <c r="F400" s="65"/>
      <c r="G400" s="65"/>
      <c r="H400" s="65"/>
      <c r="I400" s="65"/>
      <c r="J400" s="65"/>
      <c r="K400" s="65"/>
      <c r="L400" s="72">
        <f>SUM(L401:L404)-SUMIF(CE401:CE404, 1, L401:L404)</f>
        <v>196.77999999999994</v>
      </c>
    </row>
    <row r="401" spans="1:83" ht="14.4" x14ac:dyDescent="0.25">
      <c r="A401" s="62"/>
      <c r="B401" s="65"/>
      <c r="C401" s="62" t="s">
        <v>967</v>
      </c>
      <c r="D401" s="64" t="s">
        <v>552</v>
      </c>
      <c r="E401" s="71"/>
      <c r="F401" s="65"/>
      <c r="G401" s="65">
        <f>Source!V170</f>
        <v>0.10041600000000001</v>
      </c>
      <c r="H401" s="65"/>
      <c r="I401" s="65"/>
      <c r="J401" s="65"/>
      <c r="K401" s="65"/>
      <c r="L401" s="72">
        <f>SUMIF(CE402:CE404, 1, L402:L404)</f>
        <v>80.510000000000005</v>
      </c>
      <c r="CE401">
        <v>1</v>
      </c>
    </row>
    <row r="402" spans="1:83" ht="55.2" x14ac:dyDescent="0.25">
      <c r="A402" s="63"/>
      <c r="B402" s="63" t="s">
        <v>599</v>
      </c>
      <c r="C402" s="63" t="s">
        <v>601</v>
      </c>
      <c r="D402" s="64" t="s">
        <v>558</v>
      </c>
      <c r="E402" s="65">
        <v>1.95</v>
      </c>
      <c r="F402" s="65"/>
      <c r="G402" s="65">
        <f>SmtRes!CX95</f>
        <v>0.97905600000000004</v>
      </c>
      <c r="H402" s="67">
        <f>SmtRes!CZ95</f>
        <v>95.25</v>
      </c>
      <c r="I402" s="66">
        <f>SmtRes!AJ95</f>
        <v>1.42</v>
      </c>
      <c r="J402" s="67">
        <f>ROUND(H402*I402, 2)</f>
        <v>135.26</v>
      </c>
      <c r="K402" s="66"/>
      <c r="L402" s="67">
        <f>SmtRes!DG95</f>
        <v>132.43</v>
      </c>
    </row>
    <row r="403" spans="1:83" ht="27.6" x14ac:dyDescent="0.25">
      <c r="A403" s="63"/>
      <c r="B403" s="63" t="s">
        <v>593</v>
      </c>
      <c r="C403" s="63" t="s">
        <v>595</v>
      </c>
      <c r="D403" s="64" t="s">
        <v>558</v>
      </c>
      <c r="E403" s="65">
        <v>0.2</v>
      </c>
      <c r="F403" s="65"/>
      <c r="G403" s="65">
        <f>SmtRes!CX96</f>
        <v>0.10041600000000001</v>
      </c>
      <c r="H403" s="67"/>
      <c r="I403" s="66"/>
      <c r="J403" s="67">
        <f>SmtRes!CZ96</f>
        <v>640.84</v>
      </c>
      <c r="K403" s="66"/>
      <c r="L403" s="67">
        <f>SmtRes!DG96</f>
        <v>64.349999999999994</v>
      </c>
    </row>
    <row r="404" spans="1:83" ht="14.4" x14ac:dyDescent="0.25">
      <c r="A404" s="63"/>
      <c r="B404" s="63" t="s">
        <v>575</v>
      </c>
      <c r="C404" s="63" t="s">
        <v>981</v>
      </c>
      <c r="D404" s="64" t="s">
        <v>552</v>
      </c>
      <c r="E404" s="65">
        <f>SmtRes!DO96*SmtRes!AT96</f>
        <v>0.2</v>
      </c>
      <c r="F404" s="65"/>
      <c r="G404" s="65">
        <f>ROUND(E404*G396, 7)</f>
        <v>0.10041600000000001</v>
      </c>
      <c r="H404" s="67"/>
      <c r="I404" s="66"/>
      <c r="J404" s="67">
        <f>ROUND(SmtRes!AG96/SmtRes!DO96, 2)</f>
        <v>801.75</v>
      </c>
      <c r="K404" s="66"/>
      <c r="L404" s="67">
        <f>SmtRes!DH96</f>
        <v>80.510000000000005</v>
      </c>
      <c r="CE404">
        <v>1</v>
      </c>
    </row>
    <row r="405" spans="1:83" ht="14.4" x14ac:dyDescent="0.25">
      <c r="A405" s="62"/>
      <c r="B405" s="65">
        <v>4</v>
      </c>
      <c r="C405" s="62" t="s">
        <v>1014</v>
      </c>
      <c r="D405" s="64"/>
      <c r="E405" s="71"/>
      <c r="F405" s="65"/>
      <c r="G405" s="65"/>
      <c r="H405" s="65"/>
      <c r="I405" s="65"/>
      <c r="J405" s="65"/>
      <c r="K405" s="65"/>
      <c r="L405" s="72">
        <f>SUM(L406:L407)-SUMIF(CE406:CE407, 1, L406:L407)</f>
        <v>836.11</v>
      </c>
    </row>
    <row r="406" spans="1:83" ht="14.4" x14ac:dyDescent="0.25">
      <c r="A406" s="63"/>
      <c r="B406" s="63" t="s">
        <v>602</v>
      </c>
      <c r="C406" s="63" t="s">
        <v>604</v>
      </c>
      <c r="D406" s="64" t="s">
        <v>179</v>
      </c>
      <c r="E406" s="65">
        <v>2.4E-2</v>
      </c>
      <c r="F406" s="65"/>
      <c r="G406" s="65">
        <f>SmtRes!CX98</f>
        <v>1.2049900000000001E-2</v>
      </c>
      <c r="H406" s="67">
        <f>SmtRes!CZ98</f>
        <v>62186.75</v>
      </c>
      <c r="I406" s="66">
        <f>SmtRes!AI98</f>
        <v>1.1100000000000001</v>
      </c>
      <c r="J406" s="67">
        <f>ROUND(H406*I406, 2)</f>
        <v>69027.289999999994</v>
      </c>
      <c r="K406" s="66"/>
      <c r="L406" s="67">
        <f>SmtRes!DF98</f>
        <v>831.77</v>
      </c>
    </row>
    <row r="407" spans="1:83" ht="14.4" x14ac:dyDescent="0.25">
      <c r="A407" s="63"/>
      <c r="B407" s="63" t="s">
        <v>652</v>
      </c>
      <c r="C407" s="73" t="s">
        <v>654</v>
      </c>
      <c r="D407" s="74" t="s">
        <v>188</v>
      </c>
      <c r="E407" s="75">
        <v>0.1</v>
      </c>
      <c r="F407" s="75"/>
      <c r="G407" s="75">
        <f>SmtRes!CX99</f>
        <v>5.0208000000000003E-2</v>
      </c>
      <c r="H407" s="76">
        <f>SmtRes!CZ99</f>
        <v>56.11</v>
      </c>
      <c r="I407" s="77">
        <f>SmtRes!AI99</f>
        <v>1.54</v>
      </c>
      <c r="J407" s="76">
        <f>ROUND(H407*I407, 2)</f>
        <v>86.41</v>
      </c>
      <c r="K407" s="77"/>
      <c r="L407" s="76">
        <f>SmtRes!DF99</f>
        <v>4.34</v>
      </c>
    </row>
    <row r="408" spans="1:83" ht="14.4" x14ac:dyDescent="0.25">
      <c r="A408" s="63"/>
      <c r="B408" s="63"/>
      <c r="C408" s="79" t="s">
        <v>968</v>
      </c>
      <c r="D408" s="64"/>
      <c r="E408" s="65"/>
      <c r="F408" s="65"/>
      <c r="G408" s="65"/>
      <c r="H408" s="67"/>
      <c r="I408" s="66"/>
      <c r="J408" s="67"/>
      <c r="K408" s="66"/>
      <c r="L408" s="67">
        <f>L398+L400+L401+L405</f>
        <v>9551.7200000000012</v>
      </c>
    </row>
    <row r="409" spans="1:83" ht="96.6" x14ac:dyDescent="0.25">
      <c r="A409" s="61" t="s">
        <v>1044</v>
      </c>
      <c r="B409" s="63" t="str">
        <f>Source!F171</f>
        <v>01.2.03.05-0011</v>
      </c>
      <c r="C409" s="63" t="str">
        <f>Source!G171</f>
        <v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v>
      </c>
      <c r="D409" s="64" t="str">
        <f>Source!H171</f>
        <v>л</v>
      </c>
      <c r="E409" s="65">
        <f>SmtRes!AT97</f>
        <v>60</v>
      </c>
      <c r="F409" s="65"/>
      <c r="G409" s="65">
        <f>Source!I171</f>
        <v>30.1248</v>
      </c>
      <c r="H409" s="67">
        <f>Source!AL171+Source!AO171+Source!AM171+Source!AN171</f>
        <v>132.19</v>
      </c>
      <c r="I409" s="66">
        <f>IF(Source!BC171&lt;&gt; 0, Source!BC171, 1)</f>
        <v>1.06</v>
      </c>
      <c r="J409" s="67">
        <f>ROUND(H409*I409, 2)</f>
        <v>140.12</v>
      </c>
      <c r="K409" s="66"/>
      <c r="L409" s="67">
        <f>Source!P171</f>
        <v>4221.09</v>
      </c>
      <c r="AD409">
        <f>ROUND((Source!AT171/100)*((ROUND(ROUND(Source!AO171,2)*Source!I171, 2)+ROUND(ROUND(Source!AN171,2)*Source!I171, 2))), 2)</f>
        <v>0</v>
      </c>
      <c r="AE409">
        <f>ROUND((Source!AU171/100)*((ROUND(ROUND(Source!AO171,2)*Source!I171, 2)+ROUND(ROUND(Source!AN171,2)*Source!I171, 2))), 2)</f>
        <v>0</v>
      </c>
      <c r="AN409">
        <f>L409</f>
        <v>4221.09</v>
      </c>
      <c r="AW409">
        <f>L409</f>
        <v>4221.09</v>
      </c>
      <c r="AZ409">
        <f>Source!X171</f>
        <v>0</v>
      </c>
      <c r="BA409">
        <f>Source!Y171</f>
        <v>0</v>
      </c>
      <c r="CD409">
        <v>1</v>
      </c>
    </row>
    <row r="410" spans="1:83" ht="96.6" x14ac:dyDescent="0.25">
      <c r="A410" s="61" t="s">
        <v>1045</v>
      </c>
      <c r="B410" s="63" t="str">
        <f>Source!F172</f>
        <v>12.1.02.03-0310</v>
      </c>
      <c r="C410" s="63" t="str">
        <f>Source!G172</f>
        <v>Материал рулонный битумно-полимерный гидроизоляционный ЭПП, наплавляемый, основа полиэстер, продольная/поперечная нагрузка на разрыв не менее 1000/850 Н, гибкость не выше -25 °C, теплостойкость не ниже 100 °C, масса 5,2 кг/м2, толщина 4,0 мм</v>
      </c>
      <c r="D410" s="64" t="str">
        <f>Source!H172</f>
        <v>м2</v>
      </c>
      <c r="E410" s="65">
        <f>SmtRes!AT100</f>
        <v>240</v>
      </c>
      <c r="F410" s="65"/>
      <c r="G410" s="65">
        <f>Source!I172</f>
        <v>120.4992</v>
      </c>
      <c r="H410" s="67">
        <f>Source!AL172+Source!AO172+Source!AM172+Source!AN172</f>
        <v>130.41</v>
      </c>
      <c r="I410" s="66">
        <f>IF(Source!BC172&lt;&gt; 0, Source!BC172, 1)</f>
        <v>1.93</v>
      </c>
      <c r="J410" s="67">
        <f>ROUND(H410*I410, 2)</f>
        <v>251.69</v>
      </c>
      <c r="K410" s="66"/>
      <c r="L410" s="67">
        <f>Source!P172</f>
        <v>30328.44</v>
      </c>
      <c r="AD410">
        <f>ROUND((Source!AT172/100)*((ROUND(ROUND(Source!AO172,2)*Source!I172, 2)+ROUND(ROUND(Source!AN172,2)*Source!I172, 2))), 2)</f>
        <v>0</v>
      </c>
      <c r="AE410">
        <f>ROUND((Source!AU172/100)*((ROUND(ROUND(Source!AO172,2)*Source!I172, 2)+ROUND(ROUND(Source!AN172,2)*Source!I172, 2))), 2)</f>
        <v>0</v>
      </c>
      <c r="AN410">
        <f>L410</f>
        <v>30328.44</v>
      </c>
      <c r="AW410">
        <f>L410</f>
        <v>30328.44</v>
      </c>
      <c r="AZ410">
        <f>Source!X172</f>
        <v>0</v>
      </c>
      <c r="BA410">
        <f>Source!Y172</f>
        <v>0</v>
      </c>
      <c r="CD410">
        <v>1</v>
      </c>
    </row>
    <row r="411" spans="1:83" ht="14.4" x14ac:dyDescent="0.25">
      <c r="A411" s="63"/>
      <c r="B411" s="63"/>
      <c r="C411" s="63" t="s">
        <v>969</v>
      </c>
      <c r="D411" s="64"/>
      <c r="E411" s="65"/>
      <c r="F411" s="65"/>
      <c r="G411" s="65"/>
      <c r="H411" s="67"/>
      <c r="I411" s="66"/>
      <c r="J411" s="67"/>
      <c r="K411" s="66"/>
      <c r="L411" s="67">
        <f>SUM(AR396:AR414)+SUM(AS396:AS414)+SUM(AT396:AT414)+SUM(AU396:AU414)+SUM(AV396:AV414)</f>
        <v>8518.83</v>
      </c>
    </row>
    <row r="412" spans="1:83" ht="14.4" x14ac:dyDescent="0.25">
      <c r="A412" s="63"/>
      <c r="B412" s="63" t="s">
        <v>130</v>
      </c>
      <c r="C412" s="63" t="s">
        <v>1016</v>
      </c>
      <c r="D412" s="64" t="s">
        <v>278</v>
      </c>
      <c r="E412" s="65">
        <f>Source!BZ170</f>
        <v>110</v>
      </c>
      <c r="F412" s="65"/>
      <c r="G412" s="65">
        <f>Source!AT170</f>
        <v>110</v>
      </c>
      <c r="H412" s="67"/>
      <c r="I412" s="66"/>
      <c r="J412" s="67"/>
      <c r="K412" s="66"/>
      <c r="L412" s="67">
        <f>SUM(AZ396:AZ414)</f>
        <v>9370.7099999999991</v>
      </c>
    </row>
    <row r="413" spans="1:83" ht="14.4" x14ac:dyDescent="0.25">
      <c r="A413" s="73"/>
      <c r="B413" s="73" t="s">
        <v>131</v>
      </c>
      <c r="C413" s="73" t="s">
        <v>1017</v>
      </c>
      <c r="D413" s="74" t="s">
        <v>278</v>
      </c>
      <c r="E413" s="75">
        <f>Source!CA170</f>
        <v>69</v>
      </c>
      <c r="F413" s="75"/>
      <c r="G413" s="75">
        <f>Source!AU170</f>
        <v>69</v>
      </c>
      <c r="H413" s="76"/>
      <c r="I413" s="77"/>
      <c r="J413" s="76"/>
      <c r="K413" s="77"/>
      <c r="L413" s="76">
        <f>SUM(BA396:BA414)</f>
        <v>5877.99</v>
      </c>
    </row>
    <row r="414" spans="1:83" ht="13.8" x14ac:dyDescent="0.25">
      <c r="C414" s="81" t="s">
        <v>972</v>
      </c>
      <c r="D414" s="81"/>
      <c r="E414" s="81"/>
      <c r="F414" s="81"/>
      <c r="G414" s="81"/>
      <c r="H414" s="81"/>
      <c r="I414" s="82">
        <f>IF(E396&lt;&gt;0,K414/E396, 0)</f>
        <v>118208.15407903123</v>
      </c>
      <c r="J414" s="82"/>
      <c r="K414" s="82">
        <f>L398+L400+L405+L412+L413+L401+SUM(L409:L410)</f>
        <v>59349.95</v>
      </c>
      <c r="L414" s="82"/>
      <c r="AD414">
        <f>ROUND((Source!AT170/100)*((ROUND(SUMIF(SmtRes!AQ93:'SmtRes'!AQ100,"=1",SmtRes!AD93:'SmtRes'!AD100)*Source!I170, 2)+ROUND(SUMIF(SmtRes!AQ93:'SmtRes'!AQ100,"=1",SmtRes!AC93:'SmtRes'!AC100)*Source!I170, 2))), 2)</f>
        <v>880.63</v>
      </c>
      <c r="AE414">
        <f>ROUND((Source!AU170/100)*((ROUND(SUMIF(SmtRes!AQ93:'SmtRes'!AQ100,"=1",SmtRes!AD93:'SmtRes'!AD100)*Source!I170, 2)+ROUND(SUMIF(SmtRes!AQ93:'SmtRes'!AQ100,"=1",SmtRes!AC93:'SmtRes'!AC100)*Source!I170, 2))), 2)</f>
        <v>552.39</v>
      </c>
      <c r="AN414" s="78">
        <f>L398+L400+L405+L412+L413+L401</f>
        <v>24800.419999999995</v>
      </c>
      <c r="AO414" s="78">
        <f>L400</f>
        <v>196.77999999999994</v>
      </c>
      <c r="AQ414" t="s">
        <v>973</v>
      </c>
      <c r="AR414" s="78">
        <f>L398</f>
        <v>8438.32</v>
      </c>
      <c r="AT414" s="78">
        <f>L401</f>
        <v>80.510000000000005</v>
      </c>
      <c r="AV414" t="s">
        <v>973</v>
      </c>
      <c r="AW414" s="78">
        <f>L405</f>
        <v>836.11</v>
      </c>
      <c r="AZ414">
        <f>Source!X170</f>
        <v>9370.7099999999991</v>
      </c>
      <c r="BA414">
        <f>Source!Y170</f>
        <v>5877.99</v>
      </c>
      <c r="CD414">
        <v>1</v>
      </c>
    </row>
    <row r="416" spans="1:83" ht="13.8" x14ac:dyDescent="0.25">
      <c r="A416" s="85"/>
      <c r="B416" s="86"/>
      <c r="C416" s="87" t="s">
        <v>986</v>
      </c>
      <c r="D416" s="87"/>
      <c r="E416" s="87"/>
      <c r="F416" s="87"/>
      <c r="G416" s="87"/>
      <c r="H416" s="87"/>
      <c r="I416" s="72"/>
      <c r="J416" s="85"/>
      <c r="K416" s="88"/>
      <c r="L416" s="72">
        <f>L418+L419+L425+L429</f>
        <v>128172.06</v>
      </c>
    </row>
    <row r="417" spans="1:12" ht="13.8" x14ac:dyDescent="0.25">
      <c r="A417" s="80"/>
      <c r="B417" s="83"/>
      <c r="C417" s="89" t="s">
        <v>987</v>
      </c>
      <c r="D417" s="84"/>
      <c r="E417" s="84"/>
      <c r="F417" s="84"/>
      <c r="G417" s="84"/>
      <c r="H417" s="84"/>
      <c r="I417" s="67"/>
      <c r="J417" s="80"/>
      <c r="K417" s="65"/>
      <c r="L417" s="67"/>
    </row>
    <row r="418" spans="1:12" ht="13.8" x14ac:dyDescent="0.25">
      <c r="A418" s="80"/>
      <c r="B418" s="83"/>
      <c r="C418" s="84" t="s">
        <v>988</v>
      </c>
      <c r="D418" s="84"/>
      <c r="E418" s="84"/>
      <c r="F418" s="84"/>
      <c r="G418" s="84"/>
      <c r="H418" s="84"/>
      <c r="I418" s="67"/>
      <c r="J418" s="80"/>
      <c r="K418" s="65"/>
      <c r="L418" s="67">
        <f>SUM(AR350:AR414)</f>
        <v>31172.13</v>
      </c>
    </row>
    <row r="419" spans="1:12" ht="13.8" hidden="1" x14ac:dyDescent="0.25">
      <c r="A419" s="80"/>
      <c r="B419" s="83"/>
      <c r="C419" s="84" t="s">
        <v>989</v>
      </c>
      <c r="D419" s="84"/>
      <c r="E419" s="84"/>
      <c r="F419" s="84"/>
      <c r="G419" s="84"/>
      <c r="H419" s="84"/>
      <c r="I419" s="67"/>
      <c r="J419" s="80"/>
      <c r="K419" s="65"/>
      <c r="L419" s="67">
        <f>L421+L424+L423</f>
        <v>10613.640000000003</v>
      </c>
    </row>
    <row r="420" spans="1:12" ht="13.8" hidden="1" x14ac:dyDescent="0.25">
      <c r="A420" s="80"/>
      <c r="B420" s="83"/>
      <c r="C420" s="89" t="s">
        <v>990</v>
      </c>
      <c r="D420" s="84"/>
      <c r="E420" s="84"/>
      <c r="F420" s="84"/>
      <c r="G420" s="84"/>
      <c r="H420" s="84"/>
      <c r="I420" s="67"/>
      <c r="J420" s="80"/>
      <c r="K420" s="65"/>
      <c r="L420" s="67"/>
    </row>
    <row r="421" spans="1:12" ht="13.8" x14ac:dyDescent="0.25">
      <c r="A421" s="80"/>
      <c r="B421" s="83"/>
      <c r="C421" s="84" t="s">
        <v>989</v>
      </c>
      <c r="D421" s="84"/>
      <c r="E421" s="84"/>
      <c r="F421" s="84"/>
      <c r="G421" s="84"/>
      <c r="H421" s="84"/>
      <c r="I421" s="67"/>
      <c r="J421" s="80"/>
      <c r="K421" s="65"/>
      <c r="L421" s="67">
        <f>SUM(AO350:AO414)</f>
        <v>6556.7000000000016</v>
      </c>
    </row>
    <row r="422" spans="1:12" ht="13.8" hidden="1" x14ac:dyDescent="0.25">
      <c r="A422" s="80"/>
      <c r="B422" s="83"/>
      <c r="C422" s="89" t="s">
        <v>991</v>
      </c>
      <c r="D422" s="84"/>
      <c r="E422" s="84"/>
      <c r="F422" s="84"/>
      <c r="G422" s="84"/>
      <c r="H422" s="84"/>
      <c r="I422" s="67"/>
      <c r="J422" s="80"/>
      <c r="K422" s="65"/>
      <c r="L422" s="67"/>
    </row>
    <row r="423" spans="1:12" ht="13.8" x14ac:dyDescent="0.25">
      <c r="A423" s="80"/>
      <c r="B423" s="83"/>
      <c r="C423" s="84" t="s">
        <v>1011</v>
      </c>
      <c r="D423" s="84"/>
      <c r="E423" s="84"/>
      <c r="F423" s="84"/>
      <c r="G423" s="84"/>
      <c r="H423" s="84"/>
      <c r="I423" s="67"/>
      <c r="J423" s="80"/>
      <c r="K423" s="65"/>
      <c r="L423" s="67">
        <f>SUM(AT350:AT414)</f>
        <v>4056.9400000000005</v>
      </c>
    </row>
    <row r="424" spans="1:12" ht="13.8" hidden="1" x14ac:dyDescent="0.25">
      <c r="A424" s="80"/>
      <c r="B424" s="83"/>
      <c r="C424" s="84" t="s">
        <v>992</v>
      </c>
      <c r="D424" s="84"/>
      <c r="E424" s="84"/>
      <c r="F424" s="84"/>
      <c r="G424" s="84"/>
      <c r="H424" s="84"/>
      <c r="I424" s="67"/>
      <c r="J424" s="80"/>
      <c r="K424" s="65"/>
      <c r="L424" s="67">
        <f>SUM(AV350:AV414)</f>
        <v>0</v>
      </c>
    </row>
    <row r="425" spans="1:12" ht="13.8" x14ac:dyDescent="0.25">
      <c r="A425" s="80"/>
      <c r="B425" s="83"/>
      <c r="C425" s="84" t="s">
        <v>993</v>
      </c>
      <c r="D425" s="84"/>
      <c r="E425" s="84"/>
      <c r="F425" s="84"/>
      <c r="G425" s="84"/>
      <c r="H425" s="84"/>
      <c r="I425" s="67"/>
      <c r="J425" s="80"/>
      <c r="K425" s="65"/>
      <c r="L425" s="67">
        <f>L427+L428</f>
        <v>86386.29</v>
      </c>
    </row>
    <row r="426" spans="1:12" ht="13.8" x14ac:dyDescent="0.25">
      <c r="A426" s="80"/>
      <c r="B426" s="83"/>
      <c r="C426" s="89" t="s">
        <v>990</v>
      </c>
      <c r="D426" s="84"/>
      <c r="E426" s="84"/>
      <c r="F426" s="84"/>
      <c r="G426" s="84"/>
      <c r="H426" s="84"/>
      <c r="I426" s="67"/>
      <c r="J426" s="80"/>
      <c r="K426" s="65"/>
      <c r="L426" s="67"/>
    </row>
    <row r="427" spans="1:12" ht="13.8" x14ac:dyDescent="0.25">
      <c r="A427" s="80"/>
      <c r="B427" s="83"/>
      <c r="C427" s="84" t="s">
        <v>994</v>
      </c>
      <c r="D427" s="84"/>
      <c r="E427" s="84"/>
      <c r="F427" s="84"/>
      <c r="G427" s="84"/>
      <c r="H427" s="84"/>
      <c r="I427" s="67"/>
      <c r="J427" s="80"/>
      <c r="K427" s="65"/>
      <c r="L427" s="67">
        <f>SUM(AW350:AW414)-SUM(BK350:BK414)</f>
        <v>86386.29</v>
      </c>
    </row>
    <row r="428" spans="1:12" ht="13.8" hidden="1" x14ac:dyDescent="0.25">
      <c r="A428" s="80"/>
      <c r="B428" s="83"/>
      <c r="C428" s="84" t="s">
        <v>995</v>
      </c>
      <c r="D428" s="84"/>
      <c r="E428" s="84"/>
      <c r="F428" s="84"/>
      <c r="G428" s="84"/>
      <c r="H428" s="84"/>
      <c r="I428" s="67"/>
      <c r="J428" s="80"/>
      <c r="K428" s="65"/>
      <c r="L428" s="67">
        <f>SUM(BC350:BC414)</f>
        <v>0</v>
      </c>
    </row>
    <row r="429" spans="1:12" ht="13.8" hidden="1" x14ac:dyDescent="0.25">
      <c r="A429" s="80"/>
      <c r="B429" s="83"/>
      <c r="C429" s="84" t="s">
        <v>996</v>
      </c>
      <c r="D429" s="84"/>
      <c r="E429" s="84"/>
      <c r="F429" s="84"/>
      <c r="G429" s="84"/>
      <c r="H429" s="84"/>
      <c r="I429" s="67"/>
      <c r="J429" s="80"/>
      <c r="K429" s="65"/>
      <c r="L429" s="67">
        <f>SUM(BB350:BB414)</f>
        <v>0</v>
      </c>
    </row>
    <row r="430" spans="1:12" ht="13.8" x14ac:dyDescent="0.25">
      <c r="A430" s="80"/>
      <c r="B430" s="83"/>
      <c r="C430" s="84" t="s">
        <v>997</v>
      </c>
      <c r="D430" s="84"/>
      <c r="E430" s="84"/>
      <c r="F430" s="84"/>
      <c r="G430" s="84"/>
      <c r="H430" s="84"/>
      <c r="I430" s="67"/>
      <c r="J430" s="80"/>
      <c r="K430" s="65"/>
      <c r="L430" s="67">
        <f>SUM(AR350:AR414)+SUM(AT350:AT414)+SUM(AV350:AV414)</f>
        <v>35229.07</v>
      </c>
    </row>
    <row r="431" spans="1:12" ht="13.8" x14ac:dyDescent="0.25">
      <c r="A431" s="80"/>
      <c r="B431" s="83"/>
      <c r="C431" s="84" t="s">
        <v>998</v>
      </c>
      <c r="D431" s="84"/>
      <c r="E431" s="84"/>
      <c r="F431" s="84"/>
      <c r="G431" s="84"/>
      <c r="H431" s="84"/>
      <c r="I431" s="67"/>
      <c r="J431" s="80"/>
      <c r="K431" s="65"/>
      <c r="L431" s="67">
        <f>SUM(AZ350:AZ414)</f>
        <v>36729.660000000003</v>
      </c>
    </row>
    <row r="432" spans="1:12" ht="13.8" x14ac:dyDescent="0.25">
      <c r="A432" s="80"/>
      <c r="B432" s="83"/>
      <c r="C432" s="84" t="s">
        <v>999</v>
      </c>
      <c r="D432" s="84"/>
      <c r="E432" s="84"/>
      <c r="F432" s="84"/>
      <c r="G432" s="84"/>
      <c r="H432" s="84"/>
      <c r="I432" s="67"/>
      <c r="J432" s="80"/>
      <c r="K432" s="65"/>
      <c r="L432" s="67">
        <f>SUM(BA350:BA414)</f>
        <v>21820.41</v>
      </c>
    </row>
    <row r="433" spans="1:12" ht="13.8" hidden="1" x14ac:dyDescent="0.25">
      <c r="A433" s="80"/>
      <c r="B433" s="83"/>
      <c r="C433" s="84" t="s">
        <v>1000</v>
      </c>
      <c r="D433" s="84"/>
      <c r="E433" s="84"/>
      <c r="F433" s="84"/>
      <c r="G433" s="84"/>
      <c r="H433" s="84"/>
      <c r="I433" s="67"/>
      <c r="J433" s="80"/>
      <c r="K433" s="65"/>
      <c r="L433" s="67">
        <f>L435+L436</f>
        <v>0</v>
      </c>
    </row>
    <row r="434" spans="1:12" ht="13.8" hidden="1" x14ac:dyDescent="0.25">
      <c r="A434" s="80"/>
      <c r="B434" s="83"/>
      <c r="C434" s="89" t="s">
        <v>987</v>
      </c>
      <c r="D434" s="84"/>
      <c r="E434" s="84"/>
      <c r="F434" s="84"/>
      <c r="G434" s="84"/>
      <c r="H434" s="84"/>
      <c r="I434" s="67"/>
      <c r="J434" s="80"/>
      <c r="K434" s="65"/>
      <c r="L434" s="67"/>
    </row>
    <row r="435" spans="1:12" ht="13.8" hidden="1" x14ac:dyDescent="0.25">
      <c r="A435" s="80"/>
      <c r="B435" s="83"/>
      <c r="C435" s="84" t="s">
        <v>1001</v>
      </c>
      <c r="D435" s="84"/>
      <c r="E435" s="84"/>
      <c r="F435" s="84"/>
      <c r="G435" s="84"/>
      <c r="H435" s="84"/>
      <c r="I435" s="67"/>
      <c r="J435" s="80"/>
      <c r="K435" s="65"/>
      <c r="L435" s="67">
        <f>SUM(BK350:BK414)</f>
        <v>0</v>
      </c>
    </row>
    <row r="436" spans="1:12" ht="13.8" hidden="1" x14ac:dyDescent="0.25">
      <c r="A436" s="80"/>
      <c r="B436" s="83"/>
      <c r="C436" s="84" t="s">
        <v>1002</v>
      </c>
      <c r="D436" s="84"/>
      <c r="E436" s="84"/>
      <c r="F436" s="84"/>
      <c r="G436" s="84"/>
      <c r="H436" s="84"/>
      <c r="I436" s="67"/>
      <c r="J436" s="80"/>
      <c r="K436" s="65"/>
      <c r="L436" s="67">
        <f>SUM(BD350:BD414)</f>
        <v>0</v>
      </c>
    </row>
    <row r="437" spans="1:12" ht="13.8" hidden="1" x14ac:dyDescent="0.25">
      <c r="A437" s="80"/>
      <c r="B437" s="83"/>
      <c r="C437" s="84" t="s">
        <v>1003</v>
      </c>
      <c r="D437" s="84"/>
      <c r="E437" s="84"/>
      <c r="F437" s="84"/>
      <c r="G437" s="84"/>
      <c r="H437" s="84"/>
      <c r="I437" s="67"/>
      <c r="J437" s="80"/>
      <c r="K437" s="65"/>
      <c r="L437" s="67"/>
    </row>
    <row r="438" spans="1:12" ht="13.8" hidden="1" x14ac:dyDescent="0.25">
      <c r="A438" s="80"/>
      <c r="B438" s="83"/>
      <c r="C438" s="84" t="s">
        <v>1003</v>
      </c>
      <c r="D438" s="84"/>
      <c r="E438" s="84"/>
      <c r="F438" s="84"/>
      <c r="G438" s="84"/>
      <c r="H438" s="84"/>
      <c r="I438" s="67"/>
      <c r="J438" s="80"/>
      <c r="K438" s="65"/>
      <c r="L438" s="67">
        <f>SUM(BQ350:BQ414)</f>
        <v>0</v>
      </c>
    </row>
    <row r="439" spans="1:12" ht="13.8" hidden="1" x14ac:dyDescent="0.25">
      <c r="A439" s="80"/>
      <c r="B439" s="83"/>
      <c r="C439" s="84" t="s">
        <v>1004</v>
      </c>
      <c r="D439" s="84"/>
      <c r="E439" s="84"/>
      <c r="F439" s="84"/>
      <c r="G439" s="84"/>
      <c r="H439" s="84"/>
      <c r="I439" s="67"/>
      <c r="J439" s="80"/>
      <c r="K439" s="65"/>
      <c r="L439" s="67">
        <f>SUM(BO350:BO414)</f>
        <v>0</v>
      </c>
    </row>
    <row r="440" spans="1:12" ht="13.8" x14ac:dyDescent="0.25">
      <c r="A440" s="85"/>
      <c r="B440" s="86"/>
      <c r="C440" s="87" t="s">
        <v>1005</v>
      </c>
      <c r="D440" s="87"/>
      <c r="E440" s="87"/>
      <c r="F440" s="87"/>
      <c r="G440" s="87"/>
      <c r="H440" s="87"/>
      <c r="I440" s="72"/>
      <c r="J440" s="85"/>
      <c r="K440" s="88"/>
      <c r="L440" s="72">
        <f>L416+L431+L432+L433+L438+L439</f>
        <v>186722.13</v>
      </c>
    </row>
    <row r="441" spans="1:12" ht="13.8" x14ac:dyDescent="0.25">
      <c r="A441" s="80"/>
      <c r="B441" s="83"/>
      <c r="C441" s="89" t="s">
        <v>1006</v>
      </c>
      <c r="D441" s="84"/>
      <c r="E441" s="84"/>
      <c r="F441" s="84"/>
      <c r="G441" s="84"/>
      <c r="H441" s="84"/>
      <c r="I441" s="67"/>
      <c r="J441" s="80"/>
      <c r="K441" s="65"/>
      <c r="L441" s="67"/>
    </row>
    <row r="442" spans="1:12" ht="13.8" hidden="1" x14ac:dyDescent="0.25">
      <c r="A442" s="80"/>
      <c r="B442" s="83"/>
      <c r="C442" s="84" t="s">
        <v>1007</v>
      </c>
      <c r="D442" s="84"/>
      <c r="E442" s="84"/>
      <c r="F442" s="84"/>
      <c r="G442" s="84"/>
      <c r="H442" s="84"/>
      <c r="I442" s="67"/>
      <c r="J442" s="80"/>
      <c r="K442" s="65"/>
      <c r="L442" s="67">
        <f>SUM(AX350:AX414)</f>
        <v>0</v>
      </c>
    </row>
    <row r="443" spans="1:12" ht="13.8" hidden="1" x14ac:dyDescent="0.25">
      <c r="A443" s="80"/>
      <c r="B443" s="83"/>
      <c r="C443" s="84" t="s">
        <v>1008</v>
      </c>
      <c r="D443" s="84"/>
      <c r="E443" s="84"/>
      <c r="F443" s="84"/>
      <c r="G443" s="84"/>
      <c r="H443" s="84"/>
      <c r="I443" s="67"/>
      <c r="J443" s="80"/>
      <c r="K443" s="65"/>
      <c r="L443" s="67">
        <f>SUM(AY350:AY414)</f>
        <v>0</v>
      </c>
    </row>
    <row r="444" spans="1:12" ht="13.8" x14ac:dyDescent="0.25">
      <c r="A444" s="80"/>
      <c r="B444" s="83"/>
      <c r="C444" s="84" t="s">
        <v>1009</v>
      </c>
      <c r="D444" s="84"/>
      <c r="E444" s="84"/>
      <c r="F444" s="90"/>
      <c r="G444" s="71">
        <f>Source!F196</f>
        <v>39.227995999999997</v>
      </c>
      <c r="H444" s="80"/>
      <c r="I444" s="80"/>
      <c r="J444" s="80"/>
      <c r="K444" s="80"/>
      <c r="L444" s="80"/>
    </row>
    <row r="445" spans="1:12" ht="13.8" x14ac:dyDescent="0.25">
      <c r="A445" s="80"/>
      <c r="B445" s="83"/>
      <c r="C445" s="84" t="s">
        <v>1010</v>
      </c>
      <c r="D445" s="84"/>
      <c r="E445" s="84"/>
      <c r="F445" s="90"/>
      <c r="G445" s="71">
        <f>Source!F197</f>
        <v>4.2204160000000002</v>
      </c>
      <c r="H445" s="80"/>
      <c r="I445" s="80"/>
      <c r="J445" s="80"/>
      <c r="K445" s="80"/>
      <c r="L445" s="80"/>
    </row>
    <row r="448" spans="1:12" ht="16.8" x14ac:dyDescent="0.25">
      <c r="A448" s="60" t="s">
        <v>1046</v>
      </c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</row>
    <row r="449" spans="1:83" ht="55.2" x14ac:dyDescent="0.25">
      <c r="A449" s="61" t="s">
        <v>263</v>
      </c>
      <c r="B449" s="63" t="s">
        <v>1034</v>
      </c>
      <c r="C449" s="63" t="str">
        <f>Source!G208</f>
        <v>Установка на готовое основание железобетонных блоков комплектных трансформаторных подстанций количеством блоков: 2</v>
      </c>
      <c r="D449" s="64" t="str">
        <f>Source!H208</f>
        <v>ШТ</v>
      </c>
      <c r="E449" s="65">
        <f>Source!K208</f>
        <v>2</v>
      </c>
      <c r="F449" s="65"/>
      <c r="G449" s="65">
        <f>Source!I208</f>
        <v>2</v>
      </c>
      <c r="H449" s="67"/>
      <c r="I449" s="66"/>
      <c r="J449" s="67"/>
      <c r="K449" s="66"/>
      <c r="L449" s="67"/>
    </row>
    <row r="450" spans="1:83" ht="14.4" x14ac:dyDescent="0.25">
      <c r="A450" s="62"/>
      <c r="B450" s="65">
        <v>1</v>
      </c>
      <c r="C450" s="62" t="s">
        <v>964</v>
      </c>
      <c r="D450" s="64" t="s">
        <v>552</v>
      </c>
      <c r="E450" s="71"/>
      <c r="F450" s="65"/>
      <c r="G450" s="65">
        <f>Source!U208</f>
        <v>21.4</v>
      </c>
      <c r="H450" s="65"/>
      <c r="I450" s="65"/>
      <c r="J450" s="65"/>
      <c r="K450" s="65"/>
      <c r="L450" s="72">
        <f>SUM(L451:L451)-SUMIF(CE451:CE451, 1, L451:L451)</f>
        <v>17413.61</v>
      </c>
    </row>
    <row r="451" spans="1:83" ht="14.4" x14ac:dyDescent="0.25">
      <c r="A451" s="63"/>
      <c r="B451" s="63" t="s">
        <v>655</v>
      </c>
      <c r="C451" s="63" t="s">
        <v>656</v>
      </c>
      <c r="D451" s="64" t="s">
        <v>552</v>
      </c>
      <c r="E451" s="65">
        <v>10.7</v>
      </c>
      <c r="F451" s="65"/>
      <c r="G451" s="65">
        <f>SmtRes!CX101</f>
        <v>21.4</v>
      </c>
      <c r="H451" s="67"/>
      <c r="I451" s="66"/>
      <c r="J451" s="67">
        <f>SmtRes!CZ101</f>
        <v>813.72</v>
      </c>
      <c r="K451" s="66"/>
      <c r="L451" s="67">
        <f>SmtRes!DI101</f>
        <v>17413.61</v>
      </c>
    </row>
    <row r="452" spans="1:83" ht="14.4" x14ac:dyDescent="0.25">
      <c r="A452" s="62"/>
      <c r="B452" s="65">
        <v>2</v>
      </c>
      <c r="C452" s="62" t="s">
        <v>965</v>
      </c>
      <c r="D452" s="64"/>
      <c r="E452" s="71"/>
      <c r="F452" s="65"/>
      <c r="G452" s="65"/>
      <c r="H452" s="65"/>
      <c r="I452" s="65"/>
      <c r="J452" s="65"/>
      <c r="K452" s="65"/>
      <c r="L452" s="72">
        <f>SUM(L453:L457)-SUMIF(CE453:CE457, 1, L453:L457)</f>
        <v>6221.7500000000018</v>
      </c>
    </row>
    <row r="453" spans="1:83" ht="14.4" x14ac:dyDescent="0.25">
      <c r="A453" s="62"/>
      <c r="B453" s="65"/>
      <c r="C453" s="62" t="s">
        <v>967</v>
      </c>
      <c r="D453" s="64" t="s">
        <v>552</v>
      </c>
      <c r="E453" s="71"/>
      <c r="F453" s="65"/>
      <c r="G453" s="65">
        <f>Source!V208</f>
        <v>4.12</v>
      </c>
      <c r="H453" s="65"/>
      <c r="I453" s="65"/>
      <c r="J453" s="65"/>
      <c r="K453" s="65"/>
      <c r="L453" s="72">
        <f>SUMIF(CE454:CE457, 1, L454:L457)</f>
        <v>3976.4300000000003</v>
      </c>
      <c r="CE453">
        <v>1</v>
      </c>
    </row>
    <row r="454" spans="1:83" ht="27.6" x14ac:dyDescent="0.25">
      <c r="A454" s="63"/>
      <c r="B454" s="63" t="s">
        <v>657</v>
      </c>
      <c r="C454" s="63" t="s">
        <v>659</v>
      </c>
      <c r="D454" s="64" t="s">
        <v>558</v>
      </c>
      <c r="E454" s="65">
        <v>0.97</v>
      </c>
      <c r="F454" s="65"/>
      <c r="G454" s="65">
        <f>SmtRes!CX103</f>
        <v>1.94</v>
      </c>
      <c r="H454" s="67"/>
      <c r="I454" s="66"/>
      <c r="J454" s="67">
        <f>SmtRes!CZ103</f>
        <v>2486.9699999999998</v>
      </c>
      <c r="K454" s="66"/>
      <c r="L454" s="67">
        <f>SmtRes!DG103</f>
        <v>4824.72</v>
      </c>
    </row>
    <row r="455" spans="1:83" ht="14.4" x14ac:dyDescent="0.25">
      <c r="A455" s="63"/>
      <c r="B455" s="63" t="s">
        <v>660</v>
      </c>
      <c r="C455" s="63" t="s">
        <v>1035</v>
      </c>
      <c r="D455" s="64" t="s">
        <v>552</v>
      </c>
      <c r="E455" s="65">
        <f>SmtRes!DO103*SmtRes!AT103</f>
        <v>0.97</v>
      </c>
      <c r="F455" s="65"/>
      <c r="G455" s="65">
        <f>ROUND(E455*G449, 7)</f>
        <v>1.94</v>
      </c>
      <c r="H455" s="67"/>
      <c r="I455" s="66"/>
      <c r="J455" s="67">
        <f>ROUND(SmtRes!AG103/SmtRes!DO103, 2)</f>
        <v>1148.77</v>
      </c>
      <c r="K455" s="66"/>
      <c r="L455" s="67">
        <f>SmtRes!DH103</f>
        <v>2228.61</v>
      </c>
      <c r="CE455">
        <v>1</v>
      </c>
    </row>
    <row r="456" spans="1:83" ht="27.6" x14ac:dyDescent="0.25">
      <c r="A456" s="63"/>
      <c r="B456" s="63" t="s">
        <v>593</v>
      </c>
      <c r="C456" s="63" t="s">
        <v>595</v>
      </c>
      <c r="D456" s="64" t="s">
        <v>558</v>
      </c>
      <c r="E456" s="65">
        <v>1.0900000000000001</v>
      </c>
      <c r="F456" s="65"/>
      <c r="G456" s="65">
        <f>SmtRes!CX104</f>
        <v>2.1800000000000002</v>
      </c>
      <c r="H456" s="67"/>
      <c r="I456" s="66"/>
      <c r="J456" s="67">
        <f>SmtRes!CZ104</f>
        <v>640.84</v>
      </c>
      <c r="K456" s="66"/>
      <c r="L456" s="67">
        <f>SmtRes!DG104</f>
        <v>1397.03</v>
      </c>
    </row>
    <row r="457" spans="1:83" ht="14.4" x14ac:dyDescent="0.25">
      <c r="A457" s="63"/>
      <c r="B457" s="63" t="s">
        <v>575</v>
      </c>
      <c r="C457" s="63" t="s">
        <v>981</v>
      </c>
      <c r="D457" s="64" t="s">
        <v>552</v>
      </c>
      <c r="E457" s="65">
        <f>SmtRes!DO104*SmtRes!AT104</f>
        <v>1.0900000000000001</v>
      </c>
      <c r="F457" s="65"/>
      <c r="G457" s="65">
        <f>ROUND(E457*G449, 7)</f>
        <v>2.1800000000000002</v>
      </c>
      <c r="H457" s="67"/>
      <c r="I457" s="66"/>
      <c r="J457" s="67">
        <f>ROUND(SmtRes!AG104/SmtRes!DO104, 2)</f>
        <v>801.75</v>
      </c>
      <c r="K457" s="66"/>
      <c r="L457" s="67">
        <f>SmtRes!DH104</f>
        <v>1747.82</v>
      </c>
      <c r="CE457">
        <v>1</v>
      </c>
    </row>
    <row r="458" spans="1:83" ht="14.4" x14ac:dyDescent="0.25">
      <c r="A458" s="62"/>
      <c r="B458" s="65">
        <v>4</v>
      </c>
      <c r="C458" s="62" t="s">
        <v>1014</v>
      </c>
      <c r="D458" s="64"/>
      <c r="E458" s="71"/>
      <c r="F458" s="65"/>
      <c r="G458" s="65"/>
      <c r="H458" s="65"/>
      <c r="I458" s="65"/>
      <c r="J458" s="65"/>
      <c r="K458" s="65"/>
      <c r="L458" s="72">
        <f>SUM(L459:L459)-SUMIF(CE459:CE459, 1, L459:L459)</f>
        <v>3063.98</v>
      </c>
    </row>
    <row r="459" spans="1:83" ht="27.6" x14ac:dyDescent="0.25">
      <c r="A459" s="63"/>
      <c r="B459" s="63" t="s">
        <v>661</v>
      </c>
      <c r="C459" s="73" t="s">
        <v>663</v>
      </c>
      <c r="D459" s="74" t="s">
        <v>126</v>
      </c>
      <c r="E459" s="75">
        <v>0.25</v>
      </c>
      <c r="F459" s="75"/>
      <c r="G459" s="75">
        <f>SmtRes!CX105</f>
        <v>0.5</v>
      </c>
      <c r="H459" s="76"/>
      <c r="I459" s="77"/>
      <c r="J459" s="76">
        <f>SmtRes!CZ105</f>
        <v>6127.96</v>
      </c>
      <c r="K459" s="77"/>
      <c r="L459" s="76">
        <f>SmtRes!DF105</f>
        <v>3063.98</v>
      </c>
    </row>
    <row r="460" spans="1:83" ht="14.4" x14ac:dyDescent="0.25">
      <c r="A460" s="63"/>
      <c r="B460" s="63"/>
      <c r="C460" s="79" t="s">
        <v>968</v>
      </c>
      <c r="D460" s="64"/>
      <c r="E460" s="65"/>
      <c r="F460" s="65"/>
      <c r="G460" s="65"/>
      <c r="H460" s="67"/>
      <c r="I460" s="66"/>
      <c r="J460" s="67"/>
      <c r="K460" s="66"/>
      <c r="L460" s="67">
        <f>L450+L452+L453+L458</f>
        <v>30675.77</v>
      </c>
    </row>
    <row r="461" spans="1:83" ht="14.4" x14ac:dyDescent="0.25">
      <c r="A461" s="63"/>
      <c r="B461" s="63"/>
      <c r="C461" s="63" t="s">
        <v>969</v>
      </c>
      <c r="D461" s="64"/>
      <c r="E461" s="65"/>
      <c r="F461" s="65"/>
      <c r="G461" s="65"/>
      <c r="H461" s="67"/>
      <c r="I461" s="66"/>
      <c r="J461" s="67"/>
      <c r="K461" s="66"/>
      <c r="L461" s="67">
        <f>SUM(AR449:AR464)+SUM(AS449:AS464)+SUM(AT449:AT464)+SUM(AU449:AU464)+SUM(AV449:AV464)</f>
        <v>21390.04</v>
      </c>
    </row>
    <row r="462" spans="1:83" ht="14.4" x14ac:dyDescent="0.25">
      <c r="A462" s="63"/>
      <c r="B462" s="63" t="s">
        <v>208</v>
      </c>
      <c r="C462" s="63" t="s">
        <v>1036</v>
      </c>
      <c r="D462" s="64" t="s">
        <v>278</v>
      </c>
      <c r="E462" s="65">
        <f>Source!BZ208</f>
        <v>103</v>
      </c>
      <c r="F462" s="65"/>
      <c r="G462" s="65">
        <f>Source!AT208</f>
        <v>103</v>
      </c>
      <c r="H462" s="67"/>
      <c r="I462" s="66"/>
      <c r="J462" s="67"/>
      <c r="K462" s="66"/>
      <c r="L462" s="67">
        <f>SUM(AZ449:AZ464)</f>
        <v>22031.74</v>
      </c>
    </row>
    <row r="463" spans="1:83" ht="14.4" x14ac:dyDescent="0.25">
      <c r="A463" s="73"/>
      <c r="B463" s="73" t="s">
        <v>209</v>
      </c>
      <c r="C463" s="73" t="s">
        <v>1037</v>
      </c>
      <c r="D463" s="74" t="s">
        <v>278</v>
      </c>
      <c r="E463" s="75">
        <f>Source!CA208</f>
        <v>60</v>
      </c>
      <c r="F463" s="75"/>
      <c r="G463" s="75">
        <f>Source!AU208</f>
        <v>60</v>
      </c>
      <c r="H463" s="76"/>
      <c r="I463" s="77"/>
      <c r="J463" s="76"/>
      <c r="K463" s="77"/>
      <c r="L463" s="76">
        <f>SUM(BA449:BA464)</f>
        <v>12834.02</v>
      </c>
    </row>
    <row r="464" spans="1:83" ht="13.8" x14ac:dyDescent="0.25">
      <c r="C464" s="81" t="s">
        <v>972</v>
      </c>
      <c r="D464" s="81"/>
      <c r="E464" s="81"/>
      <c r="F464" s="81"/>
      <c r="G464" s="81"/>
      <c r="H464" s="81"/>
      <c r="I464" s="82">
        <f>IF(E449&lt;&gt;0,K464/E449, 0)</f>
        <v>32770.764999999999</v>
      </c>
      <c r="J464" s="82"/>
      <c r="K464" s="82">
        <f>L450+L452+L458+L462+L463+L453</f>
        <v>65541.53</v>
      </c>
      <c r="L464" s="82"/>
      <c r="AD464">
        <f>ROUND((Source!AT208/100)*((ROUND(SUMIF(SmtRes!AQ101:'SmtRes'!AQ105,"=1",SmtRes!AD101:'SmtRes'!AD105)*Source!I208, 2)+ROUND(SUMIF(SmtRes!AQ101:'SmtRes'!AQ105,"=1",SmtRes!AC101:'SmtRes'!AC105)*Source!I208, 2))), 2)</f>
        <v>5694.33</v>
      </c>
      <c r="AE464">
        <f>ROUND((Source!AU208/100)*((ROUND(SUMIF(SmtRes!AQ101:'SmtRes'!AQ105,"=1",SmtRes!AD101:'SmtRes'!AD105)*Source!I208, 2)+ROUND(SUMIF(SmtRes!AQ101:'SmtRes'!AQ105,"=1",SmtRes!AC101:'SmtRes'!AC105)*Source!I208, 2))), 2)</f>
        <v>3317.09</v>
      </c>
      <c r="AN464" s="78">
        <f>L450+L452+L458+L462+L463+L453</f>
        <v>65541.53</v>
      </c>
      <c r="AO464" s="78">
        <f>L452</f>
        <v>6221.7500000000018</v>
      </c>
      <c r="AQ464" t="s">
        <v>973</v>
      </c>
      <c r="AR464" s="78">
        <f>L450</f>
        <v>17413.61</v>
      </c>
      <c r="AT464" s="78">
        <f>L453</f>
        <v>3976.4300000000003</v>
      </c>
      <c r="AV464" t="s">
        <v>973</v>
      </c>
      <c r="AW464" s="78">
        <f>L458</f>
        <v>3063.98</v>
      </c>
      <c r="AZ464">
        <f>Source!X208</f>
        <v>22031.74</v>
      </c>
      <c r="BA464">
        <f>Source!Y208</f>
        <v>12834.02</v>
      </c>
      <c r="CD464">
        <v>1</v>
      </c>
    </row>
    <row r="466" spans="1:12" ht="13.8" x14ac:dyDescent="0.25">
      <c r="A466" s="85"/>
      <c r="B466" s="86"/>
      <c r="C466" s="87" t="s">
        <v>986</v>
      </c>
      <c r="D466" s="87"/>
      <c r="E466" s="87"/>
      <c r="F466" s="87"/>
      <c r="G466" s="87"/>
      <c r="H466" s="87"/>
      <c r="I466" s="72"/>
      <c r="J466" s="85"/>
      <c r="K466" s="88"/>
      <c r="L466" s="72">
        <f>L468+L469+L475+L479</f>
        <v>30675.77</v>
      </c>
    </row>
    <row r="467" spans="1:12" ht="13.8" x14ac:dyDescent="0.25">
      <c r="A467" s="80"/>
      <c r="B467" s="83"/>
      <c r="C467" s="89" t="s">
        <v>987</v>
      </c>
      <c r="D467" s="84"/>
      <c r="E467" s="84"/>
      <c r="F467" s="84"/>
      <c r="G467" s="84"/>
      <c r="H467" s="84"/>
      <c r="I467" s="67"/>
      <c r="J467" s="80"/>
      <c r="K467" s="65"/>
      <c r="L467" s="67"/>
    </row>
    <row r="468" spans="1:12" ht="13.8" x14ac:dyDescent="0.25">
      <c r="A468" s="80"/>
      <c r="B468" s="83"/>
      <c r="C468" s="84" t="s">
        <v>988</v>
      </c>
      <c r="D468" s="84"/>
      <c r="E468" s="84"/>
      <c r="F468" s="84"/>
      <c r="G468" s="84"/>
      <c r="H468" s="84"/>
      <c r="I468" s="67"/>
      <c r="J468" s="80"/>
      <c r="K468" s="65"/>
      <c r="L468" s="67">
        <f>SUM(AR448:AR464)</f>
        <v>17413.61</v>
      </c>
    </row>
    <row r="469" spans="1:12" ht="13.8" hidden="1" x14ac:dyDescent="0.25">
      <c r="A469" s="80"/>
      <c r="B469" s="83"/>
      <c r="C469" s="84" t="s">
        <v>989</v>
      </c>
      <c r="D469" s="84"/>
      <c r="E469" s="84"/>
      <c r="F469" s="84"/>
      <c r="G469" s="84"/>
      <c r="H469" s="84"/>
      <c r="I469" s="67"/>
      <c r="J469" s="80"/>
      <c r="K469" s="65"/>
      <c r="L469" s="67">
        <f>L471+L474+L473</f>
        <v>10198.180000000002</v>
      </c>
    </row>
    <row r="470" spans="1:12" ht="13.8" hidden="1" x14ac:dyDescent="0.25">
      <c r="A470" s="80"/>
      <c r="B470" s="83"/>
      <c r="C470" s="89" t="s">
        <v>990</v>
      </c>
      <c r="D470" s="84"/>
      <c r="E470" s="84"/>
      <c r="F470" s="84"/>
      <c r="G470" s="84"/>
      <c r="H470" s="84"/>
      <c r="I470" s="67"/>
      <c r="J470" s="80"/>
      <c r="K470" s="65"/>
      <c r="L470" s="67"/>
    </row>
    <row r="471" spans="1:12" ht="13.8" x14ac:dyDescent="0.25">
      <c r="A471" s="80"/>
      <c r="B471" s="83"/>
      <c r="C471" s="84" t="s">
        <v>989</v>
      </c>
      <c r="D471" s="84"/>
      <c r="E471" s="84"/>
      <c r="F471" s="84"/>
      <c r="G471" s="84"/>
      <c r="H471" s="84"/>
      <c r="I471" s="67"/>
      <c r="J471" s="80"/>
      <c r="K471" s="65"/>
      <c r="L471" s="67">
        <f>SUM(AO448:AO464)</f>
        <v>6221.7500000000018</v>
      </c>
    </row>
    <row r="472" spans="1:12" ht="13.8" hidden="1" x14ac:dyDescent="0.25">
      <c r="A472" s="80"/>
      <c r="B472" s="83"/>
      <c r="C472" s="89" t="s">
        <v>991</v>
      </c>
      <c r="D472" s="84"/>
      <c r="E472" s="84"/>
      <c r="F472" s="84"/>
      <c r="G472" s="84"/>
      <c r="H472" s="84"/>
      <c r="I472" s="67"/>
      <c r="J472" s="80"/>
      <c r="K472" s="65"/>
      <c r="L472" s="67"/>
    </row>
    <row r="473" spans="1:12" ht="13.8" x14ac:dyDescent="0.25">
      <c r="A473" s="80"/>
      <c r="B473" s="83"/>
      <c r="C473" s="84" t="s">
        <v>1011</v>
      </c>
      <c r="D473" s="84"/>
      <c r="E473" s="84"/>
      <c r="F473" s="84"/>
      <c r="G473" s="84"/>
      <c r="H473" s="84"/>
      <c r="I473" s="67"/>
      <c r="J473" s="80"/>
      <c r="K473" s="65"/>
      <c r="L473" s="67">
        <f>SUM(AT448:AT464)</f>
        <v>3976.4300000000003</v>
      </c>
    </row>
    <row r="474" spans="1:12" ht="13.8" hidden="1" x14ac:dyDescent="0.25">
      <c r="A474" s="80"/>
      <c r="B474" s="83"/>
      <c r="C474" s="84" t="s">
        <v>992</v>
      </c>
      <c r="D474" s="84"/>
      <c r="E474" s="84"/>
      <c r="F474" s="84"/>
      <c r="G474" s="84"/>
      <c r="H474" s="84"/>
      <c r="I474" s="67"/>
      <c r="J474" s="80"/>
      <c r="K474" s="65"/>
      <c r="L474" s="67">
        <f>SUM(AV448:AV464)</f>
        <v>0</v>
      </c>
    </row>
    <row r="475" spans="1:12" ht="13.8" x14ac:dyDescent="0.25">
      <c r="A475" s="80"/>
      <c r="B475" s="83"/>
      <c r="C475" s="84" t="s">
        <v>993</v>
      </c>
      <c r="D475" s="84"/>
      <c r="E475" s="84"/>
      <c r="F475" s="84"/>
      <c r="G475" s="84"/>
      <c r="H475" s="84"/>
      <c r="I475" s="67"/>
      <c r="J475" s="80"/>
      <c r="K475" s="65"/>
      <c r="L475" s="67">
        <f>L477+L478</f>
        <v>3063.98</v>
      </c>
    </row>
    <row r="476" spans="1:12" ht="13.8" x14ac:dyDescent="0.25">
      <c r="A476" s="80"/>
      <c r="B476" s="83"/>
      <c r="C476" s="89" t="s">
        <v>990</v>
      </c>
      <c r="D476" s="84"/>
      <c r="E476" s="84"/>
      <c r="F476" s="84"/>
      <c r="G476" s="84"/>
      <c r="H476" s="84"/>
      <c r="I476" s="67"/>
      <c r="J476" s="80"/>
      <c r="K476" s="65"/>
      <c r="L476" s="67"/>
    </row>
    <row r="477" spans="1:12" ht="13.8" x14ac:dyDescent="0.25">
      <c r="A477" s="80"/>
      <c r="B477" s="83"/>
      <c r="C477" s="84" t="s">
        <v>994</v>
      </c>
      <c r="D477" s="84"/>
      <c r="E477" s="84"/>
      <c r="F477" s="84"/>
      <c r="G477" s="84"/>
      <c r="H477" s="84"/>
      <c r="I477" s="67"/>
      <c r="J477" s="80"/>
      <c r="K477" s="65"/>
      <c r="L477" s="67">
        <f>SUM(AW448:AW464)-SUM(BK448:BK464)</f>
        <v>3063.98</v>
      </c>
    </row>
    <row r="478" spans="1:12" ht="13.8" hidden="1" x14ac:dyDescent="0.25">
      <c r="A478" s="80"/>
      <c r="B478" s="83"/>
      <c r="C478" s="84" t="s">
        <v>995</v>
      </c>
      <c r="D478" s="84"/>
      <c r="E478" s="84"/>
      <c r="F478" s="84"/>
      <c r="G478" s="84"/>
      <c r="H478" s="84"/>
      <c r="I478" s="67"/>
      <c r="J478" s="80"/>
      <c r="K478" s="65"/>
      <c r="L478" s="67">
        <f>SUM(BC448:BC464)</f>
        <v>0</v>
      </c>
    </row>
    <row r="479" spans="1:12" ht="13.8" hidden="1" x14ac:dyDescent="0.25">
      <c r="A479" s="80"/>
      <c r="B479" s="83"/>
      <c r="C479" s="84" t="s">
        <v>996</v>
      </c>
      <c r="D479" s="84"/>
      <c r="E479" s="84"/>
      <c r="F479" s="84"/>
      <c r="G479" s="84"/>
      <c r="H479" s="84"/>
      <c r="I479" s="67"/>
      <c r="J479" s="80"/>
      <c r="K479" s="65"/>
      <c r="L479" s="67">
        <f>SUM(BB448:BB464)</f>
        <v>0</v>
      </c>
    </row>
    <row r="480" spans="1:12" ht="13.8" x14ac:dyDescent="0.25">
      <c r="A480" s="80"/>
      <c r="B480" s="83"/>
      <c r="C480" s="84" t="s">
        <v>997</v>
      </c>
      <c r="D480" s="84"/>
      <c r="E480" s="84"/>
      <c r="F480" s="84"/>
      <c r="G480" s="84"/>
      <c r="H480" s="84"/>
      <c r="I480" s="67"/>
      <c r="J480" s="80"/>
      <c r="K480" s="65"/>
      <c r="L480" s="67">
        <f>SUM(AR448:AR464)+SUM(AT448:AT464)+SUM(AV448:AV464)</f>
        <v>21390.04</v>
      </c>
    </row>
    <row r="481" spans="1:12" ht="13.8" x14ac:dyDescent="0.25">
      <c r="A481" s="80"/>
      <c r="B481" s="83"/>
      <c r="C481" s="84" t="s">
        <v>998</v>
      </c>
      <c r="D481" s="84"/>
      <c r="E481" s="84"/>
      <c r="F481" s="84"/>
      <c r="G481" s="84"/>
      <c r="H481" s="84"/>
      <c r="I481" s="67"/>
      <c r="J481" s="80"/>
      <c r="K481" s="65"/>
      <c r="L481" s="67">
        <f>SUM(AZ448:AZ464)</f>
        <v>22031.74</v>
      </c>
    </row>
    <row r="482" spans="1:12" ht="13.8" x14ac:dyDescent="0.25">
      <c r="A482" s="80"/>
      <c r="B482" s="83"/>
      <c r="C482" s="84" t="s">
        <v>999</v>
      </c>
      <c r="D482" s="84"/>
      <c r="E482" s="84"/>
      <c r="F482" s="84"/>
      <c r="G482" s="84"/>
      <c r="H482" s="84"/>
      <c r="I482" s="67"/>
      <c r="J482" s="80"/>
      <c r="K482" s="65"/>
      <c r="L482" s="67">
        <f>SUM(BA448:BA464)</f>
        <v>12834.02</v>
      </c>
    </row>
    <row r="483" spans="1:12" ht="13.8" hidden="1" x14ac:dyDescent="0.25">
      <c r="A483" s="80"/>
      <c r="B483" s="83"/>
      <c r="C483" s="84" t="s">
        <v>1000</v>
      </c>
      <c r="D483" s="84"/>
      <c r="E483" s="84"/>
      <c r="F483" s="84"/>
      <c r="G483" s="84"/>
      <c r="H483" s="84"/>
      <c r="I483" s="67"/>
      <c r="J483" s="80"/>
      <c r="K483" s="65"/>
      <c r="L483" s="67">
        <f>L485+L486</f>
        <v>0</v>
      </c>
    </row>
    <row r="484" spans="1:12" ht="13.8" hidden="1" x14ac:dyDescent="0.25">
      <c r="A484" s="80"/>
      <c r="B484" s="83"/>
      <c r="C484" s="89" t="s">
        <v>987</v>
      </c>
      <c r="D484" s="84"/>
      <c r="E484" s="84"/>
      <c r="F484" s="84"/>
      <c r="G484" s="84"/>
      <c r="H484" s="84"/>
      <c r="I484" s="67"/>
      <c r="J484" s="80"/>
      <c r="K484" s="65"/>
      <c r="L484" s="67"/>
    </row>
    <row r="485" spans="1:12" ht="13.8" hidden="1" x14ac:dyDescent="0.25">
      <c r="A485" s="80"/>
      <c r="B485" s="83"/>
      <c r="C485" s="84" t="s">
        <v>1001</v>
      </c>
      <c r="D485" s="84"/>
      <c r="E485" s="84"/>
      <c r="F485" s="84"/>
      <c r="G485" s="84"/>
      <c r="H485" s="84"/>
      <c r="I485" s="67"/>
      <c r="J485" s="80"/>
      <c r="K485" s="65"/>
      <c r="L485" s="67">
        <f>SUM(BK448:BK464)</f>
        <v>0</v>
      </c>
    </row>
    <row r="486" spans="1:12" ht="13.8" hidden="1" x14ac:dyDescent="0.25">
      <c r="A486" s="80"/>
      <c r="B486" s="83"/>
      <c r="C486" s="84" t="s">
        <v>1002</v>
      </c>
      <c r="D486" s="84"/>
      <c r="E486" s="84"/>
      <c r="F486" s="84"/>
      <c r="G486" s="84"/>
      <c r="H486" s="84"/>
      <c r="I486" s="67"/>
      <c r="J486" s="80"/>
      <c r="K486" s="65"/>
      <c r="L486" s="67">
        <f>SUM(BD448:BD464)</f>
        <v>0</v>
      </c>
    </row>
    <row r="487" spans="1:12" ht="13.8" hidden="1" x14ac:dyDescent="0.25">
      <c r="A487" s="80"/>
      <c r="B487" s="83"/>
      <c r="C487" s="84" t="s">
        <v>1003</v>
      </c>
      <c r="D487" s="84"/>
      <c r="E487" s="84"/>
      <c r="F487" s="84"/>
      <c r="G487" s="84"/>
      <c r="H487" s="84"/>
      <c r="I487" s="67"/>
      <c r="J487" s="80"/>
      <c r="K487" s="65"/>
      <c r="L487" s="67"/>
    </row>
    <row r="488" spans="1:12" ht="13.8" hidden="1" x14ac:dyDescent="0.25">
      <c r="A488" s="80"/>
      <c r="B488" s="83"/>
      <c r="C488" s="84" t="s">
        <v>1003</v>
      </c>
      <c r="D488" s="84"/>
      <c r="E488" s="84"/>
      <c r="F488" s="84"/>
      <c r="G488" s="84"/>
      <c r="H488" s="84"/>
      <c r="I488" s="67"/>
      <c r="J488" s="80"/>
      <c r="K488" s="65"/>
      <c r="L488" s="67">
        <f>SUM(BQ448:BQ464)</f>
        <v>0</v>
      </c>
    </row>
    <row r="489" spans="1:12" ht="13.8" hidden="1" x14ac:dyDescent="0.25">
      <c r="A489" s="80"/>
      <c r="B489" s="83"/>
      <c r="C489" s="84" t="s">
        <v>1004</v>
      </c>
      <c r="D489" s="84"/>
      <c r="E489" s="84"/>
      <c r="F489" s="84"/>
      <c r="G489" s="84"/>
      <c r="H489" s="84"/>
      <c r="I489" s="67"/>
      <c r="J489" s="80"/>
      <c r="K489" s="65"/>
      <c r="L489" s="67">
        <f>SUM(BO448:BO464)</f>
        <v>0</v>
      </c>
    </row>
    <row r="490" spans="1:12" ht="13.8" x14ac:dyDescent="0.25">
      <c r="A490" s="85"/>
      <c r="B490" s="86"/>
      <c r="C490" s="87" t="s">
        <v>1005</v>
      </c>
      <c r="D490" s="87"/>
      <c r="E490" s="87"/>
      <c r="F490" s="87"/>
      <c r="G490" s="87"/>
      <c r="H490" s="87"/>
      <c r="I490" s="72"/>
      <c r="J490" s="85"/>
      <c r="K490" s="88"/>
      <c r="L490" s="72">
        <f>L466+L481+L482+L483+L488+L489</f>
        <v>65541.53</v>
      </c>
    </row>
    <row r="491" spans="1:12" ht="13.8" x14ac:dyDescent="0.25">
      <c r="A491" s="80"/>
      <c r="B491" s="83"/>
      <c r="C491" s="89" t="s">
        <v>1006</v>
      </c>
      <c r="D491" s="84"/>
      <c r="E491" s="84"/>
      <c r="F491" s="84"/>
      <c r="G491" s="84"/>
      <c r="H491" s="84"/>
      <c r="I491" s="67"/>
      <c r="J491" s="80"/>
      <c r="K491" s="65"/>
      <c r="L491" s="67"/>
    </row>
    <row r="492" spans="1:12" ht="13.8" hidden="1" x14ac:dyDescent="0.25">
      <c r="A492" s="80"/>
      <c r="B492" s="83"/>
      <c r="C492" s="84" t="s">
        <v>1007</v>
      </c>
      <c r="D492" s="84"/>
      <c r="E492" s="84"/>
      <c r="F492" s="84"/>
      <c r="G492" s="84"/>
      <c r="H492" s="84"/>
      <c r="I492" s="67"/>
      <c r="J492" s="80"/>
      <c r="K492" s="65"/>
      <c r="L492" s="67">
        <f>SUM(AX448:AX464)</f>
        <v>0</v>
      </c>
    </row>
    <row r="493" spans="1:12" ht="13.8" hidden="1" x14ac:dyDescent="0.25">
      <c r="A493" s="80"/>
      <c r="B493" s="83"/>
      <c r="C493" s="84" t="s">
        <v>1008</v>
      </c>
      <c r="D493" s="84"/>
      <c r="E493" s="84"/>
      <c r="F493" s="84"/>
      <c r="G493" s="84"/>
      <c r="H493" s="84"/>
      <c r="I493" s="67"/>
      <c r="J493" s="80"/>
      <c r="K493" s="65"/>
      <c r="L493" s="67">
        <f>SUM(AY448:AY464)</f>
        <v>0</v>
      </c>
    </row>
    <row r="494" spans="1:12" ht="13.8" x14ac:dyDescent="0.25">
      <c r="A494" s="80"/>
      <c r="B494" s="83"/>
      <c r="C494" s="84" t="s">
        <v>1009</v>
      </c>
      <c r="D494" s="84"/>
      <c r="E494" s="84"/>
      <c r="F494" s="90"/>
      <c r="G494" s="71">
        <f>Source!F232</f>
        <v>21.4</v>
      </c>
      <c r="H494" s="80"/>
      <c r="I494" s="80"/>
      <c r="J494" s="80"/>
      <c r="K494" s="80"/>
      <c r="L494" s="80"/>
    </row>
    <row r="495" spans="1:12" ht="13.8" x14ac:dyDescent="0.25">
      <c r="A495" s="80"/>
      <c r="B495" s="83"/>
      <c r="C495" s="84" t="s">
        <v>1010</v>
      </c>
      <c r="D495" s="84"/>
      <c r="E495" s="84"/>
      <c r="F495" s="90"/>
      <c r="G495" s="71">
        <f>Source!F233</f>
        <v>4.12</v>
      </c>
      <c r="H495" s="80"/>
      <c r="I495" s="80"/>
      <c r="J495" s="80"/>
      <c r="K495" s="80"/>
      <c r="L495" s="80"/>
    </row>
    <row r="498" spans="1:83" ht="16.8" x14ac:dyDescent="0.25">
      <c r="A498" s="60" t="s">
        <v>1047</v>
      </c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</row>
    <row r="499" spans="1:83" ht="27.6" x14ac:dyDescent="0.25">
      <c r="A499" s="61" t="s">
        <v>265</v>
      </c>
      <c r="B499" s="63" t="s">
        <v>1048</v>
      </c>
      <c r="C499" s="63" t="str">
        <f>Source!G244</f>
        <v>Заземлитель вертикальный из угловой стали размером: 50х50х5 мм</v>
      </c>
      <c r="D499" s="64" t="str">
        <f>Source!H244</f>
        <v>10 ШТ</v>
      </c>
      <c r="E499" s="65">
        <f>Source!K244</f>
        <v>1.2</v>
      </c>
      <c r="F499" s="65"/>
      <c r="G499" s="65">
        <f>Source!I244</f>
        <v>1.2</v>
      </c>
      <c r="H499" s="67"/>
      <c r="I499" s="66"/>
      <c r="J499" s="67"/>
      <c r="K499" s="66"/>
      <c r="L499" s="67"/>
    </row>
    <row r="500" spans="1:83" x14ac:dyDescent="0.25">
      <c r="C500" s="70" t="str">
        <f>"Объем: "&amp;Source!I244&amp;"=12/"&amp;"10"</f>
        <v>Объем: 1,2=12/10</v>
      </c>
    </row>
    <row r="501" spans="1:83" ht="14.4" x14ac:dyDescent="0.25">
      <c r="A501" s="62"/>
      <c r="B501" s="65">
        <v>1</v>
      </c>
      <c r="C501" s="62" t="s">
        <v>964</v>
      </c>
      <c r="D501" s="64" t="s">
        <v>552</v>
      </c>
      <c r="E501" s="71"/>
      <c r="F501" s="65"/>
      <c r="G501" s="65">
        <f>Source!U244</f>
        <v>11.124000000000001</v>
      </c>
      <c r="H501" s="65"/>
      <c r="I501" s="65"/>
      <c r="J501" s="65"/>
      <c r="K501" s="65"/>
      <c r="L501" s="72">
        <f>SUM(L502:L502)-SUMIF(CE502:CE502, 1, L502:L502)</f>
        <v>8718.99</v>
      </c>
    </row>
    <row r="502" spans="1:83" ht="14.4" x14ac:dyDescent="0.25">
      <c r="A502" s="63"/>
      <c r="B502" s="63" t="s">
        <v>681</v>
      </c>
      <c r="C502" s="63" t="s">
        <v>682</v>
      </c>
      <c r="D502" s="64" t="s">
        <v>552</v>
      </c>
      <c r="E502" s="65">
        <v>9.27</v>
      </c>
      <c r="F502" s="65"/>
      <c r="G502" s="65">
        <f>SmtRes!CX106</f>
        <v>11.124000000000001</v>
      </c>
      <c r="H502" s="67"/>
      <c r="I502" s="66"/>
      <c r="J502" s="67">
        <f>SmtRes!CZ106</f>
        <v>783.8</v>
      </c>
      <c r="K502" s="66"/>
      <c r="L502" s="67">
        <f>SmtRes!DI106</f>
        <v>8718.99</v>
      </c>
    </row>
    <row r="503" spans="1:83" ht="14.4" x14ac:dyDescent="0.25">
      <c r="A503" s="62"/>
      <c r="B503" s="65">
        <v>2</v>
      </c>
      <c r="C503" s="62" t="s">
        <v>965</v>
      </c>
      <c r="D503" s="64"/>
      <c r="E503" s="71"/>
      <c r="F503" s="65"/>
      <c r="G503" s="65"/>
      <c r="H503" s="65"/>
      <c r="I503" s="65"/>
      <c r="J503" s="65"/>
      <c r="K503" s="65"/>
      <c r="L503" s="72">
        <f>SUM(L504:L509)-SUMIF(CE504:CE509, 1, L504:L509)</f>
        <v>515.71</v>
      </c>
    </row>
    <row r="504" spans="1:83" ht="14.4" x14ac:dyDescent="0.25">
      <c r="A504" s="62"/>
      <c r="B504" s="65"/>
      <c r="C504" s="62" t="s">
        <v>967</v>
      </c>
      <c r="D504" s="64" t="s">
        <v>552</v>
      </c>
      <c r="E504" s="71"/>
      <c r="F504" s="65"/>
      <c r="G504" s="65">
        <f>Source!V244</f>
        <v>0.40799999999999997</v>
      </c>
      <c r="H504" s="65"/>
      <c r="I504" s="65"/>
      <c r="J504" s="65"/>
      <c r="K504" s="65"/>
      <c r="L504" s="72">
        <f>SUMIF(CE505:CE509, 1, L505:L509)</f>
        <v>383.26</v>
      </c>
      <c r="CE504">
        <v>1</v>
      </c>
    </row>
    <row r="505" spans="1:83" ht="27.6" x14ac:dyDescent="0.25">
      <c r="A505" s="63"/>
      <c r="B505" s="63" t="s">
        <v>607</v>
      </c>
      <c r="C505" s="63" t="s">
        <v>609</v>
      </c>
      <c r="D505" s="64" t="s">
        <v>558</v>
      </c>
      <c r="E505" s="65">
        <v>0.17</v>
      </c>
      <c r="F505" s="65"/>
      <c r="G505" s="65">
        <f>SmtRes!CX108</f>
        <v>0.20399999999999999</v>
      </c>
      <c r="H505" s="67"/>
      <c r="I505" s="66"/>
      <c r="J505" s="67">
        <f>SmtRes!CZ108</f>
        <v>1595.2</v>
      </c>
      <c r="K505" s="66"/>
      <c r="L505" s="67">
        <f>SmtRes!DG108</f>
        <v>325.42</v>
      </c>
    </row>
    <row r="506" spans="1:83" ht="14.4" x14ac:dyDescent="0.25">
      <c r="A506" s="63"/>
      <c r="B506" s="63" t="s">
        <v>563</v>
      </c>
      <c r="C506" s="63" t="s">
        <v>966</v>
      </c>
      <c r="D506" s="64" t="s">
        <v>552</v>
      </c>
      <c r="E506" s="65">
        <f>SmtRes!DO108*SmtRes!AT108</f>
        <v>0.17</v>
      </c>
      <c r="F506" s="65"/>
      <c r="G506" s="65">
        <f>ROUND(E506*G499, 7)</f>
        <v>0.20399999999999999</v>
      </c>
      <c r="H506" s="67"/>
      <c r="I506" s="66"/>
      <c r="J506" s="67">
        <f>ROUND(SmtRes!AG108/SmtRes!DO108, 2)</f>
        <v>1076.98</v>
      </c>
      <c r="K506" s="66"/>
      <c r="L506" s="67">
        <f>SmtRes!DH108</f>
        <v>219.7</v>
      </c>
      <c r="CE506">
        <v>1</v>
      </c>
    </row>
    <row r="507" spans="1:83" ht="27.6" x14ac:dyDescent="0.25">
      <c r="A507" s="63"/>
      <c r="B507" s="63" t="s">
        <v>593</v>
      </c>
      <c r="C507" s="63" t="s">
        <v>595</v>
      </c>
      <c r="D507" s="64" t="s">
        <v>558</v>
      </c>
      <c r="E507" s="65">
        <v>0.17</v>
      </c>
      <c r="F507" s="65"/>
      <c r="G507" s="65">
        <f>SmtRes!CX109</f>
        <v>0.20399999999999999</v>
      </c>
      <c r="H507" s="67"/>
      <c r="I507" s="66"/>
      <c r="J507" s="67">
        <f>SmtRes!CZ109</f>
        <v>640.84</v>
      </c>
      <c r="K507" s="66"/>
      <c r="L507" s="67">
        <f>SmtRes!DG109</f>
        <v>130.72999999999999</v>
      </c>
    </row>
    <row r="508" spans="1:83" ht="14.4" x14ac:dyDescent="0.25">
      <c r="A508" s="63"/>
      <c r="B508" s="63" t="s">
        <v>575</v>
      </c>
      <c r="C508" s="63" t="s">
        <v>981</v>
      </c>
      <c r="D508" s="64" t="s">
        <v>552</v>
      </c>
      <c r="E508" s="65">
        <f>SmtRes!DO109*SmtRes!AT109</f>
        <v>0.17</v>
      </c>
      <c r="F508" s="65"/>
      <c r="G508" s="65">
        <f>ROUND(E508*G499, 7)</f>
        <v>0.20399999999999999</v>
      </c>
      <c r="H508" s="67"/>
      <c r="I508" s="66"/>
      <c r="J508" s="67">
        <f>ROUND(SmtRes!AG109/SmtRes!DO109, 2)</f>
        <v>801.75</v>
      </c>
      <c r="K508" s="66"/>
      <c r="L508" s="67">
        <f>SmtRes!DH109</f>
        <v>163.56</v>
      </c>
      <c r="CE508">
        <v>1</v>
      </c>
    </row>
    <row r="509" spans="1:83" ht="27.6" x14ac:dyDescent="0.25">
      <c r="A509" s="63"/>
      <c r="B509" s="63" t="s">
        <v>619</v>
      </c>
      <c r="C509" s="63" t="s">
        <v>621</v>
      </c>
      <c r="D509" s="64" t="s">
        <v>558</v>
      </c>
      <c r="E509" s="65">
        <v>1.51</v>
      </c>
      <c r="F509" s="65"/>
      <c r="G509" s="65">
        <f>SmtRes!CX110</f>
        <v>1.8120000000000001</v>
      </c>
      <c r="H509" s="67"/>
      <c r="I509" s="66"/>
      <c r="J509" s="67">
        <f>SmtRes!CZ110</f>
        <v>32.869999999999997</v>
      </c>
      <c r="K509" s="66"/>
      <c r="L509" s="67">
        <f>SmtRes!DG110</f>
        <v>59.56</v>
      </c>
    </row>
    <row r="510" spans="1:83" ht="14.4" x14ac:dyDescent="0.25">
      <c r="A510" s="62"/>
      <c r="B510" s="65">
        <v>4</v>
      </c>
      <c r="C510" s="62" t="s">
        <v>1014</v>
      </c>
      <c r="D510" s="64"/>
      <c r="E510" s="71"/>
      <c r="F510" s="65"/>
      <c r="G510" s="65"/>
      <c r="H510" s="65"/>
      <c r="I510" s="65"/>
      <c r="J510" s="65"/>
      <c r="K510" s="65"/>
      <c r="L510" s="72">
        <f>SUM(L511:L512)-SUMIF(CE511:CE512, 1, L511:L512)</f>
        <v>2840.29</v>
      </c>
    </row>
    <row r="511" spans="1:83" ht="55.2" x14ac:dyDescent="0.25">
      <c r="A511" s="63"/>
      <c r="B511" s="63" t="s">
        <v>683</v>
      </c>
      <c r="C511" s="63" t="s">
        <v>685</v>
      </c>
      <c r="D511" s="64" t="s">
        <v>188</v>
      </c>
      <c r="E511" s="65">
        <v>0.65</v>
      </c>
      <c r="F511" s="65"/>
      <c r="G511" s="65">
        <f>SmtRes!CX111</f>
        <v>0.78</v>
      </c>
      <c r="H511" s="67">
        <f>SmtRes!CZ111</f>
        <v>155.63</v>
      </c>
      <c r="I511" s="66">
        <f>SmtRes!AI111</f>
        <v>0.87</v>
      </c>
      <c r="J511" s="67">
        <f>ROUND(H511*I511, 2)</f>
        <v>135.4</v>
      </c>
      <c r="K511" s="66"/>
      <c r="L511" s="67">
        <f>SmtRes!DF111</f>
        <v>105.61</v>
      </c>
    </row>
    <row r="512" spans="1:83" ht="55.2" x14ac:dyDescent="0.25">
      <c r="A512" s="63"/>
      <c r="B512" s="63" t="s">
        <v>686</v>
      </c>
      <c r="C512" s="73" t="s">
        <v>688</v>
      </c>
      <c r="D512" s="74" t="s">
        <v>188</v>
      </c>
      <c r="E512" s="75">
        <v>2</v>
      </c>
      <c r="F512" s="75"/>
      <c r="G512" s="75">
        <f>SmtRes!CX113</f>
        <v>2.4</v>
      </c>
      <c r="H512" s="76">
        <f>SmtRes!CZ113</f>
        <v>911.56</v>
      </c>
      <c r="I512" s="77">
        <f>SmtRes!AI113</f>
        <v>1.25</v>
      </c>
      <c r="J512" s="76">
        <f>ROUND(H512*I512, 2)</f>
        <v>1139.45</v>
      </c>
      <c r="K512" s="77"/>
      <c r="L512" s="76">
        <f>SmtRes!DF113</f>
        <v>2734.68</v>
      </c>
    </row>
    <row r="513" spans="1:83" ht="14.4" x14ac:dyDescent="0.25">
      <c r="A513" s="63"/>
      <c r="B513" s="63"/>
      <c r="C513" s="79" t="s">
        <v>968</v>
      </c>
      <c r="D513" s="64"/>
      <c r="E513" s="65"/>
      <c r="F513" s="65"/>
      <c r="G513" s="65"/>
      <c r="H513" s="67"/>
      <c r="I513" s="66"/>
      <c r="J513" s="67"/>
      <c r="K513" s="66"/>
      <c r="L513" s="67">
        <f>L501+L503+L504+L510</f>
        <v>12458.25</v>
      </c>
    </row>
    <row r="514" spans="1:83" ht="41.4" x14ac:dyDescent="0.25">
      <c r="A514" s="61" t="s">
        <v>1049</v>
      </c>
      <c r="B514" s="63" t="str">
        <f>Source!F245</f>
        <v>421/пр_2020_п.75_пп.а</v>
      </c>
      <c r="C514" s="63" t="str">
        <f>Source!G245</f>
        <v>Сметная стоимость вспомогательных ненормируемых материальных ресурсов, не учтенная в сметной норме, 2%</v>
      </c>
      <c r="D514" s="64" t="str">
        <f>Source!H245</f>
        <v>%</v>
      </c>
      <c r="E514" s="65">
        <f>SmtRes!AT114</f>
        <v>2</v>
      </c>
      <c r="F514" s="65"/>
      <c r="G514" s="65">
        <f>Source!I245</f>
        <v>2</v>
      </c>
      <c r="H514" s="67"/>
      <c r="I514" s="66"/>
      <c r="J514" s="67"/>
      <c r="K514" s="66"/>
      <c r="L514" s="67">
        <f>Source!P245</f>
        <v>174.38</v>
      </c>
      <c r="AD514">
        <f>ROUND((Source!AT245/100)*((ROUND(0*Source!I245, 2)+ROUND(0*Source!I245, 2))), 2)</f>
        <v>0</v>
      </c>
      <c r="AE514">
        <f>ROUND((Source!AU245/100)*((ROUND(0*Source!I245, 2)+ROUND(0*Source!I245, 2))), 2)</f>
        <v>0</v>
      </c>
      <c r="AN514">
        <f>L514</f>
        <v>174.38</v>
      </c>
      <c r="AW514">
        <f>L514</f>
        <v>174.38</v>
      </c>
      <c r="AZ514">
        <f>Source!X245</f>
        <v>0</v>
      </c>
      <c r="BA514">
        <f>Source!Y245</f>
        <v>0</v>
      </c>
      <c r="CD514">
        <v>2</v>
      </c>
    </row>
    <row r="515" spans="1:83" ht="55.2" x14ac:dyDescent="0.25">
      <c r="A515" s="61" t="s">
        <v>1050</v>
      </c>
      <c r="B515" s="63" t="str">
        <f>Source!F246</f>
        <v>08.3.08.02-0058</v>
      </c>
      <c r="C515" s="63" t="str">
        <f>Source!G246</f>
        <v>Уголок стальной горячекатаный равнополочный, марки стали Ст3сп, Ст3пс, ширина полок 35-56 мм, толщина полки 3-5 мм</v>
      </c>
      <c r="D515" s="64" t="str">
        <f>Source!H246</f>
        <v>т</v>
      </c>
      <c r="E515" s="65">
        <f>SmtRes!AT112</f>
        <v>0.11310000000000001</v>
      </c>
      <c r="F515" s="65"/>
      <c r="G515" s="65">
        <f>Source!I246</f>
        <v>0.13572000000000001</v>
      </c>
      <c r="H515" s="67"/>
      <c r="I515" s="66"/>
      <c r="J515" s="67">
        <f>Source!AK246</f>
        <v>46414.02</v>
      </c>
      <c r="K515" s="66"/>
      <c r="L515" s="67">
        <f>Source!P246</f>
        <v>6299.31</v>
      </c>
      <c r="AD515">
        <f>ROUND((Source!AT246/100)*((ROUND(ROUND(Source!AO246,2)*Source!I246, 2)+ROUND(ROUND(Source!AN246,2)*Source!I246, 2))), 2)</f>
        <v>0</v>
      </c>
      <c r="AE515">
        <f>ROUND((Source!AU246/100)*((ROUND(ROUND(Source!AO246,2)*Source!I246, 2)+ROUND(ROUND(Source!AN246,2)*Source!I246, 2))), 2)</f>
        <v>0</v>
      </c>
      <c r="AN515">
        <f>L515</f>
        <v>6299.31</v>
      </c>
      <c r="AW515">
        <f>L515</f>
        <v>6299.31</v>
      </c>
      <c r="AZ515">
        <f>Source!X246</f>
        <v>0</v>
      </c>
      <c r="BA515">
        <f>Source!Y246</f>
        <v>0</v>
      </c>
      <c r="CD515">
        <v>2</v>
      </c>
    </row>
    <row r="516" spans="1:83" ht="14.4" x14ac:dyDescent="0.25">
      <c r="A516" s="63"/>
      <c r="B516" s="63"/>
      <c r="C516" s="63" t="s">
        <v>969</v>
      </c>
      <c r="D516" s="64"/>
      <c r="E516" s="65"/>
      <c r="F516" s="65"/>
      <c r="G516" s="65"/>
      <c r="H516" s="67"/>
      <c r="I516" s="66"/>
      <c r="J516" s="67"/>
      <c r="K516" s="66"/>
      <c r="L516" s="67">
        <f>SUM(AR499:AR519)+SUM(AS499:AS519)+SUM(AT499:AT519)+SUM(AU499:AU519)+SUM(AV499:AV519)</f>
        <v>9102.25</v>
      </c>
    </row>
    <row r="517" spans="1:83" ht="27.6" x14ac:dyDescent="0.25">
      <c r="A517" s="63"/>
      <c r="B517" s="63" t="s">
        <v>273</v>
      </c>
      <c r="C517" s="63" t="s">
        <v>1051</v>
      </c>
      <c r="D517" s="64" t="s">
        <v>278</v>
      </c>
      <c r="E517" s="65">
        <f>Source!BZ244</f>
        <v>97</v>
      </c>
      <c r="F517" s="65"/>
      <c r="G517" s="65">
        <f>Source!AT244</f>
        <v>97</v>
      </c>
      <c r="H517" s="67"/>
      <c r="I517" s="66"/>
      <c r="J517" s="67"/>
      <c r="K517" s="66"/>
      <c r="L517" s="67">
        <f>SUM(AZ499:AZ519)</f>
        <v>8829.18</v>
      </c>
    </row>
    <row r="518" spans="1:83" ht="27.6" x14ac:dyDescent="0.25">
      <c r="A518" s="73"/>
      <c r="B518" s="73" t="s">
        <v>274</v>
      </c>
      <c r="C518" s="73" t="s">
        <v>1052</v>
      </c>
      <c r="D518" s="74" t="s">
        <v>278</v>
      </c>
      <c r="E518" s="75">
        <f>Source!CA244</f>
        <v>51</v>
      </c>
      <c r="F518" s="75"/>
      <c r="G518" s="75">
        <f>Source!AU244</f>
        <v>51</v>
      </c>
      <c r="H518" s="76"/>
      <c r="I518" s="77"/>
      <c r="J518" s="76"/>
      <c r="K518" s="77"/>
      <c r="L518" s="76">
        <f>SUM(BA499:BA519)</f>
        <v>4642.1499999999996</v>
      </c>
    </row>
    <row r="519" spans="1:83" ht="13.8" x14ac:dyDescent="0.25">
      <c r="C519" s="81" t="s">
        <v>972</v>
      </c>
      <c r="D519" s="81"/>
      <c r="E519" s="81"/>
      <c r="F519" s="81"/>
      <c r="G519" s="81"/>
      <c r="H519" s="81"/>
      <c r="I519" s="82">
        <f>IF(E499&lt;&gt;0,K519/E499, 0)</f>
        <v>27002.724999999999</v>
      </c>
      <c r="J519" s="82"/>
      <c r="K519" s="82">
        <f>L501+L503+L510+L517+L518+L504+SUM(L514:L515)</f>
        <v>32403.269999999997</v>
      </c>
      <c r="L519" s="82"/>
      <c r="AD519">
        <f>ROUND((Source!AT244/100)*((ROUND(SUMIF(SmtRes!AQ106:'SmtRes'!AQ114,"=1",SmtRes!AD106:'SmtRes'!AD114)*Source!I244, 2)+ROUND(SUMIF(SmtRes!AQ106:'SmtRes'!AQ114,"=1",SmtRes!AC106:'SmtRes'!AC114)*Source!I244, 2))), 2)</f>
        <v>3099.19</v>
      </c>
      <c r="AE519">
        <f>ROUND((Source!AU244/100)*((ROUND(SUMIF(SmtRes!AQ106:'SmtRes'!AQ114,"=1",SmtRes!AD106:'SmtRes'!AD114)*Source!I244, 2)+ROUND(SUMIF(SmtRes!AQ106:'SmtRes'!AQ114,"=1",SmtRes!AC106:'SmtRes'!AC114)*Source!I244, 2))), 2)</f>
        <v>1629.47</v>
      </c>
      <c r="AN519" s="78">
        <f>L501+L503+L510+L517+L518+L504</f>
        <v>25929.579999999998</v>
      </c>
      <c r="AO519" s="78">
        <f>L503</f>
        <v>515.71</v>
      </c>
      <c r="AQ519" t="s">
        <v>973</v>
      </c>
      <c r="AR519" s="78">
        <f>L501</f>
        <v>8718.99</v>
      </c>
      <c r="AT519" s="78">
        <f>L504</f>
        <v>383.26</v>
      </c>
      <c r="AV519" t="s">
        <v>973</v>
      </c>
      <c r="AW519" s="78">
        <f>L510</f>
        <v>2840.29</v>
      </c>
      <c r="AZ519">
        <f>Source!X244</f>
        <v>8829.18</v>
      </c>
      <c r="BA519">
        <f>Source!Y244</f>
        <v>4642.1499999999996</v>
      </c>
      <c r="CD519">
        <v>2</v>
      </c>
    </row>
    <row r="520" spans="1:83" ht="27.6" x14ac:dyDescent="0.25">
      <c r="A520" s="61" t="s">
        <v>283</v>
      </c>
      <c r="B520" s="63" t="s">
        <v>1053</v>
      </c>
      <c r="C520" s="63" t="str">
        <f>Source!G247</f>
        <v>Заземлитель горизонтальный из стали: полосовой сечением 160 мм2</v>
      </c>
      <c r="D520" s="64" t="str">
        <f>Source!H247</f>
        <v>100 м</v>
      </c>
      <c r="E520" s="65">
        <f>Source!K247</f>
        <v>0.38</v>
      </c>
      <c r="F520" s="65"/>
      <c r="G520" s="65">
        <f>Source!I247</f>
        <v>0.38</v>
      </c>
      <c r="H520" s="67"/>
      <c r="I520" s="66"/>
      <c r="J520" s="67"/>
      <c r="K520" s="66"/>
      <c r="L520" s="67"/>
    </row>
    <row r="521" spans="1:83" x14ac:dyDescent="0.25">
      <c r="C521" s="70" t="str">
        <f>"Объем: "&amp;Source!I247&amp;"=38/"&amp;"100"</f>
        <v>Объем: 0,38=38/100</v>
      </c>
    </row>
    <row r="522" spans="1:83" ht="14.4" x14ac:dyDescent="0.25">
      <c r="A522" s="62"/>
      <c r="B522" s="65">
        <v>1</v>
      </c>
      <c r="C522" s="62" t="s">
        <v>964</v>
      </c>
      <c r="D522" s="64" t="s">
        <v>552</v>
      </c>
      <c r="E522" s="71"/>
      <c r="F522" s="65"/>
      <c r="G522" s="65">
        <f>Source!U247</f>
        <v>5.4720000000000004</v>
      </c>
      <c r="H522" s="65"/>
      <c r="I522" s="65"/>
      <c r="J522" s="65"/>
      <c r="K522" s="65"/>
      <c r="L522" s="72">
        <f>SUM(L523:L523)-SUMIF(CE523:CE523, 1, L523:L523)</f>
        <v>4288.95</v>
      </c>
    </row>
    <row r="523" spans="1:83" ht="14.4" x14ac:dyDescent="0.25">
      <c r="A523" s="63"/>
      <c r="B523" s="63" t="s">
        <v>681</v>
      </c>
      <c r="C523" s="63" t="s">
        <v>682</v>
      </c>
      <c r="D523" s="64" t="s">
        <v>552</v>
      </c>
      <c r="E523" s="65">
        <v>14.4</v>
      </c>
      <c r="F523" s="65"/>
      <c r="G523" s="65">
        <f>SmtRes!CX115</f>
        <v>5.4720000000000004</v>
      </c>
      <c r="H523" s="67"/>
      <c r="I523" s="66"/>
      <c r="J523" s="67">
        <f>SmtRes!CZ115</f>
        <v>783.8</v>
      </c>
      <c r="K523" s="66"/>
      <c r="L523" s="67">
        <f>SmtRes!DI115</f>
        <v>4288.95</v>
      </c>
    </row>
    <row r="524" spans="1:83" ht="14.4" x14ac:dyDescent="0.25">
      <c r="A524" s="62"/>
      <c r="B524" s="65">
        <v>2</v>
      </c>
      <c r="C524" s="62" t="s">
        <v>965</v>
      </c>
      <c r="D524" s="64"/>
      <c r="E524" s="71"/>
      <c r="F524" s="65"/>
      <c r="G524" s="65"/>
      <c r="H524" s="65"/>
      <c r="I524" s="65"/>
      <c r="J524" s="65"/>
      <c r="K524" s="65"/>
      <c r="L524" s="72">
        <f>SUM(L525:L530)-SUMIF(CE525:CE530, 1, L525:L530)</f>
        <v>203.66000000000003</v>
      </c>
    </row>
    <row r="525" spans="1:83" ht="14.4" x14ac:dyDescent="0.25">
      <c r="A525" s="62"/>
      <c r="B525" s="65"/>
      <c r="C525" s="62" t="s">
        <v>967</v>
      </c>
      <c r="D525" s="64" t="s">
        <v>552</v>
      </c>
      <c r="E525" s="71"/>
      <c r="F525" s="65"/>
      <c r="G525" s="65">
        <f>Source!V247</f>
        <v>0.152</v>
      </c>
      <c r="H525" s="65"/>
      <c r="I525" s="65"/>
      <c r="J525" s="65"/>
      <c r="K525" s="65"/>
      <c r="L525" s="72">
        <f>SUMIF(CE526:CE530, 1, L526:L530)</f>
        <v>142.78</v>
      </c>
      <c r="CE525">
        <v>1</v>
      </c>
    </row>
    <row r="526" spans="1:83" ht="27.6" x14ac:dyDescent="0.25">
      <c r="A526" s="63"/>
      <c r="B526" s="63" t="s">
        <v>607</v>
      </c>
      <c r="C526" s="63" t="s">
        <v>609</v>
      </c>
      <c r="D526" s="64" t="s">
        <v>558</v>
      </c>
      <c r="E526" s="65">
        <v>0.2</v>
      </c>
      <c r="F526" s="65"/>
      <c r="G526" s="65">
        <f>SmtRes!CX117</f>
        <v>7.5999999999999998E-2</v>
      </c>
      <c r="H526" s="67"/>
      <c r="I526" s="66"/>
      <c r="J526" s="67">
        <f>SmtRes!CZ117</f>
        <v>1595.2</v>
      </c>
      <c r="K526" s="66"/>
      <c r="L526" s="67">
        <f>SmtRes!DG117</f>
        <v>121.24</v>
      </c>
    </row>
    <row r="527" spans="1:83" ht="14.4" x14ac:dyDescent="0.25">
      <c r="A527" s="63"/>
      <c r="B527" s="63" t="s">
        <v>563</v>
      </c>
      <c r="C527" s="63" t="s">
        <v>966</v>
      </c>
      <c r="D527" s="64" t="s">
        <v>552</v>
      </c>
      <c r="E527" s="65">
        <f>SmtRes!DO117*SmtRes!AT117</f>
        <v>0.2</v>
      </c>
      <c r="F527" s="65"/>
      <c r="G527" s="65">
        <f>ROUND(E527*G520, 7)</f>
        <v>7.5999999999999998E-2</v>
      </c>
      <c r="H527" s="67"/>
      <c r="I527" s="66"/>
      <c r="J527" s="67">
        <f>ROUND(SmtRes!AG117/SmtRes!DO117, 2)</f>
        <v>1076.98</v>
      </c>
      <c r="K527" s="66"/>
      <c r="L527" s="67">
        <f>SmtRes!DH117</f>
        <v>81.849999999999994</v>
      </c>
      <c r="CE527">
        <v>1</v>
      </c>
    </row>
    <row r="528" spans="1:83" ht="27.6" x14ac:dyDescent="0.25">
      <c r="A528" s="63"/>
      <c r="B528" s="63" t="s">
        <v>593</v>
      </c>
      <c r="C528" s="63" t="s">
        <v>595</v>
      </c>
      <c r="D528" s="64" t="s">
        <v>558</v>
      </c>
      <c r="E528" s="65">
        <v>0.2</v>
      </c>
      <c r="F528" s="65"/>
      <c r="G528" s="65">
        <f>SmtRes!CX118</f>
        <v>7.5999999999999998E-2</v>
      </c>
      <c r="H528" s="67"/>
      <c r="I528" s="66"/>
      <c r="J528" s="67">
        <f>SmtRes!CZ118</f>
        <v>640.84</v>
      </c>
      <c r="K528" s="66"/>
      <c r="L528" s="67">
        <f>SmtRes!DG118</f>
        <v>48.7</v>
      </c>
    </row>
    <row r="529" spans="1:83" ht="14.4" x14ac:dyDescent="0.25">
      <c r="A529" s="63"/>
      <c r="B529" s="63" t="s">
        <v>575</v>
      </c>
      <c r="C529" s="63" t="s">
        <v>981</v>
      </c>
      <c r="D529" s="64" t="s">
        <v>552</v>
      </c>
      <c r="E529" s="65">
        <f>SmtRes!DO118*SmtRes!AT118</f>
        <v>0.2</v>
      </c>
      <c r="F529" s="65"/>
      <c r="G529" s="65">
        <f>ROUND(E529*G520, 7)</f>
        <v>7.5999999999999998E-2</v>
      </c>
      <c r="H529" s="67"/>
      <c r="I529" s="66"/>
      <c r="J529" s="67">
        <f>ROUND(SmtRes!AG118/SmtRes!DO118, 2)</f>
        <v>801.75</v>
      </c>
      <c r="K529" s="66"/>
      <c r="L529" s="67">
        <f>SmtRes!DH118</f>
        <v>60.93</v>
      </c>
      <c r="CE529">
        <v>1</v>
      </c>
    </row>
    <row r="530" spans="1:83" ht="27.6" x14ac:dyDescent="0.25">
      <c r="A530" s="63"/>
      <c r="B530" s="63" t="s">
        <v>619</v>
      </c>
      <c r="C530" s="63" t="s">
        <v>621</v>
      </c>
      <c r="D530" s="64" t="s">
        <v>558</v>
      </c>
      <c r="E530" s="65">
        <v>2.7</v>
      </c>
      <c r="F530" s="65"/>
      <c r="G530" s="65">
        <f>SmtRes!CX119</f>
        <v>1.026</v>
      </c>
      <c r="H530" s="67"/>
      <c r="I530" s="66"/>
      <c r="J530" s="67">
        <f>SmtRes!CZ119</f>
        <v>32.869999999999997</v>
      </c>
      <c r="K530" s="66"/>
      <c r="L530" s="67">
        <f>SmtRes!DG119</f>
        <v>33.72</v>
      </c>
    </row>
    <row r="531" spans="1:83" ht="14.4" x14ac:dyDescent="0.25">
      <c r="A531" s="62"/>
      <c r="B531" s="65">
        <v>4</v>
      </c>
      <c r="C531" s="62" t="s">
        <v>1014</v>
      </c>
      <c r="D531" s="64"/>
      <c r="E531" s="71"/>
      <c r="F531" s="65"/>
      <c r="G531" s="65"/>
      <c r="H531" s="65"/>
      <c r="I531" s="65"/>
      <c r="J531" s="65"/>
      <c r="K531" s="65"/>
      <c r="L531" s="72">
        <f>SUM(L532:L533)-SUMIF(CE532:CE533, 1, L532:L533)</f>
        <v>1648.3799999999999</v>
      </c>
    </row>
    <row r="532" spans="1:83" ht="55.2" x14ac:dyDescent="0.25">
      <c r="A532" s="63"/>
      <c r="B532" s="63" t="s">
        <v>683</v>
      </c>
      <c r="C532" s="63" t="s">
        <v>685</v>
      </c>
      <c r="D532" s="64" t="s">
        <v>188</v>
      </c>
      <c r="E532" s="65">
        <v>0.9</v>
      </c>
      <c r="F532" s="65"/>
      <c r="G532" s="65">
        <f>SmtRes!CX120</f>
        <v>0.34200000000000003</v>
      </c>
      <c r="H532" s="67">
        <f>SmtRes!CZ120</f>
        <v>155.63</v>
      </c>
      <c r="I532" s="66">
        <f>SmtRes!AI120</f>
        <v>0.87</v>
      </c>
      <c r="J532" s="67">
        <f>ROUND(H532*I532, 2)</f>
        <v>135.4</v>
      </c>
      <c r="K532" s="66"/>
      <c r="L532" s="67">
        <f>SmtRes!DF120</f>
        <v>46.31</v>
      </c>
    </row>
    <row r="533" spans="1:83" ht="55.2" x14ac:dyDescent="0.25">
      <c r="A533" s="63"/>
      <c r="B533" s="63" t="s">
        <v>686</v>
      </c>
      <c r="C533" s="73" t="s">
        <v>688</v>
      </c>
      <c r="D533" s="74" t="s">
        <v>188</v>
      </c>
      <c r="E533" s="75">
        <v>3.7</v>
      </c>
      <c r="F533" s="75"/>
      <c r="G533" s="75">
        <f>SmtRes!CX122</f>
        <v>1.4059999999999999</v>
      </c>
      <c r="H533" s="76">
        <f>SmtRes!CZ122</f>
        <v>911.56</v>
      </c>
      <c r="I533" s="77">
        <f>SmtRes!AI122</f>
        <v>1.25</v>
      </c>
      <c r="J533" s="76">
        <f>ROUND(H533*I533, 2)</f>
        <v>1139.45</v>
      </c>
      <c r="K533" s="77"/>
      <c r="L533" s="76">
        <f>SmtRes!DF122</f>
        <v>1602.07</v>
      </c>
    </row>
    <row r="534" spans="1:83" ht="14.4" x14ac:dyDescent="0.25">
      <c r="A534" s="63"/>
      <c r="B534" s="63"/>
      <c r="C534" s="79" t="s">
        <v>968</v>
      </c>
      <c r="D534" s="64"/>
      <c r="E534" s="65"/>
      <c r="F534" s="65"/>
      <c r="G534" s="65"/>
      <c r="H534" s="67"/>
      <c r="I534" s="66"/>
      <c r="J534" s="67"/>
      <c r="K534" s="66"/>
      <c r="L534" s="67">
        <f>L522+L524+L525+L531</f>
        <v>6283.7699999999995</v>
      </c>
    </row>
    <row r="535" spans="1:83" ht="41.4" x14ac:dyDescent="0.25">
      <c r="A535" s="61" t="s">
        <v>1054</v>
      </c>
      <c r="B535" s="63" t="str">
        <f>Source!F248</f>
        <v>421/пр_2020_п.75_пп.а</v>
      </c>
      <c r="C535" s="63" t="str">
        <f>Source!G248</f>
        <v>Сметная стоимость вспомогательных ненормируемых материальных ресурсов, не учтенная в сметной норме, 2%</v>
      </c>
      <c r="D535" s="64" t="str">
        <f>Source!H248</f>
        <v>%</v>
      </c>
      <c r="E535" s="65">
        <f>SmtRes!AT123</f>
        <v>2</v>
      </c>
      <c r="F535" s="65"/>
      <c r="G535" s="65">
        <f>Source!I248</f>
        <v>2</v>
      </c>
      <c r="H535" s="67"/>
      <c r="I535" s="66"/>
      <c r="J535" s="67"/>
      <c r="K535" s="66"/>
      <c r="L535" s="67">
        <f>Source!P248</f>
        <v>85.78</v>
      </c>
      <c r="AD535">
        <f>ROUND((Source!AT248/100)*((ROUND(0*Source!I248, 2)+ROUND(0*Source!I248, 2))), 2)</f>
        <v>0</v>
      </c>
      <c r="AE535">
        <f>ROUND((Source!AU248/100)*((ROUND(0*Source!I248, 2)+ROUND(0*Source!I248, 2))), 2)</f>
        <v>0</v>
      </c>
      <c r="AN535">
        <f>L535</f>
        <v>85.78</v>
      </c>
      <c r="AW535">
        <f>L535</f>
        <v>85.78</v>
      </c>
      <c r="AZ535">
        <f>Source!X248</f>
        <v>0</v>
      </c>
      <c r="BA535">
        <f>Source!Y248</f>
        <v>0</v>
      </c>
      <c r="CD535">
        <v>2</v>
      </c>
    </row>
    <row r="536" spans="1:83" ht="41.4" x14ac:dyDescent="0.25">
      <c r="A536" s="61" t="s">
        <v>1055</v>
      </c>
      <c r="B536" s="63" t="str">
        <f>Source!F249</f>
        <v>08.3.07.01-0042</v>
      </c>
      <c r="C536" s="63" t="str">
        <f>Source!G249</f>
        <v>Прокат стальной горячекатаный полосовой, марки стали Ст3сп, Ст3пс, размеры 40х4 мм</v>
      </c>
      <c r="D536" s="64" t="str">
        <f>Source!H249</f>
        <v>т</v>
      </c>
      <c r="E536" s="65">
        <f>SmtRes!AT121</f>
        <v>0.126</v>
      </c>
      <c r="F536" s="65"/>
      <c r="G536" s="65">
        <f>Source!I249</f>
        <v>4.7879999999999999E-2</v>
      </c>
      <c r="H536" s="67">
        <f>Source!AL249+Source!AO249+Source!AM249+Source!AN249</f>
        <v>67961.14</v>
      </c>
      <c r="I536" s="66">
        <f>IF(Source!BC249&lt;&gt; 0, Source!BC249, 1)</f>
        <v>0.82</v>
      </c>
      <c r="J536" s="67">
        <f>ROUND(H536*I536, 2)</f>
        <v>55728.13</v>
      </c>
      <c r="K536" s="66"/>
      <c r="L536" s="67">
        <f>Source!P249</f>
        <v>2668.26</v>
      </c>
      <c r="AD536">
        <f>ROUND((Source!AT249/100)*((ROUND(ROUND(Source!AO249,2)*Source!I249, 2)+ROUND(ROUND(Source!AN249,2)*Source!I249, 2))), 2)</f>
        <v>0</v>
      </c>
      <c r="AE536">
        <f>ROUND((Source!AU249/100)*((ROUND(ROUND(Source!AO249,2)*Source!I249, 2)+ROUND(ROUND(Source!AN249,2)*Source!I249, 2))), 2)</f>
        <v>0</v>
      </c>
      <c r="AN536">
        <f>L536</f>
        <v>2668.26</v>
      </c>
      <c r="AW536">
        <f>L536</f>
        <v>2668.26</v>
      </c>
      <c r="AZ536">
        <f>Source!X249</f>
        <v>0</v>
      </c>
      <c r="BA536">
        <f>Source!Y249</f>
        <v>0</v>
      </c>
      <c r="CD536">
        <v>2</v>
      </c>
    </row>
    <row r="537" spans="1:83" ht="14.4" x14ac:dyDescent="0.25">
      <c r="A537" s="63"/>
      <c r="B537" s="63"/>
      <c r="C537" s="63" t="s">
        <v>969</v>
      </c>
      <c r="D537" s="64"/>
      <c r="E537" s="65"/>
      <c r="F537" s="65"/>
      <c r="G537" s="65"/>
      <c r="H537" s="67"/>
      <c r="I537" s="66"/>
      <c r="J537" s="67"/>
      <c r="K537" s="66"/>
      <c r="L537" s="67">
        <f>SUM(AR520:AR540)+SUM(AS520:AS540)+SUM(AT520:AT540)+SUM(AU520:AU540)+SUM(AV520:AV540)</f>
        <v>4431.7299999999996</v>
      </c>
    </row>
    <row r="538" spans="1:83" ht="27.6" x14ac:dyDescent="0.25">
      <c r="A538" s="63"/>
      <c r="B538" s="63" t="s">
        <v>273</v>
      </c>
      <c r="C538" s="63" t="s">
        <v>1051</v>
      </c>
      <c r="D538" s="64" t="s">
        <v>278</v>
      </c>
      <c r="E538" s="65">
        <f>Source!BZ247</f>
        <v>97</v>
      </c>
      <c r="F538" s="65"/>
      <c r="G538" s="65">
        <f>Source!AT247</f>
        <v>97</v>
      </c>
      <c r="H538" s="67"/>
      <c r="I538" s="66"/>
      <c r="J538" s="67"/>
      <c r="K538" s="66"/>
      <c r="L538" s="67">
        <f>SUM(AZ520:AZ540)</f>
        <v>4298.78</v>
      </c>
    </row>
    <row r="539" spans="1:83" ht="27.6" x14ac:dyDescent="0.25">
      <c r="A539" s="73"/>
      <c r="B539" s="73" t="s">
        <v>274</v>
      </c>
      <c r="C539" s="73" t="s">
        <v>1052</v>
      </c>
      <c r="D539" s="74" t="s">
        <v>278</v>
      </c>
      <c r="E539" s="75">
        <f>Source!CA247</f>
        <v>51</v>
      </c>
      <c r="F539" s="75"/>
      <c r="G539" s="75">
        <f>Source!AU247</f>
        <v>51</v>
      </c>
      <c r="H539" s="76"/>
      <c r="I539" s="77"/>
      <c r="J539" s="76"/>
      <c r="K539" s="77"/>
      <c r="L539" s="76">
        <f>SUM(BA520:BA540)</f>
        <v>2260.1799999999998</v>
      </c>
    </row>
    <row r="540" spans="1:83" ht="13.8" x14ac:dyDescent="0.25">
      <c r="C540" s="81" t="s">
        <v>972</v>
      </c>
      <c r="D540" s="81"/>
      <c r="E540" s="81"/>
      <c r="F540" s="81"/>
      <c r="G540" s="81"/>
      <c r="H540" s="81"/>
      <c r="I540" s="82">
        <f>IF(E520&lt;&gt;0,K540/E520, 0)</f>
        <v>41044.131578947374</v>
      </c>
      <c r="J540" s="82"/>
      <c r="K540" s="82">
        <f>L522+L524+L531+L538+L539+L525+SUM(L535:L536)</f>
        <v>15596.770000000002</v>
      </c>
      <c r="L540" s="82"/>
      <c r="AD540">
        <f>ROUND((Source!AT247/100)*((ROUND(SUMIF(SmtRes!AQ115:'SmtRes'!AQ123,"=1",SmtRes!AD115:'SmtRes'!AD123)*Source!I247, 2)+ROUND(SUMIF(SmtRes!AQ115:'SmtRes'!AQ123,"=1",SmtRes!AC115:'SmtRes'!AC123)*Source!I247, 2))), 2)</f>
        <v>981.41</v>
      </c>
      <c r="AE540">
        <f>ROUND((Source!AU247/100)*((ROUND(SUMIF(SmtRes!AQ115:'SmtRes'!AQ123,"=1",SmtRes!AD115:'SmtRes'!AD123)*Source!I247, 2)+ROUND(SUMIF(SmtRes!AQ115:'SmtRes'!AQ123,"=1",SmtRes!AC115:'SmtRes'!AC123)*Source!I247, 2))), 2)</f>
        <v>516</v>
      </c>
      <c r="AN540" s="78">
        <f>L522+L524+L531+L538+L539+L525</f>
        <v>12842.730000000001</v>
      </c>
      <c r="AO540" s="78">
        <f>L524</f>
        <v>203.66000000000003</v>
      </c>
      <c r="AQ540" t="s">
        <v>973</v>
      </c>
      <c r="AR540" s="78">
        <f>L522</f>
        <v>4288.95</v>
      </c>
      <c r="AT540" s="78">
        <f>L525</f>
        <v>142.78</v>
      </c>
      <c r="AV540" t="s">
        <v>973</v>
      </c>
      <c r="AW540" s="78">
        <f>L531</f>
        <v>1648.3799999999999</v>
      </c>
      <c r="AZ540">
        <f>Source!X247</f>
        <v>4298.78</v>
      </c>
      <c r="BA540">
        <f>Source!Y247</f>
        <v>2260.1799999999998</v>
      </c>
      <c r="CD540">
        <v>2</v>
      </c>
    </row>
    <row r="541" spans="1:83" ht="41.4" x14ac:dyDescent="0.25">
      <c r="A541" s="61" t="s">
        <v>293</v>
      </c>
      <c r="B541" s="63" t="s">
        <v>1056</v>
      </c>
      <c r="C541" s="63" t="str">
        <f>Source!G250</f>
        <v>Проводник заземляющий открыто по строительным основаниям: из полосовой стали сечением 160 мм2</v>
      </c>
      <c r="D541" s="64" t="str">
        <f>Source!H250</f>
        <v>100 м</v>
      </c>
      <c r="E541" s="65">
        <f>Source!K250</f>
        <v>0.06</v>
      </c>
      <c r="F541" s="65"/>
      <c r="G541" s="65">
        <f>Source!I250</f>
        <v>0.06</v>
      </c>
      <c r="H541" s="67"/>
      <c r="I541" s="66"/>
      <c r="J541" s="67"/>
      <c r="K541" s="66"/>
      <c r="L541" s="67"/>
    </row>
    <row r="542" spans="1:83" x14ac:dyDescent="0.25">
      <c r="C542" s="70" t="str">
        <f>"Объем: "&amp;Source!I250&amp;"=6/"&amp;"100"</f>
        <v>Объем: 0,06=6/100</v>
      </c>
    </row>
    <row r="543" spans="1:83" ht="14.4" x14ac:dyDescent="0.25">
      <c r="A543" s="62"/>
      <c r="B543" s="65">
        <v>1</v>
      </c>
      <c r="C543" s="62" t="s">
        <v>964</v>
      </c>
      <c r="D543" s="64" t="s">
        <v>552</v>
      </c>
      <c r="E543" s="71"/>
      <c r="F543" s="65"/>
      <c r="G543" s="65">
        <f>Source!U250</f>
        <v>1.1100000000000001</v>
      </c>
      <c r="H543" s="65"/>
      <c r="I543" s="65"/>
      <c r="J543" s="65"/>
      <c r="K543" s="65"/>
      <c r="L543" s="72">
        <f>SUM(L544:L544)-SUMIF(CE544:CE544, 1, L544:L544)</f>
        <v>870.02</v>
      </c>
    </row>
    <row r="544" spans="1:83" ht="14.4" x14ac:dyDescent="0.25">
      <c r="A544" s="63"/>
      <c r="B544" s="63" t="s">
        <v>681</v>
      </c>
      <c r="C544" s="63" t="s">
        <v>682</v>
      </c>
      <c r="D544" s="64" t="s">
        <v>552</v>
      </c>
      <c r="E544" s="65">
        <v>18.5</v>
      </c>
      <c r="F544" s="65"/>
      <c r="G544" s="65">
        <f>SmtRes!CX124</f>
        <v>1.1100000000000001</v>
      </c>
      <c r="H544" s="67"/>
      <c r="I544" s="66"/>
      <c r="J544" s="67">
        <f>SmtRes!CZ124</f>
        <v>783.8</v>
      </c>
      <c r="K544" s="66"/>
      <c r="L544" s="67">
        <f>SmtRes!DI124</f>
        <v>870.02</v>
      </c>
    </row>
    <row r="545" spans="1:83" ht="14.4" x14ac:dyDescent="0.25">
      <c r="A545" s="62"/>
      <c r="B545" s="65">
        <v>2</v>
      </c>
      <c r="C545" s="62" t="s">
        <v>965</v>
      </c>
      <c r="D545" s="64"/>
      <c r="E545" s="71"/>
      <c r="F545" s="65"/>
      <c r="G545" s="65"/>
      <c r="H545" s="65"/>
      <c r="I545" s="65"/>
      <c r="J545" s="65"/>
      <c r="K545" s="65"/>
      <c r="L545" s="72">
        <f>SUM(L546:L551)-SUMIF(CE546:CE551, 1, L546:L551)</f>
        <v>36.570000000000007</v>
      </c>
    </row>
    <row r="546" spans="1:83" ht="14.4" x14ac:dyDescent="0.25">
      <c r="A546" s="62"/>
      <c r="B546" s="65"/>
      <c r="C546" s="62" t="s">
        <v>967</v>
      </c>
      <c r="D546" s="64" t="s">
        <v>552</v>
      </c>
      <c r="E546" s="71"/>
      <c r="F546" s="65"/>
      <c r="G546" s="65">
        <f>Source!V250</f>
        <v>2.76E-2</v>
      </c>
      <c r="H546" s="65"/>
      <c r="I546" s="65"/>
      <c r="J546" s="65"/>
      <c r="K546" s="65"/>
      <c r="L546" s="72">
        <f>SUMIF(CE547:CE551, 1, L547:L551)</f>
        <v>25.92</v>
      </c>
      <c r="CE546">
        <v>1</v>
      </c>
    </row>
    <row r="547" spans="1:83" ht="27.6" x14ac:dyDescent="0.25">
      <c r="A547" s="63"/>
      <c r="B547" s="63" t="s">
        <v>607</v>
      </c>
      <c r="C547" s="63" t="s">
        <v>609</v>
      </c>
      <c r="D547" s="64" t="s">
        <v>558</v>
      </c>
      <c r="E547" s="65">
        <v>0.23</v>
      </c>
      <c r="F547" s="65"/>
      <c r="G547" s="65">
        <f>SmtRes!CX126</f>
        <v>1.38E-2</v>
      </c>
      <c r="H547" s="67"/>
      <c r="I547" s="66"/>
      <c r="J547" s="67">
        <f>SmtRes!CZ126</f>
        <v>1595.2</v>
      </c>
      <c r="K547" s="66"/>
      <c r="L547" s="67">
        <f>SmtRes!DG126</f>
        <v>22.01</v>
      </c>
    </row>
    <row r="548" spans="1:83" ht="14.4" x14ac:dyDescent="0.25">
      <c r="A548" s="63"/>
      <c r="B548" s="63" t="s">
        <v>563</v>
      </c>
      <c r="C548" s="63" t="s">
        <v>966</v>
      </c>
      <c r="D548" s="64" t="s">
        <v>552</v>
      </c>
      <c r="E548" s="65">
        <f>SmtRes!DO126*SmtRes!AT126</f>
        <v>0.23</v>
      </c>
      <c r="F548" s="65"/>
      <c r="G548" s="65">
        <f>ROUND(E548*G541, 7)</f>
        <v>1.38E-2</v>
      </c>
      <c r="H548" s="67"/>
      <c r="I548" s="66"/>
      <c r="J548" s="67">
        <f>ROUND(SmtRes!AG126/SmtRes!DO126, 2)</f>
        <v>1076.98</v>
      </c>
      <c r="K548" s="66"/>
      <c r="L548" s="67">
        <f>SmtRes!DH126</f>
        <v>14.86</v>
      </c>
      <c r="CE548">
        <v>1</v>
      </c>
    </row>
    <row r="549" spans="1:83" ht="27.6" x14ac:dyDescent="0.25">
      <c r="A549" s="63"/>
      <c r="B549" s="63" t="s">
        <v>593</v>
      </c>
      <c r="C549" s="63" t="s">
        <v>595</v>
      </c>
      <c r="D549" s="64" t="s">
        <v>558</v>
      </c>
      <c r="E549" s="65">
        <v>0.23</v>
      </c>
      <c r="F549" s="65"/>
      <c r="G549" s="65">
        <f>SmtRes!CX127</f>
        <v>1.38E-2</v>
      </c>
      <c r="H549" s="67"/>
      <c r="I549" s="66"/>
      <c r="J549" s="67">
        <f>SmtRes!CZ127</f>
        <v>640.84</v>
      </c>
      <c r="K549" s="66"/>
      <c r="L549" s="67">
        <f>SmtRes!DG127</f>
        <v>8.84</v>
      </c>
    </row>
    <row r="550" spans="1:83" ht="14.4" x14ac:dyDescent="0.25">
      <c r="A550" s="63"/>
      <c r="B550" s="63" t="s">
        <v>575</v>
      </c>
      <c r="C550" s="63" t="s">
        <v>981</v>
      </c>
      <c r="D550" s="64" t="s">
        <v>552</v>
      </c>
      <c r="E550" s="65">
        <f>SmtRes!DO127*SmtRes!AT127</f>
        <v>0.23</v>
      </c>
      <c r="F550" s="65"/>
      <c r="G550" s="65">
        <f>ROUND(E550*G541, 7)</f>
        <v>1.38E-2</v>
      </c>
      <c r="H550" s="67"/>
      <c r="I550" s="66"/>
      <c r="J550" s="67">
        <f>ROUND(SmtRes!AG127/SmtRes!DO127, 2)</f>
        <v>801.75</v>
      </c>
      <c r="K550" s="66"/>
      <c r="L550" s="67">
        <f>SmtRes!DH127</f>
        <v>11.06</v>
      </c>
      <c r="CE550">
        <v>1</v>
      </c>
    </row>
    <row r="551" spans="1:83" ht="27.6" x14ac:dyDescent="0.25">
      <c r="A551" s="63"/>
      <c r="B551" s="63" t="s">
        <v>619</v>
      </c>
      <c r="C551" s="63" t="s">
        <v>621</v>
      </c>
      <c r="D551" s="64" t="s">
        <v>558</v>
      </c>
      <c r="E551" s="65">
        <v>2.9</v>
      </c>
      <c r="F551" s="65"/>
      <c r="G551" s="65">
        <f>SmtRes!CX128</f>
        <v>0.17399999999999999</v>
      </c>
      <c r="H551" s="67"/>
      <c r="I551" s="66"/>
      <c r="J551" s="67">
        <f>SmtRes!CZ128</f>
        <v>32.869999999999997</v>
      </c>
      <c r="K551" s="66"/>
      <c r="L551" s="67">
        <f>SmtRes!DG128</f>
        <v>5.72</v>
      </c>
    </row>
    <row r="552" spans="1:83" ht="14.4" x14ac:dyDescent="0.25">
      <c r="A552" s="62"/>
      <c r="B552" s="65">
        <v>4</v>
      </c>
      <c r="C552" s="62" t="s">
        <v>1014</v>
      </c>
      <c r="D552" s="64"/>
      <c r="E552" s="71"/>
      <c r="F552" s="65"/>
      <c r="G552" s="65"/>
      <c r="H552" s="65"/>
      <c r="I552" s="65"/>
      <c r="J552" s="65"/>
      <c r="K552" s="65"/>
      <c r="L552" s="72">
        <f>SUM(L553:L555)-SUMIF(CE553:CE555, 1, L553:L555)</f>
        <v>179.45000000000002</v>
      </c>
    </row>
    <row r="553" spans="1:83" ht="55.2" x14ac:dyDescent="0.25">
      <c r="A553" s="63"/>
      <c r="B553" s="63" t="s">
        <v>683</v>
      </c>
      <c r="C553" s="63" t="s">
        <v>685</v>
      </c>
      <c r="D553" s="64" t="s">
        <v>188</v>
      </c>
      <c r="E553" s="65">
        <v>1.3</v>
      </c>
      <c r="F553" s="65"/>
      <c r="G553" s="65">
        <f>SmtRes!CX129</f>
        <v>7.8E-2</v>
      </c>
      <c r="H553" s="67">
        <f>SmtRes!CZ129</f>
        <v>155.63</v>
      </c>
      <c r="I553" s="66">
        <f>SmtRes!AI129</f>
        <v>0.87</v>
      </c>
      <c r="J553" s="67">
        <f>ROUND(H553*I553, 2)</f>
        <v>135.4</v>
      </c>
      <c r="K553" s="66"/>
      <c r="L553" s="67">
        <f>SmtRes!DF129</f>
        <v>10.56</v>
      </c>
    </row>
    <row r="554" spans="1:83" ht="41.4" x14ac:dyDescent="0.25">
      <c r="A554" s="63"/>
      <c r="B554" s="63" t="s">
        <v>329</v>
      </c>
      <c r="C554" s="63" t="s">
        <v>330</v>
      </c>
      <c r="D554" s="64" t="s">
        <v>179</v>
      </c>
      <c r="E554" s="65">
        <v>4.0000000000000001E-3</v>
      </c>
      <c r="F554" s="65"/>
      <c r="G554" s="65">
        <f>SmtRes!CX130</f>
        <v>2.4000000000000001E-4</v>
      </c>
      <c r="H554" s="67"/>
      <c r="I554" s="66"/>
      <c r="J554" s="67">
        <f>SmtRes!CZ130</f>
        <v>48543.27</v>
      </c>
      <c r="K554" s="66"/>
      <c r="L554" s="67">
        <f>SmtRes!DF130</f>
        <v>11.65</v>
      </c>
    </row>
    <row r="555" spans="1:83" ht="55.2" x14ac:dyDescent="0.25">
      <c r="A555" s="63"/>
      <c r="B555" s="63" t="s">
        <v>686</v>
      </c>
      <c r="C555" s="73" t="s">
        <v>688</v>
      </c>
      <c r="D555" s="74" t="s">
        <v>188</v>
      </c>
      <c r="E555" s="75">
        <v>2.2999999999999998</v>
      </c>
      <c r="F555" s="75"/>
      <c r="G555" s="75">
        <f>SmtRes!CX132</f>
        <v>0.13800000000000001</v>
      </c>
      <c r="H555" s="76">
        <f>SmtRes!CZ132</f>
        <v>911.56</v>
      </c>
      <c r="I555" s="77">
        <f>SmtRes!AI132</f>
        <v>1.25</v>
      </c>
      <c r="J555" s="76">
        <f>ROUND(H555*I555, 2)</f>
        <v>1139.45</v>
      </c>
      <c r="K555" s="77"/>
      <c r="L555" s="76">
        <f>SmtRes!DF132</f>
        <v>157.24</v>
      </c>
    </row>
    <row r="556" spans="1:83" ht="14.4" x14ac:dyDescent="0.25">
      <c r="A556" s="63"/>
      <c r="B556" s="63"/>
      <c r="C556" s="79" t="s">
        <v>968</v>
      </c>
      <c r="D556" s="64"/>
      <c r="E556" s="65"/>
      <c r="F556" s="65"/>
      <c r="G556" s="65"/>
      <c r="H556" s="67"/>
      <c r="I556" s="66"/>
      <c r="J556" s="67"/>
      <c r="K556" s="66"/>
      <c r="L556" s="67">
        <f>L543+L545+L546+L552</f>
        <v>1111.96</v>
      </c>
    </row>
    <row r="557" spans="1:83" ht="41.4" x14ac:dyDescent="0.25">
      <c r="A557" s="61" t="s">
        <v>1057</v>
      </c>
      <c r="B557" s="63" t="str">
        <f>Source!F251</f>
        <v>421/пр_2020_п.75_пп.а</v>
      </c>
      <c r="C557" s="63" t="str">
        <f>Source!G251</f>
        <v>Сметная стоимость вспомогательных ненормируемых материальных ресурсов, не учтенная в сметной норме, 2%</v>
      </c>
      <c r="D557" s="64" t="str">
        <f>Source!H251</f>
        <v>%</v>
      </c>
      <c r="E557" s="65">
        <f>SmtRes!AT133</f>
        <v>2</v>
      </c>
      <c r="F557" s="65"/>
      <c r="G557" s="65">
        <f>Source!I251</f>
        <v>2</v>
      </c>
      <c r="H557" s="67"/>
      <c r="I557" s="66"/>
      <c r="J557" s="67"/>
      <c r="K557" s="66"/>
      <c r="L557" s="67">
        <f>Source!P251</f>
        <v>17.399999999999999</v>
      </c>
      <c r="AD557">
        <f>ROUND((Source!AT251/100)*((ROUND(0*Source!I251, 2)+ROUND(0*Source!I251, 2))), 2)</f>
        <v>0</v>
      </c>
      <c r="AE557">
        <f>ROUND((Source!AU251/100)*((ROUND(0*Source!I251, 2)+ROUND(0*Source!I251, 2))), 2)</f>
        <v>0</v>
      </c>
      <c r="AN557">
        <f>L557</f>
        <v>17.399999999999999</v>
      </c>
      <c r="AW557">
        <f>L557</f>
        <v>17.399999999999999</v>
      </c>
      <c r="AZ557">
        <f>Source!X251</f>
        <v>0</v>
      </c>
      <c r="BA557">
        <f>Source!Y251</f>
        <v>0</v>
      </c>
      <c r="CD557">
        <v>2</v>
      </c>
    </row>
    <row r="558" spans="1:83" ht="41.4" x14ac:dyDescent="0.25">
      <c r="A558" s="61" t="s">
        <v>1058</v>
      </c>
      <c r="B558" s="63" t="str">
        <f>Source!F252</f>
        <v>08.3.07.01-0042</v>
      </c>
      <c r="C558" s="63" t="str">
        <f>Source!G252</f>
        <v>Прокат стальной горячекатаный полосовой, марки стали Ст3сп, Ст3пс, размеры 40х4 мм</v>
      </c>
      <c r="D558" s="64" t="str">
        <f>Source!H252</f>
        <v>т</v>
      </c>
      <c r="E558" s="65">
        <f>SmtRes!AT131</f>
        <v>4.0320000000000002E-2</v>
      </c>
      <c r="F558" s="65"/>
      <c r="G558" s="65">
        <f>Source!I252</f>
        <v>7.5599999999999999E-3</v>
      </c>
      <c r="H558" s="67">
        <f>Source!AL252+Source!AO252+Source!AM252+Source!AN252</f>
        <v>67961.14</v>
      </c>
      <c r="I558" s="66">
        <f>IF(Source!BC252&lt;&gt; 0, Source!BC252, 1)</f>
        <v>0.82</v>
      </c>
      <c r="J558" s="67">
        <f>ROUND(H558*I558, 2)</f>
        <v>55728.13</v>
      </c>
      <c r="K558" s="66"/>
      <c r="L558" s="67">
        <f>Source!P252</f>
        <v>421.3</v>
      </c>
      <c r="AD558">
        <f>ROUND((Source!AT252/100)*((ROUND(ROUND(Source!AO252,2)*Source!I252, 2)+ROUND(ROUND(Source!AN252,2)*Source!I252, 2))), 2)</f>
        <v>0</v>
      </c>
      <c r="AE558">
        <f>ROUND((Source!AU252/100)*((ROUND(ROUND(Source!AO252,2)*Source!I252, 2)+ROUND(ROUND(Source!AN252,2)*Source!I252, 2))), 2)</f>
        <v>0</v>
      </c>
      <c r="AN558">
        <f>L558</f>
        <v>421.3</v>
      </c>
      <c r="AW558">
        <f>L558</f>
        <v>421.3</v>
      </c>
      <c r="AZ558">
        <f>Source!X252</f>
        <v>0</v>
      </c>
      <c r="BA558">
        <f>Source!Y252</f>
        <v>0</v>
      </c>
      <c r="CD558">
        <v>2</v>
      </c>
    </row>
    <row r="559" spans="1:83" ht="14.4" x14ac:dyDescent="0.25">
      <c r="A559" s="63"/>
      <c r="B559" s="63"/>
      <c r="C559" s="63" t="s">
        <v>969</v>
      </c>
      <c r="D559" s="64"/>
      <c r="E559" s="65"/>
      <c r="F559" s="65"/>
      <c r="G559" s="65"/>
      <c r="H559" s="67"/>
      <c r="I559" s="66"/>
      <c r="J559" s="67"/>
      <c r="K559" s="66"/>
      <c r="L559" s="67">
        <f>SUM(AR541:AR562)+SUM(AS541:AS562)+SUM(AT541:AT562)+SUM(AU541:AU562)+SUM(AV541:AV562)</f>
        <v>895.93999999999994</v>
      </c>
    </row>
    <row r="560" spans="1:83" ht="27.6" x14ac:dyDescent="0.25">
      <c r="A560" s="63"/>
      <c r="B560" s="63" t="s">
        <v>273</v>
      </c>
      <c r="C560" s="63" t="s">
        <v>1051</v>
      </c>
      <c r="D560" s="64" t="s">
        <v>278</v>
      </c>
      <c r="E560" s="65">
        <f>Source!BZ250</f>
        <v>97</v>
      </c>
      <c r="F560" s="65"/>
      <c r="G560" s="65">
        <f>Source!AT250</f>
        <v>97</v>
      </c>
      <c r="H560" s="67"/>
      <c r="I560" s="66"/>
      <c r="J560" s="67"/>
      <c r="K560" s="66"/>
      <c r="L560" s="67">
        <f>SUM(AZ541:AZ562)</f>
        <v>869.06</v>
      </c>
    </row>
    <row r="561" spans="1:83" ht="27.6" x14ac:dyDescent="0.25">
      <c r="A561" s="73"/>
      <c r="B561" s="73" t="s">
        <v>274</v>
      </c>
      <c r="C561" s="73" t="s">
        <v>1052</v>
      </c>
      <c r="D561" s="74" t="s">
        <v>278</v>
      </c>
      <c r="E561" s="75">
        <f>Source!CA250</f>
        <v>51</v>
      </c>
      <c r="F561" s="75"/>
      <c r="G561" s="75">
        <f>Source!AU250</f>
        <v>51</v>
      </c>
      <c r="H561" s="76"/>
      <c r="I561" s="77"/>
      <c r="J561" s="76"/>
      <c r="K561" s="77"/>
      <c r="L561" s="76">
        <f>SUM(BA541:BA562)</f>
        <v>456.93</v>
      </c>
    </row>
    <row r="562" spans="1:83" ht="13.8" x14ac:dyDescent="0.25">
      <c r="C562" s="81" t="s">
        <v>972</v>
      </c>
      <c r="D562" s="81"/>
      <c r="E562" s="81"/>
      <c r="F562" s="81"/>
      <c r="G562" s="81"/>
      <c r="H562" s="81"/>
      <c r="I562" s="82">
        <f>IF(E541&lt;&gt;0,K562/E541, 0)</f>
        <v>47944.166666666664</v>
      </c>
      <c r="J562" s="82"/>
      <c r="K562" s="82">
        <f>L543+L545+L552+L560+L561+L546+SUM(L557:L558)</f>
        <v>2876.6499999999996</v>
      </c>
      <c r="L562" s="82"/>
      <c r="AD562">
        <f>ROUND((Source!AT250/100)*((ROUND(SUMIF(SmtRes!AQ124:'SmtRes'!AQ133,"=1",SmtRes!AD124:'SmtRes'!AD133)*Source!I250, 2)+ROUND(SUMIF(SmtRes!AQ124:'SmtRes'!AQ133,"=1",SmtRes!AC124:'SmtRes'!AC133)*Source!I250, 2))), 2)</f>
        <v>154.96</v>
      </c>
      <c r="AE562">
        <f>ROUND((Source!AU250/100)*((ROUND(SUMIF(SmtRes!AQ124:'SmtRes'!AQ133,"=1",SmtRes!AD124:'SmtRes'!AD133)*Source!I250, 2)+ROUND(SUMIF(SmtRes!AQ124:'SmtRes'!AQ133,"=1",SmtRes!AC124:'SmtRes'!AC133)*Source!I250, 2))), 2)</f>
        <v>81.47</v>
      </c>
      <c r="AN562" s="78">
        <f>L543+L545+L552+L560+L561+L546</f>
        <v>2437.9499999999998</v>
      </c>
      <c r="AO562" s="78">
        <f>L545</f>
        <v>36.570000000000007</v>
      </c>
      <c r="AQ562" t="s">
        <v>973</v>
      </c>
      <c r="AR562" s="78">
        <f>L543</f>
        <v>870.02</v>
      </c>
      <c r="AT562" s="78">
        <f>L546</f>
        <v>25.92</v>
      </c>
      <c r="AV562" t="s">
        <v>973</v>
      </c>
      <c r="AW562" s="78">
        <f>L552</f>
        <v>179.45000000000002</v>
      </c>
      <c r="AZ562">
        <f>Source!X250</f>
        <v>869.06</v>
      </c>
      <c r="BA562">
        <f>Source!Y250</f>
        <v>456.93</v>
      </c>
      <c r="CD562">
        <v>2</v>
      </c>
    </row>
    <row r="563" spans="1:83" ht="55.2" x14ac:dyDescent="0.25">
      <c r="A563" s="61" t="s">
        <v>299</v>
      </c>
      <c r="B563" s="63" t="s">
        <v>1059</v>
      </c>
      <c r="C563" s="63" t="str">
        <f>Source!G253</f>
        <v>Проводник заземляющий из медного изолированного провода сечением 25 мм2 открыто по строительным основаниям</v>
      </c>
      <c r="D563" s="64" t="str">
        <f>Source!H253</f>
        <v>100 м</v>
      </c>
      <c r="E563" s="65">
        <f>Source!K253</f>
        <v>0.04</v>
      </c>
      <c r="F563" s="65"/>
      <c r="G563" s="65">
        <f>Source!I253</f>
        <v>0.04</v>
      </c>
      <c r="H563" s="67"/>
      <c r="I563" s="66"/>
      <c r="J563" s="67"/>
      <c r="K563" s="66"/>
      <c r="L563" s="67"/>
    </row>
    <row r="564" spans="1:83" x14ac:dyDescent="0.25">
      <c r="C564" s="70" t="str">
        <f>"Объем: "&amp;Source!I253&amp;"=4/"&amp;"100"</f>
        <v>Объем: 0,04=4/100</v>
      </c>
    </row>
    <row r="565" spans="1:83" ht="14.4" x14ac:dyDescent="0.25">
      <c r="A565" s="62"/>
      <c r="B565" s="65">
        <v>1</v>
      </c>
      <c r="C565" s="62" t="s">
        <v>964</v>
      </c>
      <c r="D565" s="64" t="s">
        <v>552</v>
      </c>
      <c r="E565" s="71"/>
      <c r="F565" s="65"/>
      <c r="G565" s="65">
        <f>Source!U253</f>
        <v>1.2864</v>
      </c>
      <c r="H565" s="65"/>
      <c r="I565" s="65"/>
      <c r="J565" s="65"/>
      <c r="K565" s="65"/>
      <c r="L565" s="72">
        <f>SUM(L566:L566)-SUMIF(CE566:CE566, 1, L566:L566)</f>
        <v>1008.28</v>
      </c>
    </row>
    <row r="566" spans="1:83" ht="14.4" x14ac:dyDescent="0.25">
      <c r="A566" s="63"/>
      <c r="B566" s="63" t="s">
        <v>681</v>
      </c>
      <c r="C566" s="63" t="s">
        <v>682</v>
      </c>
      <c r="D566" s="64" t="s">
        <v>552</v>
      </c>
      <c r="E566" s="65">
        <v>32.159999999999997</v>
      </c>
      <c r="F566" s="65"/>
      <c r="G566" s="65">
        <f>SmtRes!CX134</f>
        <v>1.2864</v>
      </c>
      <c r="H566" s="67"/>
      <c r="I566" s="66"/>
      <c r="J566" s="67">
        <f>SmtRes!CZ134</f>
        <v>783.8</v>
      </c>
      <c r="K566" s="66"/>
      <c r="L566" s="67">
        <f>SmtRes!DI134</f>
        <v>1008.28</v>
      </c>
    </row>
    <row r="567" spans="1:83" ht="14.4" x14ac:dyDescent="0.25">
      <c r="A567" s="62"/>
      <c r="B567" s="65">
        <v>2</v>
      </c>
      <c r="C567" s="62" t="s">
        <v>965</v>
      </c>
      <c r="D567" s="64"/>
      <c r="E567" s="71"/>
      <c r="F567" s="65"/>
      <c r="G567" s="65"/>
      <c r="H567" s="65"/>
      <c r="I567" s="65"/>
      <c r="J567" s="65"/>
      <c r="K567" s="65"/>
      <c r="L567" s="72">
        <f>SUM(L568:L572)-SUMIF(CE568:CE572, 1, L568:L572)</f>
        <v>2.6800000000000006</v>
      </c>
    </row>
    <row r="568" spans="1:83" ht="14.4" x14ac:dyDescent="0.25">
      <c r="A568" s="62"/>
      <c r="B568" s="65"/>
      <c r="C568" s="62" t="s">
        <v>967</v>
      </c>
      <c r="D568" s="64" t="s">
        <v>552</v>
      </c>
      <c r="E568" s="71"/>
      <c r="F568" s="65"/>
      <c r="G568" s="65">
        <f>Source!V253</f>
        <v>2.3999999999999998E-3</v>
      </c>
      <c r="H568" s="65"/>
      <c r="I568" s="65"/>
      <c r="J568" s="65"/>
      <c r="K568" s="65"/>
      <c r="L568" s="72">
        <f>SUMIF(CE569:CE572, 1, L569:L572)</f>
        <v>2.25</v>
      </c>
      <c r="CE568">
        <v>1</v>
      </c>
    </row>
    <row r="569" spans="1:83" ht="27.6" x14ac:dyDescent="0.25">
      <c r="A569" s="63"/>
      <c r="B569" s="63" t="s">
        <v>607</v>
      </c>
      <c r="C569" s="63" t="s">
        <v>609</v>
      </c>
      <c r="D569" s="64" t="s">
        <v>558</v>
      </c>
      <c r="E569" s="65">
        <v>0.03</v>
      </c>
      <c r="F569" s="65"/>
      <c r="G569" s="65">
        <f>SmtRes!CX136</f>
        <v>1.1999999999999999E-3</v>
      </c>
      <c r="H569" s="67"/>
      <c r="I569" s="66"/>
      <c r="J569" s="67">
        <f>SmtRes!CZ136</f>
        <v>1595.2</v>
      </c>
      <c r="K569" s="66"/>
      <c r="L569" s="67">
        <f>SmtRes!DG136</f>
        <v>1.91</v>
      </c>
    </row>
    <row r="570" spans="1:83" ht="14.4" x14ac:dyDescent="0.25">
      <c r="A570" s="63"/>
      <c r="B570" s="63" t="s">
        <v>563</v>
      </c>
      <c r="C570" s="63" t="s">
        <v>966</v>
      </c>
      <c r="D570" s="64" t="s">
        <v>552</v>
      </c>
      <c r="E570" s="65">
        <f>SmtRes!DO136*SmtRes!AT136</f>
        <v>0.03</v>
      </c>
      <c r="F570" s="65"/>
      <c r="G570" s="65">
        <f>ROUND(E570*G563, 7)</f>
        <v>1.1999999999999999E-3</v>
      </c>
      <c r="H570" s="67"/>
      <c r="I570" s="66"/>
      <c r="J570" s="67">
        <f>ROUND(SmtRes!AG136/SmtRes!DO136, 2)</f>
        <v>1076.98</v>
      </c>
      <c r="K570" s="66"/>
      <c r="L570" s="67">
        <f>SmtRes!DH136</f>
        <v>1.29</v>
      </c>
      <c r="CE570">
        <v>1</v>
      </c>
    </row>
    <row r="571" spans="1:83" ht="27.6" x14ac:dyDescent="0.25">
      <c r="A571" s="63"/>
      <c r="B571" s="63" t="s">
        <v>593</v>
      </c>
      <c r="C571" s="63" t="s">
        <v>595</v>
      </c>
      <c r="D571" s="64" t="s">
        <v>558</v>
      </c>
      <c r="E571" s="65">
        <v>0.03</v>
      </c>
      <c r="F571" s="65"/>
      <c r="G571" s="65">
        <f>SmtRes!CX137</f>
        <v>1.1999999999999999E-3</v>
      </c>
      <c r="H571" s="67"/>
      <c r="I571" s="66"/>
      <c r="J571" s="67">
        <f>SmtRes!CZ137</f>
        <v>640.84</v>
      </c>
      <c r="K571" s="66"/>
      <c r="L571" s="67">
        <f>SmtRes!DG137</f>
        <v>0.77</v>
      </c>
    </row>
    <row r="572" spans="1:83" ht="14.4" x14ac:dyDescent="0.25">
      <c r="A572" s="63"/>
      <c r="B572" s="63" t="s">
        <v>575</v>
      </c>
      <c r="C572" s="63" t="s">
        <v>981</v>
      </c>
      <c r="D572" s="64" t="s">
        <v>552</v>
      </c>
      <c r="E572" s="65">
        <f>SmtRes!DO137*SmtRes!AT137</f>
        <v>0.03</v>
      </c>
      <c r="F572" s="65"/>
      <c r="G572" s="65">
        <f>ROUND(E572*G563, 7)</f>
        <v>1.1999999999999999E-3</v>
      </c>
      <c r="H572" s="67"/>
      <c r="I572" s="66"/>
      <c r="J572" s="67">
        <f>ROUND(SmtRes!AG137/SmtRes!DO137, 2)</f>
        <v>801.75</v>
      </c>
      <c r="K572" s="66"/>
      <c r="L572" s="67">
        <f>SmtRes!DH137</f>
        <v>0.96</v>
      </c>
      <c r="CE572">
        <v>1</v>
      </c>
    </row>
    <row r="573" spans="1:83" ht="14.4" x14ac:dyDescent="0.25">
      <c r="A573" s="62"/>
      <c r="B573" s="65">
        <v>4</v>
      </c>
      <c r="C573" s="62" t="s">
        <v>1014</v>
      </c>
      <c r="D573" s="64"/>
      <c r="E573" s="71"/>
      <c r="F573" s="65"/>
      <c r="G573" s="65"/>
      <c r="H573" s="65"/>
      <c r="I573" s="65"/>
      <c r="J573" s="65"/>
      <c r="K573" s="65"/>
      <c r="L573" s="72">
        <f>SUM(L574:L576)-SUMIF(CE574:CE576, 1, L574:L576)</f>
        <v>8.1999999999999993</v>
      </c>
    </row>
    <row r="574" spans="1:83" ht="14.4" x14ac:dyDescent="0.25">
      <c r="A574" s="63"/>
      <c r="B574" s="63" t="s">
        <v>622</v>
      </c>
      <c r="C574" s="63" t="s">
        <v>624</v>
      </c>
      <c r="D574" s="64" t="s">
        <v>625</v>
      </c>
      <c r="E574" s="65">
        <v>6.6559999999999997</v>
      </c>
      <c r="F574" s="65"/>
      <c r="G574" s="65">
        <f>SmtRes!CX138</f>
        <v>0.26623999999999998</v>
      </c>
      <c r="H574" s="67"/>
      <c r="I574" s="66"/>
      <c r="J574" s="67">
        <f>SmtRes!CZ138</f>
        <v>7</v>
      </c>
      <c r="K574" s="66"/>
      <c r="L574" s="67">
        <f>SmtRes!DF138</f>
        <v>1.86</v>
      </c>
    </row>
    <row r="575" spans="1:83" ht="14.4" x14ac:dyDescent="0.25">
      <c r="A575" s="63"/>
      <c r="B575" s="63" t="s">
        <v>689</v>
      </c>
      <c r="C575" s="63" t="s">
        <v>691</v>
      </c>
      <c r="D575" s="64" t="s">
        <v>408</v>
      </c>
      <c r="E575" s="65">
        <v>2.04</v>
      </c>
      <c r="F575" s="65"/>
      <c r="G575" s="65">
        <f>SmtRes!CX139</f>
        <v>8.1600000000000006E-2</v>
      </c>
      <c r="H575" s="67">
        <f>SmtRes!CZ139</f>
        <v>41.71</v>
      </c>
      <c r="I575" s="66">
        <f>SmtRes!AI139</f>
        <v>1.29</v>
      </c>
      <c r="J575" s="67">
        <f>ROUND(H575*I575, 2)</f>
        <v>53.81</v>
      </c>
      <c r="K575" s="66"/>
      <c r="L575" s="67">
        <f>SmtRes!DF139</f>
        <v>4.3899999999999997</v>
      </c>
    </row>
    <row r="576" spans="1:83" ht="69" x14ac:dyDescent="0.25">
      <c r="A576" s="63"/>
      <c r="B576" s="63" t="s">
        <v>692</v>
      </c>
      <c r="C576" s="73" t="s">
        <v>694</v>
      </c>
      <c r="D576" s="74" t="s">
        <v>408</v>
      </c>
      <c r="E576" s="75">
        <v>2.04</v>
      </c>
      <c r="F576" s="75"/>
      <c r="G576" s="75">
        <f>SmtRes!CX140</f>
        <v>8.1600000000000006E-2</v>
      </c>
      <c r="H576" s="76">
        <f>SmtRes!CZ140</f>
        <v>18.54</v>
      </c>
      <c r="I576" s="77">
        <f>SmtRes!AI140</f>
        <v>1.29</v>
      </c>
      <c r="J576" s="76">
        <f>ROUND(H576*I576, 2)</f>
        <v>23.92</v>
      </c>
      <c r="K576" s="77"/>
      <c r="L576" s="76">
        <f>SmtRes!DF140</f>
        <v>1.95</v>
      </c>
    </row>
    <row r="577" spans="1:82" ht="14.4" x14ac:dyDescent="0.25">
      <c r="A577" s="63"/>
      <c r="B577" s="63"/>
      <c r="C577" s="79" t="s">
        <v>968</v>
      </c>
      <c r="D577" s="64"/>
      <c r="E577" s="65"/>
      <c r="F577" s="65"/>
      <c r="G577" s="65"/>
      <c r="H577" s="67"/>
      <c r="I577" s="66"/>
      <c r="J577" s="67"/>
      <c r="K577" s="66"/>
      <c r="L577" s="67">
        <f>L565+L567+L568+L573</f>
        <v>1021.41</v>
      </c>
    </row>
    <row r="578" spans="1:82" ht="41.4" x14ac:dyDescent="0.25">
      <c r="A578" s="61" t="s">
        <v>1060</v>
      </c>
      <c r="B578" s="63" t="str">
        <f>Source!F254</f>
        <v>421/пр_2020_п.75_пп.а</v>
      </c>
      <c r="C578" s="63" t="str">
        <f>Source!G254</f>
        <v>Сметная стоимость вспомогательных ненормируемых материальных ресурсов, не учтенная в сметной норме, 2%</v>
      </c>
      <c r="D578" s="64" t="str">
        <f>Source!H254</f>
        <v>%</v>
      </c>
      <c r="E578" s="65">
        <f>SmtRes!AT141</f>
        <v>2</v>
      </c>
      <c r="F578" s="65"/>
      <c r="G578" s="65">
        <f>Source!I254</f>
        <v>2</v>
      </c>
      <c r="H578" s="67"/>
      <c r="I578" s="66"/>
      <c r="J578" s="67"/>
      <c r="K578" s="66"/>
      <c r="L578" s="67">
        <f>Source!P254</f>
        <v>20.170000000000002</v>
      </c>
      <c r="AD578">
        <f>ROUND((Source!AT254/100)*((ROUND(0*Source!I254, 2)+ROUND(0*Source!I254, 2))), 2)</f>
        <v>0</v>
      </c>
      <c r="AE578">
        <f>ROUND((Source!AU254/100)*((ROUND(0*Source!I254, 2)+ROUND(0*Source!I254, 2))), 2)</f>
        <v>0</v>
      </c>
      <c r="AN578">
        <f>L578</f>
        <v>20.170000000000002</v>
      </c>
      <c r="AW578">
        <f>L578</f>
        <v>20.170000000000002</v>
      </c>
      <c r="AZ578">
        <f>Source!X254</f>
        <v>0</v>
      </c>
      <c r="BA578">
        <f>Source!Y254</f>
        <v>0</v>
      </c>
      <c r="CD578">
        <v>2</v>
      </c>
    </row>
    <row r="579" spans="1:82" ht="14.4" x14ac:dyDescent="0.25">
      <c r="A579" s="63"/>
      <c r="B579" s="63"/>
      <c r="C579" s="63" t="s">
        <v>969</v>
      </c>
      <c r="D579" s="64"/>
      <c r="E579" s="65"/>
      <c r="F579" s="65"/>
      <c r="G579" s="65"/>
      <c r="H579" s="67"/>
      <c r="I579" s="66"/>
      <c r="J579" s="67"/>
      <c r="K579" s="66"/>
      <c r="L579" s="67">
        <f>SUM(AR563:AR582)+SUM(AS563:AS582)+SUM(AT563:AT582)+SUM(AU563:AU582)+SUM(AV563:AV582)</f>
        <v>1010.53</v>
      </c>
    </row>
    <row r="580" spans="1:82" ht="27.6" x14ac:dyDescent="0.25">
      <c r="A580" s="63"/>
      <c r="B580" s="63" t="s">
        <v>273</v>
      </c>
      <c r="C580" s="63" t="s">
        <v>1051</v>
      </c>
      <c r="D580" s="64" t="s">
        <v>278</v>
      </c>
      <c r="E580" s="65">
        <f>Source!BZ253</f>
        <v>97</v>
      </c>
      <c r="F580" s="65"/>
      <c r="G580" s="65">
        <f>Source!AT253</f>
        <v>97</v>
      </c>
      <c r="H580" s="67"/>
      <c r="I580" s="66"/>
      <c r="J580" s="67"/>
      <c r="K580" s="66"/>
      <c r="L580" s="67">
        <f>SUM(AZ563:AZ582)</f>
        <v>980.21</v>
      </c>
    </row>
    <row r="581" spans="1:82" ht="27.6" x14ac:dyDescent="0.25">
      <c r="A581" s="73"/>
      <c r="B581" s="73" t="s">
        <v>274</v>
      </c>
      <c r="C581" s="73" t="s">
        <v>1052</v>
      </c>
      <c r="D581" s="74" t="s">
        <v>278</v>
      </c>
      <c r="E581" s="75">
        <f>Source!CA253</f>
        <v>51</v>
      </c>
      <c r="F581" s="75"/>
      <c r="G581" s="75">
        <f>Source!AU253</f>
        <v>51</v>
      </c>
      <c r="H581" s="76"/>
      <c r="I581" s="77"/>
      <c r="J581" s="76"/>
      <c r="K581" s="77"/>
      <c r="L581" s="76">
        <f>SUM(BA563:BA582)</f>
        <v>515.37</v>
      </c>
    </row>
    <row r="582" spans="1:82" ht="13.8" x14ac:dyDescent="0.25">
      <c r="C582" s="81" t="s">
        <v>972</v>
      </c>
      <c r="D582" s="81"/>
      <c r="E582" s="81"/>
      <c r="F582" s="81"/>
      <c r="G582" s="81"/>
      <c r="H582" s="81"/>
      <c r="I582" s="82">
        <f>IF(E563&lt;&gt;0,K582/E563, 0)</f>
        <v>63428.999999999993</v>
      </c>
      <c r="J582" s="82"/>
      <c r="K582" s="82">
        <f>L565+L567+L573+L580+L581+L568+SUM(L578:L578)</f>
        <v>2537.16</v>
      </c>
      <c r="L582" s="82"/>
      <c r="AD582">
        <f>ROUND((Source!AT253/100)*((ROUND(SUMIF(SmtRes!AQ134:'SmtRes'!AQ141,"=1",SmtRes!AD134:'SmtRes'!AD141)*Source!I253, 2)+ROUND(SUMIF(SmtRes!AQ134:'SmtRes'!AQ141,"=1",SmtRes!AC134:'SmtRes'!AC141)*Source!I253, 2))), 2)</f>
        <v>103.31</v>
      </c>
      <c r="AE582">
        <f>ROUND((Source!AU253/100)*((ROUND(SUMIF(SmtRes!AQ134:'SmtRes'!AQ141,"=1",SmtRes!AD134:'SmtRes'!AD141)*Source!I253, 2)+ROUND(SUMIF(SmtRes!AQ134:'SmtRes'!AQ141,"=1",SmtRes!AC134:'SmtRes'!AC141)*Source!I253, 2))), 2)</f>
        <v>54.32</v>
      </c>
      <c r="AN582" s="78">
        <f>L565+L567+L573+L580+L581+L568</f>
        <v>2516.9899999999998</v>
      </c>
      <c r="AO582" s="78">
        <f>L567</f>
        <v>2.6800000000000006</v>
      </c>
      <c r="AQ582" t="s">
        <v>973</v>
      </c>
      <c r="AR582" s="78">
        <f>L565</f>
        <v>1008.28</v>
      </c>
      <c r="AT582" s="78">
        <f>L568</f>
        <v>2.25</v>
      </c>
      <c r="AV582" t="s">
        <v>973</v>
      </c>
      <c r="AW582" s="78">
        <f>L573</f>
        <v>8.1999999999999993</v>
      </c>
      <c r="AZ582">
        <f>Source!X253</f>
        <v>980.21</v>
      </c>
      <c r="BA582">
        <f>Source!Y253</f>
        <v>515.37</v>
      </c>
      <c r="CD582">
        <v>2</v>
      </c>
    </row>
    <row r="584" spans="1:82" ht="13.8" x14ac:dyDescent="0.25">
      <c r="A584" s="85"/>
      <c r="B584" s="86"/>
      <c r="C584" s="87" t="s">
        <v>986</v>
      </c>
      <c r="D584" s="87"/>
      <c r="E584" s="87"/>
      <c r="F584" s="87"/>
      <c r="G584" s="87"/>
      <c r="H584" s="87"/>
      <c r="I584" s="72"/>
      <c r="J584" s="85"/>
      <c r="K584" s="88"/>
      <c r="L584" s="72">
        <f>L586+L587+L593+L597</f>
        <v>30561.989999999998</v>
      </c>
    </row>
    <row r="585" spans="1:82" ht="13.8" x14ac:dyDescent="0.25">
      <c r="A585" s="80"/>
      <c r="B585" s="83"/>
      <c r="C585" s="89" t="s">
        <v>987</v>
      </c>
      <c r="D585" s="84"/>
      <c r="E585" s="84"/>
      <c r="F585" s="84"/>
      <c r="G585" s="84"/>
      <c r="H585" s="84"/>
      <c r="I585" s="67"/>
      <c r="J585" s="80"/>
      <c r="K585" s="65"/>
      <c r="L585" s="67"/>
    </row>
    <row r="586" spans="1:82" ht="13.8" x14ac:dyDescent="0.25">
      <c r="A586" s="80"/>
      <c r="B586" s="83"/>
      <c r="C586" s="84" t="s">
        <v>988</v>
      </c>
      <c r="D586" s="84"/>
      <c r="E586" s="84"/>
      <c r="F586" s="84"/>
      <c r="G586" s="84"/>
      <c r="H586" s="84"/>
      <c r="I586" s="67"/>
      <c r="J586" s="80"/>
      <c r="K586" s="65"/>
      <c r="L586" s="67">
        <f>SUM(AR498:AR582)</f>
        <v>14886.24</v>
      </c>
    </row>
    <row r="587" spans="1:82" ht="13.8" hidden="1" x14ac:dyDescent="0.25">
      <c r="A587" s="80"/>
      <c r="B587" s="83"/>
      <c r="C587" s="84" t="s">
        <v>989</v>
      </c>
      <c r="D587" s="84"/>
      <c r="E587" s="84"/>
      <c r="F587" s="84"/>
      <c r="G587" s="84"/>
      <c r="H587" s="84"/>
      <c r="I587" s="67"/>
      <c r="J587" s="80"/>
      <c r="K587" s="65"/>
      <c r="L587" s="67">
        <f>L589+L592+L591</f>
        <v>1312.83</v>
      </c>
    </row>
    <row r="588" spans="1:82" ht="13.8" hidden="1" x14ac:dyDescent="0.25">
      <c r="A588" s="80"/>
      <c r="B588" s="83"/>
      <c r="C588" s="89" t="s">
        <v>990</v>
      </c>
      <c r="D588" s="84"/>
      <c r="E588" s="84"/>
      <c r="F588" s="84"/>
      <c r="G588" s="84"/>
      <c r="H588" s="84"/>
      <c r="I588" s="67"/>
      <c r="J588" s="80"/>
      <c r="K588" s="65"/>
      <c r="L588" s="67"/>
    </row>
    <row r="589" spans="1:82" ht="13.8" x14ac:dyDescent="0.25">
      <c r="A589" s="80"/>
      <c r="B589" s="83"/>
      <c r="C589" s="84" t="s">
        <v>989</v>
      </c>
      <c r="D589" s="84"/>
      <c r="E589" s="84"/>
      <c r="F589" s="84"/>
      <c r="G589" s="84"/>
      <c r="H589" s="84"/>
      <c r="I589" s="67"/>
      <c r="J589" s="80"/>
      <c r="K589" s="65"/>
      <c r="L589" s="67">
        <f>SUM(AO498:AO582)</f>
        <v>758.62000000000012</v>
      </c>
    </row>
    <row r="590" spans="1:82" ht="13.8" hidden="1" x14ac:dyDescent="0.25">
      <c r="A590" s="80"/>
      <c r="B590" s="83"/>
      <c r="C590" s="89" t="s">
        <v>991</v>
      </c>
      <c r="D590" s="84"/>
      <c r="E590" s="84"/>
      <c r="F590" s="84"/>
      <c r="G590" s="84"/>
      <c r="H590" s="84"/>
      <c r="I590" s="67"/>
      <c r="J590" s="80"/>
      <c r="K590" s="65"/>
      <c r="L590" s="67"/>
    </row>
    <row r="591" spans="1:82" ht="13.8" x14ac:dyDescent="0.25">
      <c r="A591" s="80"/>
      <c r="B591" s="83"/>
      <c r="C591" s="84" t="s">
        <v>1011</v>
      </c>
      <c r="D591" s="84"/>
      <c r="E591" s="84"/>
      <c r="F591" s="84"/>
      <c r="G591" s="84"/>
      <c r="H591" s="84"/>
      <c r="I591" s="67"/>
      <c r="J591" s="80"/>
      <c r="K591" s="65"/>
      <c r="L591" s="67">
        <f>SUM(AT498:AT582)</f>
        <v>554.20999999999992</v>
      </c>
    </row>
    <row r="592" spans="1:82" ht="13.8" hidden="1" x14ac:dyDescent="0.25">
      <c r="A592" s="80"/>
      <c r="B592" s="83"/>
      <c r="C592" s="84" t="s">
        <v>992</v>
      </c>
      <c r="D592" s="84"/>
      <c r="E592" s="84"/>
      <c r="F592" s="84"/>
      <c r="G592" s="84"/>
      <c r="H592" s="84"/>
      <c r="I592" s="67"/>
      <c r="J592" s="80"/>
      <c r="K592" s="65"/>
      <c r="L592" s="67">
        <f>SUM(AV498:AV582)</f>
        <v>0</v>
      </c>
    </row>
    <row r="593" spans="1:12" ht="13.8" x14ac:dyDescent="0.25">
      <c r="A593" s="80"/>
      <c r="B593" s="83"/>
      <c r="C593" s="84" t="s">
        <v>993</v>
      </c>
      <c r="D593" s="84"/>
      <c r="E593" s="84"/>
      <c r="F593" s="84"/>
      <c r="G593" s="84"/>
      <c r="H593" s="84"/>
      <c r="I593" s="67"/>
      <c r="J593" s="80"/>
      <c r="K593" s="65"/>
      <c r="L593" s="67">
        <f>L595+L596</f>
        <v>14362.92</v>
      </c>
    </row>
    <row r="594" spans="1:12" ht="13.8" x14ac:dyDescent="0.25">
      <c r="A594" s="80"/>
      <c r="B594" s="83"/>
      <c r="C594" s="89" t="s">
        <v>990</v>
      </c>
      <c r="D594" s="84"/>
      <c r="E594" s="84"/>
      <c r="F594" s="84"/>
      <c r="G594" s="84"/>
      <c r="H594" s="84"/>
      <c r="I594" s="67"/>
      <c r="J594" s="80"/>
      <c r="K594" s="65"/>
      <c r="L594" s="67"/>
    </row>
    <row r="595" spans="1:12" ht="13.8" x14ac:dyDescent="0.25">
      <c r="A595" s="80"/>
      <c r="B595" s="83"/>
      <c r="C595" s="84" t="s">
        <v>994</v>
      </c>
      <c r="D595" s="84"/>
      <c r="E595" s="84"/>
      <c r="F595" s="84"/>
      <c r="G595" s="84"/>
      <c r="H595" s="84"/>
      <c r="I595" s="67"/>
      <c r="J595" s="80"/>
      <c r="K595" s="65"/>
      <c r="L595" s="67">
        <f>SUM(AW498:AW582)-SUM(BK498:BK582)</f>
        <v>14362.92</v>
      </c>
    </row>
    <row r="596" spans="1:12" ht="13.8" hidden="1" x14ac:dyDescent="0.25">
      <c r="A596" s="80"/>
      <c r="B596" s="83"/>
      <c r="C596" s="84" t="s">
        <v>995</v>
      </c>
      <c r="D596" s="84"/>
      <c r="E596" s="84"/>
      <c r="F596" s="84"/>
      <c r="G596" s="84"/>
      <c r="H596" s="84"/>
      <c r="I596" s="67"/>
      <c r="J596" s="80"/>
      <c r="K596" s="65"/>
      <c r="L596" s="67">
        <f>SUM(BC498:BC582)</f>
        <v>0</v>
      </c>
    </row>
    <row r="597" spans="1:12" ht="13.8" hidden="1" x14ac:dyDescent="0.25">
      <c r="A597" s="80"/>
      <c r="B597" s="83"/>
      <c r="C597" s="84" t="s">
        <v>996</v>
      </c>
      <c r="D597" s="84"/>
      <c r="E597" s="84"/>
      <c r="F597" s="84"/>
      <c r="G597" s="84"/>
      <c r="H597" s="84"/>
      <c r="I597" s="67"/>
      <c r="J597" s="80"/>
      <c r="K597" s="65"/>
      <c r="L597" s="67">
        <f>SUM(BB498:BB582)</f>
        <v>0</v>
      </c>
    </row>
    <row r="598" spans="1:12" ht="13.8" x14ac:dyDescent="0.25">
      <c r="A598" s="80"/>
      <c r="B598" s="83"/>
      <c r="C598" s="84" t="s">
        <v>997</v>
      </c>
      <c r="D598" s="84"/>
      <c r="E598" s="84"/>
      <c r="F598" s="84"/>
      <c r="G598" s="84"/>
      <c r="H598" s="84"/>
      <c r="I598" s="67"/>
      <c r="J598" s="80"/>
      <c r="K598" s="65"/>
      <c r="L598" s="67">
        <f>SUM(AR498:AR582)+SUM(AT498:AT582)+SUM(AV498:AV582)</f>
        <v>15440.449999999999</v>
      </c>
    </row>
    <row r="599" spans="1:12" ht="13.8" x14ac:dyDescent="0.25">
      <c r="A599" s="80"/>
      <c r="B599" s="83"/>
      <c r="C599" s="84" t="s">
        <v>998</v>
      </c>
      <c r="D599" s="84"/>
      <c r="E599" s="84"/>
      <c r="F599" s="84"/>
      <c r="G599" s="84"/>
      <c r="H599" s="84"/>
      <c r="I599" s="67"/>
      <c r="J599" s="80"/>
      <c r="K599" s="65"/>
      <c r="L599" s="67">
        <f>SUM(AZ498:AZ582)</f>
        <v>14977.23</v>
      </c>
    </row>
    <row r="600" spans="1:12" ht="13.8" x14ac:dyDescent="0.25">
      <c r="A600" s="80"/>
      <c r="B600" s="83"/>
      <c r="C600" s="84" t="s">
        <v>999</v>
      </c>
      <c r="D600" s="84"/>
      <c r="E600" s="84"/>
      <c r="F600" s="84"/>
      <c r="G600" s="84"/>
      <c r="H600" s="84"/>
      <c r="I600" s="67"/>
      <c r="J600" s="80"/>
      <c r="K600" s="65"/>
      <c r="L600" s="67">
        <f>SUM(BA498:BA582)</f>
        <v>7874.63</v>
      </c>
    </row>
    <row r="601" spans="1:12" ht="13.8" hidden="1" x14ac:dyDescent="0.25">
      <c r="A601" s="80"/>
      <c r="B601" s="83"/>
      <c r="C601" s="84" t="s">
        <v>1000</v>
      </c>
      <c r="D601" s="84"/>
      <c r="E601" s="84"/>
      <c r="F601" s="84"/>
      <c r="G601" s="84"/>
      <c r="H601" s="84"/>
      <c r="I601" s="67"/>
      <c r="J601" s="80"/>
      <c r="K601" s="65"/>
      <c r="L601" s="67">
        <f>L603+L604</f>
        <v>0</v>
      </c>
    </row>
    <row r="602" spans="1:12" ht="13.8" hidden="1" x14ac:dyDescent="0.25">
      <c r="A602" s="80"/>
      <c r="B602" s="83"/>
      <c r="C602" s="89" t="s">
        <v>987</v>
      </c>
      <c r="D602" s="84"/>
      <c r="E602" s="84"/>
      <c r="F602" s="84"/>
      <c r="G602" s="84"/>
      <c r="H602" s="84"/>
      <c r="I602" s="67"/>
      <c r="J602" s="80"/>
      <c r="K602" s="65"/>
      <c r="L602" s="67"/>
    </row>
    <row r="603" spans="1:12" ht="13.8" hidden="1" x14ac:dyDescent="0.25">
      <c r="A603" s="80"/>
      <c r="B603" s="83"/>
      <c r="C603" s="84" t="s">
        <v>1001</v>
      </c>
      <c r="D603" s="84"/>
      <c r="E603" s="84"/>
      <c r="F603" s="84"/>
      <c r="G603" s="84"/>
      <c r="H603" s="84"/>
      <c r="I603" s="67"/>
      <c r="J603" s="80"/>
      <c r="K603" s="65"/>
      <c r="L603" s="67">
        <f>SUM(BK498:BK582)</f>
        <v>0</v>
      </c>
    </row>
    <row r="604" spans="1:12" ht="13.8" hidden="1" x14ac:dyDescent="0.25">
      <c r="A604" s="80"/>
      <c r="B604" s="83"/>
      <c r="C604" s="84" t="s">
        <v>1002</v>
      </c>
      <c r="D604" s="84"/>
      <c r="E604" s="84"/>
      <c r="F604" s="84"/>
      <c r="G604" s="84"/>
      <c r="H604" s="84"/>
      <c r="I604" s="67"/>
      <c r="J604" s="80"/>
      <c r="K604" s="65"/>
      <c r="L604" s="67">
        <f>SUM(BD498:BD582)</f>
        <v>0</v>
      </c>
    </row>
    <row r="605" spans="1:12" ht="13.8" hidden="1" x14ac:dyDescent="0.25">
      <c r="A605" s="80"/>
      <c r="B605" s="83"/>
      <c r="C605" s="84" t="s">
        <v>1003</v>
      </c>
      <c r="D605" s="84"/>
      <c r="E605" s="84"/>
      <c r="F605" s="84"/>
      <c r="G605" s="84"/>
      <c r="H605" s="84"/>
      <c r="I605" s="67"/>
      <c r="J605" s="80"/>
      <c r="K605" s="65"/>
      <c r="L605" s="67"/>
    </row>
    <row r="606" spans="1:12" ht="13.8" hidden="1" x14ac:dyDescent="0.25">
      <c r="A606" s="80"/>
      <c r="B606" s="83"/>
      <c r="C606" s="84" t="s">
        <v>1003</v>
      </c>
      <c r="D606" s="84"/>
      <c r="E606" s="84"/>
      <c r="F606" s="84"/>
      <c r="G606" s="84"/>
      <c r="H606" s="84"/>
      <c r="I606" s="67"/>
      <c r="J606" s="80"/>
      <c r="K606" s="65"/>
      <c r="L606" s="67">
        <f>SUM(BQ498:BQ582)</f>
        <v>0</v>
      </c>
    </row>
    <row r="607" spans="1:12" ht="13.8" hidden="1" x14ac:dyDescent="0.25">
      <c r="A607" s="80"/>
      <c r="B607" s="83"/>
      <c r="C607" s="84" t="s">
        <v>1004</v>
      </c>
      <c r="D607" s="84"/>
      <c r="E607" s="84"/>
      <c r="F607" s="84"/>
      <c r="G607" s="84"/>
      <c r="H607" s="84"/>
      <c r="I607" s="67"/>
      <c r="J607" s="80"/>
      <c r="K607" s="65"/>
      <c r="L607" s="67">
        <f>SUM(BO498:BO582)</f>
        <v>0</v>
      </c>
    </row>
    <row r="608" spans="1:12" ht="13.8" x14ac:dyDescent="0.25">
      <c r="A608" s="85"/>
      <c r="B608" s="86"/>
      <c r="C608" s="87" t="s">
        <v>1005</v>
      </c>
      <c r="D608" s="87"/>
      <c r="E608" s="87"/>
      <c r="F608" s="87"/>
      <c r="G608" s="87"/>
      <c r="H608" s="87"/>
      <c r="I608" s="72"/>
      <c r="J608" s="85"/>
      <c r="K608" s="88"/>
      <c r="L608" s="72">
        <f>L584+L599+L600+L601+L606+L607</f>
        <v>53413.85</v>
      </c>
    </row>
    <row r="609" spans="1:83" ht="13.8" x14ac:dyDescent="0.25">
      <c r="A609" s="80"/>
      <c r="B609" s="83"/>
      <c r="C609" s="89" t="s">
        <v>1006</v>
      </c>
      <c r="D609" s="84"/>
      <c r="E609" s="84"/>
      <c r="F609" s="84"/>
      <c r="G609" s="84"/>
      <c r="H609" s="84"/>
      <c r="I609" s="67"/>
      <c r="J609" s="80"/>
      <c r="K609" s="65"/>
      <c r="L609" s="67"/>
    </row>
    <row r="610" spans="1:83" ht="13.8" hidden="1" x14ac:dyDescent="0.25">
      <c r="A610" s="80"/>
      <c r="B610" s="83"/>
      <c r="C610" s="84" t="s">
        <v>1007</v>
      </c>
      <c r="D610" s="84"/>
      <c r="E610" s="84"/>
      <c r="F610" s="84"/>
      <c r="G610" s="84"/>
      <c r="H610" s="84"/>
      <c r="I610" s="67"/>
      <c r="J610" s="80"/>
      <c r="K610" s="65"/>
      <c r="L610" s="67">
        <f>SUM(AX498:AX582)</f>
        <v>0</v>
      </c>
    </row>
    <row r="611" spans="1:83" ht="13.8" hidden="1" x14ac:dyDescent="0.25">
      <c r="A611" s="80"/>
      <c r="B611" s="83"/>
      <c r="C611" s="84" t="s">
        <v>1008</v>
      </c>
      <c r="D611" s="84"/>
      <c r="E611" s="84"/>
      <c r="F611" s="84"/>
      <c r="G611" s="84"/>
      <c r="H611" s="84"/>
      <c r="I611" s="67"/>
      <c r="J611" s="80"/>
      <c r="K611" s="65"/>
      <c r="L611" s="67">
        <f>SUM(AY498:AY582)</f>
        <v>0</v>
      </c>
    </row>
    <row r="612" spans="1:83" ht="13.8" x14ac:dyDescent="0.25">
      <c r="A612" s="80"/>
      <c r="B612" s="83"/>
      <c r="C612" s="84" t="s">
        <v>1009</v>
      </c>
      <c r="D612" s="84"/>
      <c r="E612" s="84"/>
      <c r="F612" s="90"/>
      <c r="G612" s="71">
        <f>Source!F278</f>
        <v>18.9924</v>
      </c>
      <c r="H612" s="80"/>
      <c r="I612" s="80"/>
      <c r="J612" s="80"/>
      <c r="K612" s="80"/>
      <c r="L612" s="80"/>
    </row>
    <row r="613" spans="1:83" ht="13.8" x14ac:dyDescent="0.25">
      <c r="A613" s="80"/>
      <c r="B613" s="83"/>
      <c r="C613" s="84" t="s">
        <v>1010</v>
      </c>
      <c r="D613" s="84"/>
      <c r="E613" s="84"/>
      <c r="F613" s="90"/>
      <c r="G613" s="71">
        <f>Source!F279</f>
        <v>0.59</v>
      </c>
      <c r="H613" s="80"/>
      <c r="I613" s="80"/>
      <c r="J613" s="80"/>
      <c r="K613" s="80"/>
      <c r="L613" s="80"/>
    </row>
    <row r="616" spans="1:83" ht="16.8" x14ac:dyDescent="0.25">
      <c r="A616" s="60" t="s">
        <v>1061</v>
      </c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</row>
    <row r="617" spans="1:83" ht="41.4" x14ac:dyDescent="0.25">
      <c r="A617" s="61" t="s">
        <v>305</v>
      </c>
      <c r="B617" s="63" t="s">
        <v>1062</v>
      </c>
      <c r="C617" s="63" t="str">
        <f>Source!G290</f>
        <v>Монтаж лестниц прямолинейных и криволинейных, пожарных с ограждением (в приямок)</v>
      </c>
      <c r="D617" s="64" t="str">
        <f>Source!H290</f>
        <v>т</v>
      </c>
      <c r="E617" s="65">
        <f>Source!K290</f>
        <v>8.3400000000000002E-2</v>
      </c>
      <c r="F617" s="65"/>
      <c r="G617" s="65">
        <f>Source!I290</f>
        <v>8.3400000000000002E-2</v>
      </c>
      <c r="H617" s="67"/>
      <c r="I617" s="66"/>
      <c r="J617" s="67"/>
      <c r="K617" s="66"/>
      <c r="L617" s="67"/>
    </row>
    <row r="618" spans="1:83" x14ac:dyDescent="0.25">
      <c r="C618" s="70" t="str">
        <f>"Объем: "&amp;Source!I290&amp;"=(20,85*"&amp;"4)/"&amp;"1000"</f>
        <v>Объем: 0,0834=(20,85*4)/1000</v>
      </c>
    </row>
    <row r="619" spans="1:83" ht="14.4" x14ac:dyDescent="0.25">
      <c r="A619" s="62"/>
      <c r="B619" s="65">
        <v>1</v>
      </c>
      <c r="C619" s="62" t="s">
        <v>964</v>
      </c>
      <c r="D619" s="64" t="s">
        <v>552</v>
      </c>
      <c r="E619" s="71"/>
      <c r="F619" s="65"/>
      <c r="G619" s="65">
        <f>Source!U290</f>
        <v>2.4102600000000001</v>
      </c>
      <c r="H619" s="65"/>
      <c r="I619" s="65"/>
      <c r="J619" s="65"/>
      <c r="K619" s="65"/>
      <c r="L619" s="72">
        <f>SUM(L620:L620)-SUMIF(CE620:CE620, 1, L620:L620)</f>
        <v>1889.16</v>
      </c>
    </row>
    <row r="620" spans="1:83" ht="14.4" x14ac:dyDescent="0.25">
      <c r="A620" s="63"/>
      <c r="B620" s="63" t="s">
        <v>681</v>
      </c>
      <c r="C620" s="63" t="s">
        <v>682</v>
      </c>
      <c r="D620" s="64" t="s">
        <v>552</v>
      </c>
      <c r="E620" s="65">
        <v>28.9</v>
      </c>
      <c r="F620" s="65"/>
      <c r="G620" s="65">
        <f>SmtRes!CX142</f>
        <v>2.4102600000000001</v>
      </c>
      <c r="H620" s="67"/>
      <c r="I620" s="66"/>
      <c r="J620" s="67">
        <f>SmtRes!CZ142</f>
        <v>783.8</v>
      </c>
      <c r="K620" s="66"/>
      <c r="L620" s="67">
        <f>SmtRes!DI142</f>
        <v>1889.16</v>
      </c>
    </row>
    <row r="621" spans="1:83" ht="14.4" x14ac:dyDescent="0.25">
      <c r="A621" s="62"/>
      <c r="B621" s="65">
        <v>2</v>
      </c>
      <c r="C621" s="62" t="s">
        <v>965</v>
      </c>
      <c r="D621" s="64"/>
      <c r="E621" s="71"/>
      <c r="F621" s="65"/>
      <c r="G621" s="65"/>
      <c r="H621" s="65"/>
      <c r="I621" s="65"/>
      <c r="J621" s="65"/>
      <c r="K621" s="65"/>
      <c r="L621" s="72">
        <f>SUM(L622:L633)-SUMIF(CE622:CE633, 1, L622:L633)</f>
        <v>1131.4999999999995</v>
      </c>
    </row>
    <row r="622" spans="1:83" ht="14.4" x14ac:dyDescent="0.25">
      <c r="A622" s="62"/>
      <c r="B622" s="65"/>
      <c r="C622" s="62" t="s">
        <v>967</v>
      </c>
      <c r="D622" s="64" t="s">
        <v>552</v>
      </c>
      <c r="E622" s="71"/>
      <c r="F622" s="65"/>
      <c r="G622" s="65">
        <f>Source!V290</f>
        <v>0.48622200000000004</v>
      </c>
      <c r="H622" s="65"/>
      <c r="I622" s="65"/>
      <c r="J622" s="65"/>
      <c r="K622" s="65"/>
      <c r="L622" s="72">
        <f>SUMIF(CE623:CE633, 1, L623:L633)</f>
        <v>519.29</v>
      </c>
      <c r="CE622">
        <v>1</v>
      </c>
    </row>
    <row r="623" spans="1:83" ht="14.4" x14ac:dyDescent="0.25">
      <c r="A623" s="63"/>
      <c r="B623" s="63" t="s">
        <v>695</v>
      </c>
      <c r="C623" s="63" t="s">
        <v>697</v>
      </c>
      <c r="D623" s="64" t="s">
        <v>558</v>
      </c>
      <c r="E623" s="65">
        <v>7.0000000000000007E-2</v>
      </c>
      <c r="F623" s="65"/>
      <c r="G623" s="65">
        <f>SmtRes!CX144</f>
        <v>5.8380000000000003E-3</v>
      </c>
      <c r="H623" s="67">
        <f>SmtRes!CZ144</f>
        <v>1803.79</v>
      </c>
      <c r="I623" s="66">
        <f>SmtRes!AJ144</f>
        <v>1.36</v>
      </c>
      <c r="J623" s="67">
        <f>ROUND(H623*I623, 2)</f>
        <v>2453.15</v>
      </c>
      <c r="K623" s="66"/>
      <c r="L623" s="67">
        <f>SmtRes!DG144</f>
        <v>14.32</v>
      </c>
    </row>
    <row r="624" spans="1:83" ht="14.4" x14ac:dyDescent="0.25">
      <c r="A624" s="63"/>
      <c r="B624" s="63" t="s">
        <v>563</v>
      </c>
      <c r="C624" s="63" t="s">
        <v>966</v>
      </c>
      <c r="D624" s="64" t="s">
        <v>552</v>
      </c>
      <c r="E624" s="65">
        <f>SmtRes!DO144*SmtRes!AT144</f>
        <v>7.0000000000000007E-2</v>
      </c>
      <c r="F624" s="65"/>
      <c r="G624" s="65">
        <f>ROUND(E624*G617, 7)</f>
        <v>5.8380000000000003E-3</v>
      </c>
      <c r="H624" s="67"/>
      <c r="I624" s="66"/>
      <c r="J624" s="67">
        <f>ROUND(SmtRes!AG144/SmtRes!DO144, 2)</f>
        <v>1076.98</v>
      </c>
      <c r="K624" s="66"/>
      <c r="L624" s="67">
        <f>SmtRes!DH144</f>
        <v>6.29</v>
      </c>
      <c r="CE624">
        <v>1</v>
      </c>
    </row>
    <row r="625" spans="1:83" ht="27.6" x14ac:dyDescent="0.25">
      <c r="A625" s="63"/>
      <c r="B625" s="63" t="s">
        <v>607</v>
      </c>
      <c r="C625" s="63" t="s">
        <v>609</v>
      </c>
      <c r="D625" s="64" t="s">
        <v>558</v>
      </c>
      <c r="E625" s="65">
        <v>0.12</v>
      </c>
      <c r="F625" s="65"/>
      <c r="G625" s="65">
        <f>SmtRes!CX145</f>
        <v>1.0008E-2</v>
      </c>
      <c r="H625" s="67"/>
      <c r="I625" s="66"/>
      <c r="J625" s="67">
        <f>SmtRes!CZ145</f>
        <v>1595.2</v>
      </c>
      <c r="K625" s="66"/>
      <c r="L625" s="67">
        <f>SmtRes!DG145</f>
        <v>15.96</v>
      </c>
    </row>
    <row r="626" spans="1:83" ht="14.4" x14ac:dyDescent="0.25">
      <c r="A626" s="63"/>
      <c r="B626" s="63" t="s">
        <v>563</v>
      </c>
      <c r="C626" s="63" t="s">
        <v>966</v>
      </c>
      <c r="D626" s="64" t="s">
        <v>552</v>
      </c>
      <c r="E626" s="65">
        <f>SmtRes!DO145*SmtRes!AT145</f>
        <v>0.12</v>
      </c>
      <c r="F626" s="65"/>
      <c r="G626" s="65">
        <f>ROUND(E626*G617, 7)</f>
        <v>1.0008E-2</v>
      </c>
      <c r="H626" s="67"/>
      <c r="I626" s="66"/>
      <c r="J626" s="67">
        <f>ROUND(SmtRes!AG145/SmtRes!DO145, 2)</f>
        <v>1076.98</v>
      </c>
      <c r="K626" s="66"/>
      <c r="L626" s="67">
        <f>SmtRes!DH145</f>
        <v>10.78</v>
      </c>
      <c r="CE626">
        <v>1</v>
      </c>
    </row>
    <row r="627" spans="1:83" ht="27.6" x14ac:dyDescent="0.25">
      <c r="A627" s="63"/>
      <c r="B627" s="63" t="s">
        <v>610</v>
      </c>
      <c r="C627" s="63" t="s">
        <v>612</v>
      </c>
      <c r="D627" s="64" t="s">
        <v>558</v>
      </c>
      <c r="E627" s="65">
        <v>5.45</v>
      </c>
      <c r="F627" s="65"/>
      <c r="G627" s="65">
        <f>SmtRes!CX146</f>
        <v>0.45452999999999999</v>
      </c>
      <c r="H627" s="67">
        <f>SmtRes!CZ146</f>
        <v>1703.3</v>
      </c>
      <c r="I627" s="66">
        <f>SmtRes!AJ146</f>
        <v>1.34</v>
      </c>
      <c r="J627" s="67">
        <f>ROUND(H627*I627, 2)</f>
        <v>2282.42</v>
      </c>
      <c r="K627" s="66"/>
      <c r="L627" s="67">
        <f>SmtRes!DG146</f>
        <v>1037.43</v>
      </c>
    </row>
    <row r="628" spans="1:83" ht="14.4" x14ac:dyDescent="0.25">
      <c r="A628" s="63"/>
      <c r="B628" s="63" t="s">
        <v>563</v>
      </c>
      <c r="C628" s="63" t="s">
        <v>966</v>
      </c>
      <c r="D628" s="64" t="s">
        <v>552</v>
      </c>
      <c r="E628" s="65">
        <f>SmtRes!DO146*SmtRes!AT146</f>
        <v>5.45</v>
      </c>
      <c r="F628" s="65"/>
      <c r="G628" s="65">
        <f>ROUND(E628*G617, 7)</f>
        <v>0.45452999999999999</v>
      </c>
      <c r="H628" s="67"/>
      <c r="I628" s="66"/>
      <c r="J628" s="67">
        <f>ROUND(SmtRes!AG146/SmtRes!DO146, 2)</f>
        <v>1076.98</v>
      </c>
      <c r="K628" s="66"/>
      <c r="L628" s="67">
        <f>SmtRes!DH146</f>
        <v>489.52</v>
      </c>
      <c r="CE628">
        <v>1</v>
      </c>
    </row>
    <row r="629" spans="1:83" ht="27.6" x14ac:dyDescent="0.25">
      <c r="A629" s="63"/>
      <c r="B629" s="63" t="s">
        <v>698</v>
      </c>
      <c r="C629" s="63" t="s">
        <v>700</v>
      </c>
      <c r="D629" s="64" t="s">
        <v>558</v>
      </c>
      <c r="E629" s="65">
        <v>0.86</v>
      </c>
      <c r="F629" s="65"/>
      <c r="G629" s="65">
        <f>SmtRes!CX147</f>
        <v>7.1723999999999996E-2</v>
      </c>
      <c r="H629" s="67"/>
      <c r="I629" s="66"/>
      <c r="J629" s="67">
        <f>SmtRes!CZ147</f>
        <v>2.54</v>
      </c>
      <c r="K629" s="66"/>
      <c r="L629" s="67">
        <f>SmtRes!DG147</f>
        <v>0.18</v>
      </c>
    </row>
    <row r="630" spans="1:83" ht="27.6" x14ac:dyDescent="0.25">
      <c r="A630" s="63"/>
      <c r="B630" s="63" t="s">
        <v>593</v>
      </c>
      <c r="C630" s="63" t="s">
        <v>595</v>
      </c>
      <c r="D630" s="64" t="s">
        <v>558</v>
      </c>
      <c r="E630" s="65">
        <v>0.19</v>
      </c>
      <c r="F630" s="65"/>
      <c r="G630" s="65">
        <f>SmtRes!CX148</f>
        <v>1.5845999999999999E-2</v>
      </c>
      <c r="H630" s="67"/>
      <c r="I630" s="66"/>
      <c r="J630" s="67">
        <f>SmtRes!CZ148</f>
        <v>640.84</v>
      </c>
      <c r="K630" s="66"/>
      <c r="L630" s="67">
        <f>SmtRes!DG148</f>
        <v>10.15</v>
      </c>
    </row>
    <row r="631" spans="1:83" ht="14.4" x14ac:dyDescent="0.25">
      <c r="A631" s="63"/>
      <c r="B631" s="63" t="s">
        <v>575</v>
      </c>
      <c r="C631" s="63" t="s">
        <v>981</v>
      </c>
      <c r="D631" s="64" t="s">
        <v>552</v>
      </c>
      <c r="E631" s="65">
        <f>SmtRes!DO148*SmtRes!AT148</f>
        <v>0.19</v>
      </c>
      <c r="F631" s="65"/>
      <c r="G631" s="65">
        <f>ROUND(E631*G617, 7)</f>
        <v>1.5845999999999999E-2</v>
      </c>
      <c r="H631" s="67"/>
      <c r="I631" s="66"/>
      <c r="J631" s="67">
        <f>ROUND(SmtRes!AG148/SmtRes!DO148, 2)</f>
        <v>801.75</v>
      </c>
      <c r="K631" s="66"/>
      <c r="L631" s="67">
        <f>SmtRes!DH148</f>
        <v>12.7</v>
      </c>
      <c r="CE631">
        <v>1</v>
      </c>
    </row>
    <row r="632" spans="1:83" ht="14.4" x14ac:dyDescent="0.25">
      <c r="A632" s="63"/>
      <c r="B632" s="63" t="s">
        <v>701</v>
      </c>
      <c r="C632" s="63" t="s">
        <v>703</v>
      </c>
      <c r="D632" s="64" t="s">
        <v>558</v>
      </c>
      <c r="E632" s="65">
        <v>1.68</v>
      </c>
      <c r="F632" s="65"/>
      <c r="G632" s="65">
        <f>SmtRes!CX149</f>
        <v>0.14011199999999999</v>
      </c>
      <c r="H632" s="67">
        <f>SmtRes!CZ149</f>
        <v>4.3499999999999996</v>
      </c>
      <c r="I632" s="66">
        <f>SmtRes!AJ149</f>
        <v>1.21</v>
      </c>
      <c r="J632" s="67">
        <f>ROUND(H632*I632, 2)</f>
        <v>5.26</v>
      </c>
      <c r="K632" s="66"/>
      <c r="L632" s="67">
        <f>SmtRes!DG149</f>
        <v>0.74</v>
      </c>
    </row>
    <row r="633" spans="1:83" ht="27.6" x14ac:dyDescent="0.25">
      <c r="A633" s="63"/>
      <c r="B633" s="63" t="s">
        <v>704</v>
      </c>
      <c r="C633" s="63" t="s">
        <v>706</v>
      </c>
      <c r="D633" s="64" t="s">
        <v>558</v>
      </c>
      <c r="E633" s="65">
        <v>8.59</v>
      </c>
      <c r="F633" s="65"/>
      <c r="G633" s="65">
        <f>SmtRes!CX150</f>
        <v>0.71640599999999999</v>
      </c>
      <c r="H633" s="67"/>
      <c r="I633" s="66"/>
      <c r="J633" s="67">
        <f>SmtRes!CZ150</f>
        <v>73.59</v>
      </c>
      <c r="K633" s="66"/>
      <c r="L633" s="67">
        <f>SmtRes!DG150</f>
        <v>52.72</v>
      </c>
    </row>
    <row r="634" spans="1:83" ht="14.4" x14ac:dyDescent="0.25">
      <c r="A634" s="62"/>
      <c r="B634" s="65">
        <v>4</v>
      </c>
      <c r="C634" s="62" t="s">
        <v>1014</v>
      </c>
      <c r="D634" s="64"/>
      <c r="E634" s="71"/>
      <c r="F634" s="65"/>
      <c r="G634" s="65"/>
      <c r="H634" s="65"/>
      <c r="I634" s="65"/>
      <c r="J634" s="65"/>
      <c r="K634" s="65"/>
      <c r="L634" s="72">
        <f>SUM(L635:L647)-SUMIF(CE635:CE647, 1, L635:L647)</f>
        <v>104.15</v>
      </c>
    </row>
    <row r="635" spans="1:83" ht="14.4" x14ac:dyDescent="0.25">
      <c r="A635" s="63"/>
      <c r="B635" s="63" t="s">
        <v>707</v>
      </c>
      <c r="C635" s="63" t="s">
        <v>709</v>
      </c>
      <c r="D635" s="64" t="s">
        <v>126</v>
      </c>
      <c r="E635" s="65">
        <v>1.37</v>
      </c>
      <c r="F635" s="65"/>
      <c r="G635" s="65">
        <f>SmtRes!CX151</f>
        <v>0.114258</v>
      </c>
      <c r="H635" s="67">
        <f>SmtRes!CZ151</f>
        <v>114.64</v>
      </c>
      <c r="I635" s="66">
        <f>SmtRes!AI151</f>
        <v>0.83</v>
      </c>
      <c r="J635" s="67">
        <f>ROUND(H635*I635, 2)</f>
        <v>95.15</v>
      </c>
      <c r="K635" s="66"/>
      <c r="L635" s="67">
        <f>SmtRes!DF151</f>
        <v>10.87</v>
      </c>
    </row>
    <row r="636" spans="1:83" ht="14.4" x14ac:dyDescent="0.25">
      <c r="A636" s="63"/>
      <c r="B636" s="63" t="s">
        <v>710</v>
      </c>
      <c r="C636" s="63" t="s">
        <v>712</v>
      </c>
      <c r="D636" s="64" t="s">
        <v>188</v>
      </c>
      <c r="E636" s="65">
        <v>0.41</v>
      </c>
      <c r="F636" s="65"/>
      <c r="G636" s="65">
        <f>SmtRes!CX152</f>
        <v>3.4194000000000002E-2</v>
      </c>
      <c r="H636" s="67"/>
      <c r="I636" s="66"/>
      <c r="J636" s="67">
        <f>SmtRes!CZ152</f>
        <v>54.47</v>
      </c>
      <c r="K636" s="66"/>
      <c r="L636" s="67">
        <f>SmtRes!DF152</f>
        <v>1.86</v>
      </c>
    </row>
    <row r="637" spans="1:83" ht="14.4" x14ac:dyDescent="0.25">
      <c r="A637" s="63"/>
      <c r="B637" s="63" t="s">
        <v>622</v>
      </c>
      <c r="C637" s="63" t="s">
        <v>624</v>
      </c>
      <c r="D637" s="64" t="s">
        <v>625</v>
      </c>
      <c r="E637" s="65">
        <v>3.6539999999999999</v>
      </c>
      <c r="F637" s="65"/>
      <c r="G637" s="65">
        <f>SmtRes!CX153</f>
        <v>0.3047436</v>
      </c>
      <c r="H637" s="67"/>
      <c r="I637" s="66"/>
      <c r="J637" s="67">
        <f>SmtRes!CZ153</f>
        <v>7</v>
      </c>
      <c r="K637" s="66"/>
      <c r="L637" s="67">
        <f>SmtRes!DF153</f>
        <v>2.13</v>
      </c>
    </row>
    <row r="638" spans="1:83" ht="41.4" x14ac:dyDescent="0.25">
      <c r="A638" s="63"/>
      <c r="B638" s="63" t="s">
        <v>713</v>
      </c>
      <c r="C638" s="63" t="s">
        <v>715</v>
      </c>
      <c r="D638" s="64" t="s">
        <v>188</v>
      </c>
      <c r="E638" s="65">
        <v>4</v>
      </c>
      <c r="F638" s="65"/>
      <c r="G638" s="65">
        <f>SmtRes!CX154</f>
        <v>0.33360000000000001</v>
      </c>
      <c r="H638" s="67">
        <f>SmtRes!CZ154</f>
        <v>142.68</v>
      </c>
      <c r="I638" s="66">
        <f>SmtRes!AI154</f>
        <v>0.87</v>
      </c>
      <c r="J638" s="67">
        <f>ROUND(H638*I638, 2)</f>
        <v>124.13</v>
      </c>
      <c r="K638" s="66"/>
      <c r="L638" s="67">
        <f>SmtRes!DF154</f>
        <v>41.41</v>
      </c>
    </row>
    <row r="639" spans="1:83" ht="14.4" x14ac:dyDescent="0.25">
      <c r="A639" s="63"/>
      <c r="B639" s="63" t="s">
        <v>629</v>
      </c>
      <c r="C639" s="63" t="s">
        <v>631</v>
      </c>
      <c r="D639" s="64" t="s">
        <v>179</v>
      </c>
      <c r="E639" s="65">
        <v>1.0000000000000001E-5</v>
      </c>
      <c r="F639" s="65"/>
      <c r="G639" s="65">
        <f>SmtRes!CX156</f>
        <v>7.9999999999999996E-7</v>
      </c>
      <c r="H639" s="67"/>
      <c r="I639" s="66"/>
      <c r="J639" s="67">
        <f>SmtRes!CZ156</f>
        <v>91135.28</v>
      </c>
      <c r="K639" s="66"/>
      <c r="L639" s="67">
        <f>SmtRes!DF156</f>
        <v>7.0000000000000007E-2</v>
      </c>
    </row>
    <row r="640" spans="1:83" ht="27.6" x14ac:dyDescent="0.25">
      <c r="A640" s="63"/>
      <c r="B640" s="63" t="s">
        <v>716</v>
      </c>
      <c r="C640" s="63" t="s">
        <v>718</v>
      </c>
      <c r="D640" s="64" t="s">
        <v>179</v>
      </c>
      <c r="E640" s="65">
        <v>1E-4</v>
      </c>
      <c r="F640" s="65"/>
      <c r="G640" s="65">
        <f>SmtRes!CX157</f>
        <v>8.3000000000000002E-6</v>
      </c>
      <c r="H640" s="67">
        <f>SmtRes!CZ157</f>
        <v>231787.35</v>
      </c>
      <c r="I640" s="66">
        <f>SmtRes!AI157</f>
        <v>1.54</v>
      </c>
      <c r="J640" s="67">
        <f>ROUND(H640*I640, 2)</f>
        <v>356952.52</v>
      </c>
      <c r="K640" s="66"/>
      <c r="L640" s="67">
        <f>SmtRes!DF157</f>
        <v>2.96</v>
      </c>
    </row>
    <row r="641" spans="1:82" ht="41.4" x14ac:dyDescent="0.25">
      <c r="A641" s="63"/>
      <c r="B641" s="63" t="s">
        <v>719</v>
      </c>
      <c r="C641" s="63" t="s">
        <v>721</v>
      </c>
      <c r="D641" s="64" t="s">
        <v>179</v>
      </c>
      <c r="E641" s="65">
        <v>1E-3</v>
      </c>
      <c r="F641" s="65"/>
      <c r="G641" s="65">
        <f>SmtRes!CX159</f>
        <v>8.3399999999999994E-5</v>
      </c>
      <c r="H641" s="67">
        <f>SmtRes!CZ159</f>
        <v>105278.81</v>
      </c>
      <c r="I641" s="66">
        <f>SmtRes!AI159</f>
        <v>1.37</v>
      </c>
      <c r="J641" s="67">
        <f>ROUND(H641*I641, 2)</f>
        <v>144231.97</v>
      </c>
      <c r="K641" s="66"/>
      <c r="L641" s="67">
        <f>SmtRes!DF159</f>
        <v>12.03</v>
      </c>
    </row>
    <row r="642" spans="1:82" ht="69" x14ac:dyDescent="0.25">
      <c r="A642" s="63"/>
      <c r="B642" s="63" t="s">
        <v>722</v>
      </c>
      <c r="C642" s="63" t="s">
        <v>724</v>
      </c>
      <c r="D642" s="64" t="s">
        <v>725</v>
      </c>
      <c r="E642" s="65">
        <v>1.8700000000000001E-2</v>
      </c>
      <c r="F642" s="65"/>
      <c r="G642" s="65">
        <f>SmtRes!CX160</f>
        <v>1.5596E-3</v>
      </c>
      <c r="H642" s="67">
        <f>SmtRes!CZ160</f>
        <v>307.83999999999997</v>
      </c>
      <c r="I642" s="66">
        <f>SmtRes!AI160</f>
        <v>0.78</v>
      </c>
      <c r="J642" s="67">
        <f>ROUND(H642*I642, 2)</f>
        <v>240.12</v>
      </c>
      <c r="K642" s="66"/>
      <c r="L642" s="67">
        <f>SmtRes!DF160</f>
        <v>0.37</v>
      </c>
    </row>
    <row r="643" spans="1:82" ht="27.6" x14ac:dyDescent="0.25">
      <c r="A643" s="63"/>
      <c r="B643" s="63" t="s">
        <v>635</v>
      </c>
      <c r="C643" s="63" t="s">
        <v>637</v>
      </c>
      <c r="D643" s="64" t="s">
        <v>179</v>
      </c>
      <c r="E643" s="65">
        <v>3.0000000000000001E-5</v>
      </c>
      <c r="F643" s="65"/>
      <c r="G643" s="65">
        <f>SmtRes!CX161</f>
        <v>2.5000000000000002E-6</v>
      </c>
      <c r="H643" s="67">
        <f>SmtRes!CZ161</f>
        <v>60258.2</v>
      </c>
      <c r="I643" s="66">
        <f>SmtRes!AI161</f>
        <v>0.95</v>
      </c>
      <c r="J643" s="67">
        <f>ROUND(H643*I643, 2)</f>
        <v>57245.29</v>
      </c>
      <c r="K643" s="66"/>
      <c r="L643" s="67">
        <f>SmtRes!DF161</f>
        <v>0.14000000000000001</v>
      </c>
    </row>
    <row r="644" spans="1:82" ht="27.6" x14ac:dyDescent="0.25">
      <c r="A644" s="63"/>
      <c r="B644" s="63" t="s">
        <v>726</v>
      </c>
      <c r="C644" s="63" t="s">
        <v>728</v>
      </c>
      <c r="D644" s="64" t="s">
        <v>179</v>
      </c>
      <c r="E644" s="65">
        <v>1.9400000000000001E-3</v>
      </c>
      <c r="F644" s="65"/>
      <c r="G644" s="65">
        <f>SmtRes!CX162</f>
        <v>1.618E-4</v>
      </c>
      <c r="H644" s="67">
        <f>SmtRes!CZ162</f>
        <v>136760</v>
      </c>
      <c r="I644" s="66">
        <f>SmtRes!AI162</f>
        <v>1</v>
      </c>
      <c r="J644" s="67">
        <f>ROUND(H644*I644, 2)</f>
        <v>136760</v>
      </c>
      <c r="K644" s="66"/>
      <c r="L644" s="67">
        <f>SmtRes!DF162</f>
        <v>22.13</v>
      </c>
    </row>
    <row r="645" spans="1:82" ht="55.2" x14ac:dyDescent="0.25">
      <c r="A645" s="63"/>
      <c r="B645" s="63" t="s">
        <v>729</v>
      </c>
      <c r="C645" s="63" t="s">
        <v>731</v>
      </c>
      <c r="D645" s="64" t="s">
        <v>126</v>
      </c>
      <c r="E645" s="65">
        <v>1.0300000000000001E-3</v>
      </c>
      <c r="F645" s="65"/>
      <c r="G645" s="65">
        <f>SmtRes!CX163</f>
        <v>8.5900000000000001E-5</v>
      </c>
      <c r="H645" s="67">
        <f>SmtRes!CZ163</f>
        <v>16496.03</v>
      </c>
      <c r="I645" s="66">
        <f>SmtRes!AI163</f>
        <v>0.8</v>
      </c>
      <c r="J645" s="67">
        <f>ROUND(H645*I645, 2)</f>
        <v>13196.82</v>
      </c>
      <c r="K645" s="66"/>
      <c r="L645" s="67">
        <f>SmtRes!DF163</f>
        <v>1.1299999999999999</v>
      </c>
    </row>
    <row r="646" spans="1:82" ht="14.4" x14ac:dyDescent="0.25">
      <c r="A646" s="63"/>
      <c r="B646" s="63" t="s">
        <v>732</v>
      </c>
      <c r="C646" s="63" t="s">
        <v>734</v>
      </c>
      <c r="D646" s="64" t="s">
        <v>179</v>
      </c>
      <c r="E646" s="65">
        <v>3.1E-4</v>
      </c>
      <c r="F646" s="65"/>
      <c r="G646" s="65">
        <f>SmtRes!CX164</f>
        <v>2.5899999999999999E-5</v>
      </c>
      <c r="H646" s="67">
        <f>SmtRes!CZ164</f>
        <v>51280.15</v>
      </c>
      <c r="I646" s="66">
        <f>SmtRes!AI164</f>
        <v>1.51</v>
      </c>
      <c r="J646" s="67">
        <f>ROUND(H646*I646, 2)</f>
        <v>77433.03</v>
      </c>
      <c r="K646" s="66"/>
      <c r="L646" s="67">
        <f>SmtRes!DF164</f>
        <v>2.0099999999999998</v>
      </c>
    </row>
    <row r="647" spans="1:82" ht="14.4" x14ac:dyDescent="0.25">
      <c r="A647" s="63"/>
      <c r="B647" s="63" t="s">
        <v>735</v>
      </c>
      <c r="C647" s="73" t="s">
        <v>737</v>
      </c>
      <c r="D647" s="74" t="s">
        <v>179</v>
      </c>
      <c r="E647" s="75">
        <v>5.9999999999999995E-4</v>
      </c>
      <c r="F647" s="75"/>
      <c r="G647" s="75">
        <f>SmtRes!CX165</f>
        <v>5.0000000000000002E-5</v>
      </c>
      <c r="H647" s="76">
        <f>SmtRes!CZ165</f>
        <v>98526.45</v>
      </c>
      <c r="I647" s="77">
        <f>SmtRes!AI165</f>
        <v>1.43</v>
      </c>
      <c r="J647" s="76">
        <f>ROUND(H647*I647, 2)</f>
        <v>140892.82</v>
      </c>
      <c r="K647" s="77"/>
      <c r="L647" s="76">
        <f>SmtRes!DF165</f>
        <v>7.04</v>
      </c>
    </row>
    <row r="648" spans="1:82" ht="14.4" x14ac:dyDescent="0.25">
      <c r="A648" s="63"/>
      <c r="B648" s="63"/>
      <c r="C648" s="79" t="s">
        <v>968</v>
      </c>
      <c r="D648" s="64"/>
      <c r="E648" s="65"/>
      <c r="F648" s="65"/>
      <c r="G648" s="65"/>
      <c r="H648" s="67"/>
      <c r="I648" s="66"/>
      <c r="J648" s="67"/>
      <c r="K648" s="66"/>
      <c r="L648" s="67">
        <f>L619+L621+L622+L634</f>
        <v>3644.1</v>
      </c>
    </row>
    <row r="649" spans="1:82" ht="14.4" x14ac:dyDescent="0.25">
      <c r="A649" s="63"/>
      <c r="B649" s="63"/>
      <c r="C649" s="63" t="s">
        <v>969</v>
      </c>
      <c r="D649" s="64"/>
      <c r="E649" s="65"/>
      <c r="F649" s="65"/>
      <c r="G649" s="65"/>
      <c r="H649" s="67"/>
      <c r="I649" s="66"/>
      <c r="J649" s="67"/>
      <c r="K649" s="66"/>
      <c r="L649" s="67">
        <f>SUM(AR617:AR652)+SUM(AS617:AS652)+SUM(AT617:AT652)+SUM(AU617:AU652)+SUM(AV617:AV652)</f>
        <v>2408.4499999999998</v>
      </c>
    </row>
    <row r="650" spans="1:82" ht="27.6" x14ac:dyDescent="0.25">
      <c r="A650" s="63"/>
      <c r="B650" s="63" t="s">
        <v>311</v>
      </c>
      <c r="C650" s="63" t="s">
        <v>1063</v>
      </c>
      <c r="D650" s="64" t="s">
        <v>278</v>
      </c>
      <c r="E650" s="65">
        <f>Source!BZ290</f>
        <v>93</v>
      </c>
      <c r="F650" s="65"/>
      <c r="G650" s="65">
        <f>Source!AT290</f>
        <v>93</v>
      </c>
      <c r="H650" s="67"/>
      <c r="I650" s="66"/>
      <c r="J650" s="67"/>
      <c r="K650" s="66"/>
      <c r="L650" s="67">
        <f>SUM(AZ617:AZ652)</f>
        <v>2239.86</v>
      </c>
    </row>
    <row r="651" spans="1:82" ht="27.6" x14ac:dyDescent="0.25">
      <c r="A651" s="73"/>
      <c r="B651" s="73" t="s">
        <v>312</v>
      </c>
      <c r="C651" s="73" t="s">
        <v>1064</v>
      </c>
      <c r="D651" s="74" t="s">
        <v>278</v>
      </c>
      <c r="E651" s="75">
        <f>Source!CA290</f>
        <v>62</v>
      </c>
      <c r="F651" s="75"/>
      <c r="G651" s="75">
        <f>Source!AU290</f>
        <v>62</v>
      </c>
      <c r="H651" s="76"/>
      <c r="I651" s="77"/>
      <c r="J651" s="76"/>
      <c r="K651" s="77"/>
      <c r="L651" s="76">
        <f>SUM(BA617:BA652)</f>
        <v>1493.24</v>
      </c>
    </row>
    <row r="652" spans="1:82" ht="13.8" x14ac:dyDescent="0.25">
      <c r="C652" s="81" t="s">
        <v>972</v>
      </c>
      <c r="D652" s="81"/>
      <c r="E652" s="81"/>
      <c r="F652" s="81"/>
      <c r="G652" s="81"/>
      <c r="H652" s="81"/>
      <c r="I652" s="82">
        <f>IF(E617&lt;&gt;0,K652/E617, 0)</f>
        <v>88455.635491606707</v>
      </c>
      <c r="J652" s="82"/>
      <c r="K652" s="82">
        <f>L619+L621+L634+L650+L651+L622</f>
        <v>7377.2</v>
      </c>
      <c r="L652" s="82"/>
      <c r="AD652">
        <f>ROUND((Source!AT290/100)*((ROUND(SUMIF(SmtRes!AQ142:'SmtRes'!AQ165,"=1",SmtRes!AD142:'SmtRes'!AD165)*Source!I290, 2)+ROUND(SUMIF(SmtRes!AQ142:'SmtRes'!AQ165,"=1",SmtRes!AC142:'SmtRes'!AC165)*Source!I290, 2))), 2)</f>
        <v>373.58</v>
      </c>
      <c r="AE652">
        <f>ROUND((Source!AU290/100)*((ROUND(SUMIF(SmtRes!AQ142:'SmtRes'!AQ165,"=1",SmtRes!AD142:'SmtRes'!AD165)*Source!I290, 2)+ROUND(SUMIF(SmtRes!AQ142:'SmtRes'!AQ165,"=1",SmtRes!AC142:'SmtRes'!AC165)*Source!I290, 2))), 2)</f>
        <v>249.05</v>
      </c>
      <c r="AN652" s="78">
        <f>L619+L621+L634+L650+L651+L622</f>
        <v>7377.2</v>
      </c>
      <c r="AO652" s="78">
        <f>L621</f>
        <v>1131.4999999999995</v>
      </c>
      <c r="AQ652" t="s">
        <v>973</v>
      </c>
      <c r="AR652" s="78">
        <f>L619</f>
        <v>1889.16</v>
      </c>
      <c r="AT652" s="78">
        <f>L622</f>
        <v>519.29</v>
      </c>
      <c r="AV652" t="s">
        <v>973</v>
      </c>
      <c r="AW652" s="78">
        <f>L634</f>
        <v>104.15</v>
      </c>
      <c r="AZ652">
        <f>Source!X290</f>
        <v>2239.86</v>
      </c>
      <c r="BA652">
        <f>Source!Y290</f>
        <v>1493.24</v>
      </c>
      <c r="CD652">
        <v>1</v>
      </c>
    </row>
    <row r="653" spans="1:82" ht="41.4" x14ac:dyDescent="0.25">
      <c r="A653" s="61" t="s">
        <v>320</v>
      </c>
      <c r="B653" s="63" t="s">
        <v>1062</v>
      </c>
      <c r="C653" s="63" t="str">
        <f>Source!G293</f>
        <v>Монтаж лестниц прямолинейных и криволинейных, пожарных с ограждением</v>
      </c>
      <c r="D653" s="64" t="str">
        <f>Source!H293</f>
        <v>т</v>
      </c>
      <c r="E653" s="65">
        <f>Source!K293</f>
        <v>0.1141721</v>
      </c>
      <c r="F653" s="65"/>
      <c r="G653" s="65">
        <f>Source!I293</f>
        <v>0.1141721</v>
      </c>
      <c r="H653" s="67"/>
      <c r="I653" s="66"/>
      <c r="J653" s="67"/>
      <c r="K653" s="66"/>
      <c r="L653" s="67"/>
    </row>
    <row r="654" spans="1:82" ht="26.4" x14ac:dyDescent="0.25">
      <c r="C654" s="70" t="str">
        <f>"Объем: "&amp;Source!I293&amp;"="&amp;Source!I296&amp;"+"&amp;""&amp;Source!I297&amp;"+"&amp;""&amp;Source!I299&amp;""</f>
        <v>Объем: 0,1141721=0,0931944+0,0198185+0,0011592</v>
      </c>
    </row>
    <row r="655" spans="1:82" ht="14.4" x14ac:dyDescent="0.25">
      <c r="A655" s="62"/>
      <c r="B655" s="65">
        <v>1</v>
      </c>
      <c r="C655" s="62" t="s">
        <v>964</v>
      </c>
      <c r="D655" s="64" t="s">
        <v>552</v>
      </c>
      <c r="E655" s="71"/>
      <c r="F655" s="65"/>
      <c r="G655" s="65">
        <f>Source!U293</f>
        <v>3.2995736999999998</v>
      </c>
      <c r="H655" s="65"/>
      <c r="I655" s="65"/>
      <c r="J655" s="65"/>
      <c r="K655" s="65"/>
      <c r="L655" s="72">
        <f>SUM(L656:L656)-SUMIF(CE656:CE656, 1, L656:L656)</f>
        <v>2586.21</v>
      </c>
    </row>
    <row r="656" spans="1:82" ht="14.4" x14ac:dyDescent="0.25">
      <c r="A656" s="63"/>
      <c r="B656" s="63" t="s">
        <v>681</v>
      </c>
      <c r="C656" s="63" t="s">
        <v>682</v>
      </c>
      <c r="D656" s="64" t="s">
        <v>552</v>
      </c>
      <c r="E656" s="65">
        <v>28.9</v>
      </c>
      <c r="F656" s="65"/>
      <c r="G656" s="65">
        <f>SmtRes!CX166</f>
        <v>3.2995736999999998</v>
      </c>
      <c r="H656" s="67"/>
      <c r="I656" s="66"/>
      <c r="J656" s="67">
        <f>SmtRes!CZ166</f>
        <v>783.8</v>
      </c>
      <c r="K656" s="66"/>
      <c r="L656" s="67">
        <f>SmtRes!DI166</f>
        <v>2586.21</v>
      </c>
    </row>
    <row r="657" spans="1:83" ht="14.4" x14ac:dyDescent="0.25">
      <c r="A657" s="62"/>
      <c r="B657" s="65">
        <v>2</v>
      </c>
      <c r="C657" s="62" t="s">
        <v>965</v>
      </c>
      <c r="D657" s="64"/>
      <c r="E657" s="71"/>
      <c r="F657" s="65"/>
      <c r="G657" s="65"/>
      <c r="H657" s="65"/>
      <c r="I657" s="65"/>
      <c r="J657" s="65"/>
      <c r="K657" s="65"/>
      <c r="L657" s="72">
        <f>SUM(L658:L669)-SUMIF(CE658:CE669, 1, L658:L669)</f>
        <v>1549.01</v>
      </c>
    </row>
    <row r="658" spans="1:83" ht="14.4" x14ac:dyDescent="0.25">
      <c r="A658" s="62"/>
      <c r="B658" s="65"/>
      <c r="C658" s="62" t="s">
        <v>967</v>
      </c>
      <c r="D658" s="64" t="s">
        <v>552</v>
      </c>
      <c r="E658" s="71"/>
      <c r="F658" s="65"/>
      <c r="G658" s="65">
        <f>Source!V293</f>
        <v>0.66562330000000003</v>
      </c>
      <c r="H658" s="65"/>
      <c r="I658" s="65"/>
      <c r="J658" s="65"/>
      <c r="K658" s="65"/>
      <c r="L658" s="72">
        <f>SUMIF(CE659:CE669, 1, L659:L669)</f>
        <v>710.9</v>
      </c>
      <c r="CE658">
        <v>1</v>
      </c>
    </row>
    <row r="659" spans="1:83" ht="14.4" x14ac:dyDescent="0.25">
      <c r="A659" s="63"/>
      <c r="B659" s="63" t="s">
        <v>695</v>
      </c>
      <c r="C659" s="63" t="s">
        <v>697</v>
      </c>
      <c r="D659" s="64" t="s">
        <v>558</v>
      </c>
      <c r="E659" s="65">
        <v>7.0000000000000007E-2</v>
      </c>
      <c r="F659" s="65"/>
      <c r="G659" s="65">
        <f>SmtRes!CX168</f>
        <v>7.9920000000000008E-3</v>
      </c>
      <c r="H659" s="67">
        <f>SmtRes!CZ168</f>
        <v>1803.79</v>
      </c>
      <c r="I659" s="66">
        <f>SmtRes!AJ168</f>
        <v>1.36</v>
      </c>
      <c r="J659" s="67">
        <f>ROUND(H659*I659, 2)</f>
        <v>2453.15</v>
      </c>
      <c r="K659" s="66"/>
      <c r="L659" s="67">
        <f>SmtRes!DG168</f>
        <v>19.61</v>
      </c>
    </row>
    <row r="660" spans="1:83" ht="14.4" x14ac:dyDescent="0.25">
      <c r="A660" s="63"/>
      <c r="B660" s="63" t="s">
        <v>563</v>
      </c>
      <c r="C660" s="63" t="s">
        <v>966</v>
      </c>
      <c r="D660" s="64" t="s">
        <v>552</v>
      </c>
      <c r="E660" s="65">
        <f>SmtRes!DO168*SmtRes!AT168</f>
        <v>7.0000000000000007E-2</v>
      </c>
      <c r="F660" s="65"/>
      <c r="G660" s="65">
        <f>ROUND(E660*G653, 7)</f>
        <v>7.9920000000000008E-3</v>
      </c>
      <c r="H660" s="67"/>
      <c r="I660" s="66"/>
      <c r="J660" s="67">
        <f>ROUND(SmtRes!AG168/SmtRes!DO168, 2)</f>
        <v>1076.98</v>
      </c>
      <c r="K660" s="66"/>
      <c r="L660" s="67">
        <f>SmtRes!DH168</f>
        <v>8.61</v>
      </c>
      <c r="CE660">
        <v>1</v>
      </c>
    </row>
    <row r="661" spans="1:83" ht="27.6" x14ac:dyDescent="0.25">
      <c r="A661" s="63"/>
      <c r="B661" s="63" t="s">
        <v>607</v>
      </c>
      <c r="C661" s="63" t="s">
        <v>609</v>
      </c>
      <c r="D661" s="64" t="s">
        <v>558</v>
      </c>
      <c r="E661" s="65">
        <v>0.12</v>
      </c>
      <c r="F661" s="65"/>
      <c r="G661" s="65">
        <f>SmtRes!CX169</f>
        <v>1.37007E-2</v>
      </c>
      <c r="H661" s="67"/>
      <c r="I661" s="66"/>
      <c r="J661" s="67">
        <f>SmtRes!CZ169</f>
        <v>1595.2</v>
      </c>
      <c r="K661" s="66"/>
      <c r="L661" s="67">
        <f>SmtRes!DG169</f>
        <v>21.86</v>
      </c>
    </row>
    <row r="662" spans="1:83" ht="14.4" x14ac:dyDescent="0.25">
      <c r="A662" s="63"/>
      <c r="B662" s="63" t="s">
        <v>563</v>
      </c>
      <c r="C662" s="63" t="s">
        <v>966</v>
      </c>
      <c r="D662" s="64" t="s">
        <v>552</v>
      </c>
      <c r="E662" s="65">
        <f>SmtRes!DO169*SmtRes!AT169</f>
        <v>0.12</v>
      </c>
      <c r="F662" s="65"/>
      <c r="G662" s="65">
        <f>ROUND(E662*G653, 7)</f>
        <v>1.37007E-2</v>
      </c>
      <c r="H662" s="67"/>
      <c r="I662" s="66"/>
      <c r="J662" s="67">
        <f>ROUND(SmtRes!AG169/SmtRes!DO169, 2)</f>
        <v>1076.98</v>
      </c>
      <c r="K662" s="66"/>
      <c r="L662" s="67">
        <f>SmtRes!DH169</f>
        <v>14.76</v>
      </c>
      <c r="CE662">
        <v>1</v>
      </c>
    </row>
    <row r="663" spans="1:83" ht="27.6" x14ac:dyDescent="0.25">
      <c r="A663" s="63"/>
      <c r="B663" s="63" t="s">
        <v>610</v>
      </c>
      <c r="C663" s="63" t="s">
        <v>612</v>
      </c>
      <c r="D663" s="64" t="s">
        <v>558</v>
      </c>
      <c r="E663" s="65">
        <v>5.45</v>
      </c>
      <c r="F663" s="65"/>
      <c r="G663" s="65">
        <f>SmtRes!CX170</f>
        <v>0.62223790000000001</v>
      </c>
      <c r="H663" s="67">
        <f>SmtRes!CZ170</f>
        <v>1703.3</v>
      </c>
      <c r="I663" s="66">
        <f>SmtRes!AJ170</f>
        <v>1.34</v>
      </c>
      <c r="J663" s="67">
        <f>ROUND(H663*I663, 2)</f>
        <v>2282.42</v>
      </c>
      <c r="K663" s="66"/>
      <c r="L663" s="67">
        <f>SmtRes!DG170</f>
        <v>1420.21</v>
      </c>
    </row>
    <row r="664" spans="1:83" ht="14.4" x14ac:dyDescent="0.25">
      <c r="A664" s="63"/>
      <c r="B664" s="63" t="s">
        <v>563</v>
      </c>
      <c r="C664" s="63" t="s">
        <v>966</v>
      </c>
      <c r="D664" s="64" t="s">
        <v>552</v>
      </c>
      <c r="E664" s="65">
        <f>SmtRes!DO170*SmtRes!AT170</f>
        <v>5.45</v>
      </c>
      <c r="F664" s="65"/>
      <c r="G664" s="65">
        <f>ROUND(E664*G653, 7)</f>
        <v>0.62223790000000001</v>
      </c>
      <c r="H664" s="67"/>
      <c r="I664" s="66"/>
      <c r="J664" s="67">
        <f>ROUND(SmtRes!AG170/SmtRes!DO170, 2)</f>
        <v>1076.98</v>
      </c>
      <c r="K664" s="66"/>
      <c r="L664" s="67">
        <f>SmtRes!DH170</f>
        <v>670.14</v>
      </c>
      <c r="CE664">
        <v>1</v>
      </c>
    </row>
    <row r="665" spans="1:83" ht="27.6" x14ac:dyDescent="0.25">
      <c r="A665" s="63"/>
      <c r="B665" s="63" t="s">
        <v>698</v>
      </c>
      <c r="C665" s="63" t="s">
        <v>700</v>
      </c>
      <c r="D665" s="64" t="s">
        <v>558</v>
      </c>
      <c r="E665" s="65">
        <v>0.86</v>
      </c>
      <c r="F665" s="65"/>
      <c r="G665" s="65">
        <f>SmtRes!CX171</f>
        <v>9.8187999999999998E-2</v>
      </c>
      <c r="H665" s="67"/>
      <c r="I665" s="66"/>
      <c r="J665" s="67">
        <f>SmtRes!CZ171</f>
        <v>2.54</v>
      </c>
      <c r="K665" s="66"/>
      <c r="L665" s="67">
        <f>SmtRes!DG171</f>
        <v>0.25</v>
      </c>
    </row>
    <row r="666" spans="1:83" ht="27.6" x14ac:dyDescent="0.25">
      <c r="A666" s="63"/>
      <c r="B666" s="63" t="s">
        <v>593</v>
      </c>
      <c r="C666" s="63" t="s">
        <v>595</v>
      </c>
      <c r="D666" s="64" t="s">
        <v>558</v>
      </c>
      <c r="E666" s="65">
        <v>0.19</v>
      </c>
      <c r="F666" s="65"/>
      <c r="G666" s="65">
        <f>SmtRes!CX172</f>
        <v>2.1692699999999999E-2</v>
      </c>
      <c r="H666" s="67"/>
      <c r="I666" s="66"/>
      <c r="J666" s="67">
        <f>SmtRes!CZ172</f>
        <v>640.84</v>
      </c>
      <c r="K666" s="66"/>
      <c r="L666" s="67">
        <f>SmtRes!DG172</f>
        <v>13.9</v>
      </c>
    </row>
    <row r="667" spans="1:83" ht="14.4" x14ac:dyDescent="0.25">
      <c r="A667" s="63"/>
      <c r="B667" s="63" t="s">
        <v>575</v>
      </c>
      <c r="C667" s="63" t="s">
        <v>981</v>
      </c>
      <c r="D667" s="64" t="s">
        <v>552</v>
      </c>
      <c r="E667" s="65">
        <f>SmtRes!DO172*SmtRes!AT172</f>
        <v>0.19</v>
      </c>
      <c r="F667" s="65"/>
      <c r="G667" s="65">
        <f>ROUND(E667*G653, 7)</f>
        <v>2.1692699999999999E-2</v>
      </c>
      <c r="H667" s="67"/>
      <c r="I667" s="66"/>
      <c r="J667" s="67">
        <f>ROUND(SmtRes!AG172/SmtRes!DO172, 2)</f>
        <v>801.75</v>
      </c>
      <c r="K667" s="66"/>
      <c r="L667" s="67">
        <f>SmtRes!DH172</f>
        <v>17.39</v>
      </c>
      <c r="CE667">
        <v>1</v>
      </c>
    </row>
    <row r="668" spans="1:83" ht="14.4" x14ac:dyDescent="0.25">
      <c r="A668" s="63"/>
      <c r="B668" s="63" t="s">
        <v>701</v>
      </c>
      <c r="C668" s="63" t="s">
        <v>703</v>
      </c>
      <c r="D668" s="64" t="s">
        <v>558</v>
      </c>
      <c r="E668" s="65">
        <v>1.68</v>
      </c>
      <c r="F668" s="65"/>
      <c r="G668" s="65">
        <f>SmtRes!CX173</f>
        <v>0.19180910000000001</v>
      </c>
      <c r="H668" s="67">
        <f>SmtRes!CZ173</f>
        <v>4.3499999999999996</v>
      </c>
      <c r="I668" s="66">
        <f>SmtRes!AJ173</f>
        <v>1.21</v>
      </c>
      <c r="J668" s="67">
        <f>ROUND(H668*I668, 2)</f>
        <v>5.26</v>
      </c>
      <c r="K668" s="66"/>
      <c r="L668" s="67">
        <f>SmtRes!DG173</f>
        <v>1.01</v>
      </c>
    </row>
    <row r="669" spans="1:83" ht="27.6" x14ac:dyDescent="0.25">
      <c r="A669" s="63"/>
      <c r="B669" s="63" t="s">
        <v>704</v>
      </c>
      <c r="C669" s="63" t="s">
        <v>706</v>
      </c>
      <c r="D669" s="64" t="s">
        <v>558</v>
      </c>
      <c r="E669" s="65">
        <v>8.59</v>
      </c>
      <c r="F669" s="65"/>
      <c r="G669" s="65">
        <f>SmtRes!CX174</f>
        <v>0.98073829999999995</v>
      </c>
      <c r="H669" s="67"/>
      <c r="I669" s="66"/>
      <c r="J669" s="67">
        <f>SmtRes!CZ174</f>
        <v>73.59</v>
      </c>
      <c r="K669" s="66"/>
      <c r="L669" s="67">
        <f>SmtRes!DG174</f>
        <v>72.17</v>
      </c>
    </row>
    <row r="670" spans="1:83" ht="14.4" x14ac:dyDescent="0.25">
      <c r="A670" s="62"/>
      <c r="B670" s="65">
        <v>4</v>
      </c>
      <c r="C670" s="62" t="s">
        <v>1014</v>
      </c>
      <c r="D670" s="64"/>
      <c r="E670" s="71"/>
      <c r="F670" s="65"/>
      <c r="G670" s="65"/>
      <c r="H670" s="65"/>
      <c r="I670" s="65"/>
      <c r="J670" s="65"/>
      <c r="K670" s="65"/>
      <c r="L670" s="72">
        <f>SUM(L671:L683)-SUMIF(CE671:CE683, 1, L671:L683)</f>
        <v>142.61000000000001</v>
      </c>
    </row>
    <row r="671" spans="1:83" ht="14.4" x14ac:dyDescent="0.25">
      <c r="A671" s="63"/>
      <c r="B671" s="63" t="s">
        <v>707</v>
      </c>
      <c r="C671" s="63" t="s">
        <v>709</v>
      </c>
      <c r="D671" s="64" t="s">
        <v>126</v>
      </c>
      <c r="E671" s="65">
        <v>1.37</v>
      </c>
      <c r="F671" s="65"/>
      <c r="G671" s="65">
        <f>SmtRes!CX175</f>
        <v>0.15641579999999999</v>
      </c>
      <c r="H671" s="67">
        <f>SmtRes!CZ175</f>
        <v>114.64</v>
      </c>
      <c r="I671" s="66">
        <f>SmtRes!AI175</f>
        <v>0.83</v>
      </c>
      <c r="J671" s="67">
        <f>ROUND(H671*I671, 2)</f>
        <v>95.15</v>
      </c>
      <c r="K671" s="66"/>
      <c r="L671" s="67">
        <f>SmtRes!DF175</f>
        <v>14.88</v>
      </c>
    </row>
    <row r="672" spans="1:83" ht="14.4" x14ac:dyDescent="0.25">
      <c r="A672" s="63"/>
      <c r="B672" s="63" t="s">
        <v>710</v>
      </c>
      <c r="C672" s="63" t="s">
        <v>712</v>
      </c>
      <c r="D672" s="64" t="s">
        <v>188</v>
      </c>
      <c r="E672" s="65">
        <v>0.41</v>
      </c>
      <c r="F672" s="65"/>
      <c r="G672" s="65">
        <f>SmtRes!CX176</f>
        <v>4.6810600000000001E-2</v>
      </c>
      <c r="H672" s="67"/>
      <c r="I672" s="66"/>
      <c r="J672" s="67">
        <f>SmtRes!CZ176</f>
        <v>54.47</v>
      </c>
      <c r="K672" s="66"/>
      <c r="L672" s="67">
        <f>SmtRes!DF176</f>
        <v>2.5499999999999998</v>
      </c>
    </row>
    <row r="673" spans="1:82" ht="14.4" x14ac:dyDescent="0.25">
      <c r="A673" s="63"/>
      <c r="B673" s="63" t="s">
        <v>622</v>
      </c>
      <c r="C673" s="63" t="s">
        <v>624</v>
      </c>
      <c r="D673" s="64" t="s">
        <v>625</v>
      </c>
      <c r="E673" s="65">
        <v>3.6539999999999999</v>
      </c>
      <c r="F673" s="65"/>
      <c r="G673" s="65">
        <f>SmtRes!CX177</f>
        <v>0.41718490000000003</v>
      </c>
      <c r="H673" s="67"/>
      <c r="I673" s="66"/>
      <c r="J673" s="67">
        <f>SmtRes!CZ177</f>
        <v>7</v>
      </c>
      <c r="K673" s="66"/>
      <c r="L673" s="67">
        <f>SmtRes!DF177</f>
        <v>2.92</v>
      </c>
    </row>
    <row r="674" spans="1:82" ht="41.4" x14ac:dyDescent="0.25">
      <c r="A674" s="63"/>
      <c r="B674" s="63" t="s">
        <v>713</v>
      </c>
      <c r="C674" s="63" t="s">
        <v>715</v>
      </c>
      <c r="D674" s="64" t="s">
        <v>188</v>
      </c>
      <c r="E674" s="65">
        <v>4</v>
      </c>
      <c r="F674" s="65"/>
      <c r="G674" s="65">
        <f>SmtRes!CX178</f>
        <v>0.45668839999999999</v>
      </c>
      <c r="H674" s="67">
        <f>SmtRes!CZ178</f>
        <v>142.68</v>
      </c>
      <c r="I674" s="66">
        <f>SmtRes!AI178</f>
        <v>0.87</v>
      </c>
      <c r="J674" s="67">
        <f>ROUND(H674*I674, 2)</f>
        <v>124.13</v>
      </c>
      <c r="K674" s="66"/>
      <c r="L674" s="67">
        <f>SmtRes!DF178</f>
        <v>56.69</v>
      </c>
    </row>
    <row r="675" spans="1:82" ht="14.4" x14ac:dyDescent="0.25">
      <c r="A675" s="63"/>
      <c r="B675" s="63" t="s">
        <v>629</v>
      </c>
      <c r="C675" s="63" t="s">
        <v>631</v>
      </c>
      <c r="D675" s="64" t="s">
        <v>179</v>
      </c>
      <c r="E675" s="65">
        <v>1.0000000000000001E-5</v>
      </c>
      <c r="F675" s="65"/>
      <c r="G675" s="65">
        <f>SmtRes!CX180</f>
        <v>1.1000000000000001E-6</v>
      </c>
      <c r="H675" s="67"/>
      <c r="I675" s="66"/>
      <c r="J675" s="67">
        <f>SmtRes!CZ180</f>
        <v>91135.28</v>
      </c>
      <c r="K675" s="66"/>
      <c r="L675" s="67">
        <f>SmtRes!DF180</f>
        <v>0.1</v>
      </c>
    </row>
    <row r="676" spans="1:82" ht="27.6" x14ac:dyDescent="0.25">
      <c r="A676" s="63"/>
      <c r="B676" s="63" t="s">
        <v>716</v>
      </c>
      <c r="C676" s="63" t="s">
        <v>718</v>
      </c>
      <c r="D676" s="64" t="s">
        <v>179</v>
      </c>
      <c r="E676" s="65">
        <v>1E-4</v>
      </c>
      <c r="F676" s="65"/>
      <c r="G676" s="65">
        <f>SmtRes!CX181</f>
        <v>1.1399999999999999E-5</v>
      </c>
      <c r="H676" s="67">
        <f>SmtRes!CZ181</f>
        <v>231787.35</v>
      </c>
      <c r="I676" s="66">
        <f>SmtRes!AI181</f>
        <v>1.54</v>
      </c>
      <c r="J676" s="67">
        <f>ROUND(H676*I676, 2)</f>
        <v>356952.52</v>
      </c>
      <c r="K676" s="66"/>
      <c r="L676" s="67">
        <f>SmtRes!DF181</f>
        <v>4.07</v>
      </c>
    </row>
    <row r="677" spans="1:82" ht="41.4" x14ac:dyDescent="0.25">
      <c r="A677" s="63"/>
      <c r="B677" s="63" t="s">
        <v>719</v>
      </c>
      <c r="C677" s="63" t="s">
        <v>721</v>
      </c>
      <c r="D677" s="64" t="s">
        <v>179</v>
      </c>
      <c r="E677" s="65">
        <v>1E-3</v>
      </c>
      <c r="F677" s="65"/>
      <c r="G677" s="65">
        <f>SmtRes!CX183</f>
        <v>1.142E-4</v>
      </c>
      <c r="H677" s="67">
        <f>SmtRes!CZ183</f>
        <v>105278.81</v>
      </c>
      <c r="I677" s="66">
        <f>SmtRes!AI183</f>
        <v>1.37</v>
      </c>
      <c r="J677" s="67">
        <f>ROUND(H677*I677, 2)</f>
        <v>144231.97</v>
      </c>
      <c r="K677" s="66"/>
      <c r="L677" s="67">
        <f>SmtRes!DF183</f>
        <v>16.47</v>
      </c>
    </row>
    <row r="678" spans="1:82" ht="69" x14ac:dyDescent="0.25">
      <c r="A678" s="63"/>
      <c r="B678" s="63" t="s">
        <v>722</v>
      </c>
      <c r="C678" s="63" t="s">
        <v>724</v>
      </c>
      <c r="D678" s="64" t="s">
        <v>725</v>
      </c>
      <c r="E678" s="65">
        <v>1.8700000000000001E-2</v>
      </c>
      <c r="F678" s="65"/>
      <c r="G678" s="65">
        <f>SmtRes!CX184</f>
        <v>2.1350000000000002E-3</v>
      </c>
      <c r="H678" s="67">
        <f>SmtRes!CZ184</f>
        <v>307.83999999999997</v>
      </c>
      <c r="I678" s="66">
        <f>SmtRes!AI184</f>
        <v>0.78</v>
      </c>
      <c r="J678" s="67">
        <f>ROUND(H678*I678, 2)</f>
        <v>240.12</v>
      </c>
      <c r="K678" s="66"/>
      <c r="L678" s="67">
        <f>SmtRes!DF184</f>
        <v>0.51</v>
      </c>
    </row>
    <row r="679" spans="1:82" ht="27.6" x14ac:dyDescent="0.25">
      <c r="A679" s="63"/>
      <c r="B679" s="63" t="s">
        <v>635</v>
      </c>
      <c r="C679" s="63" t="s">
        <v>637</v>
      </c>
      <c r="D679" s="64" t="s">
        <v>179</v>
      </c>
      <c r="E679" s="65">
        <v>3.0000000000000001E-5</v>
      </c>
      <c r="F679" s="65"/>
      <c r="G679" s="65">
        <f>SmtRes!CX185</f>
        <v>3.4000000000000001E-6</v>
      </c>
      <c r="H679" s="67">
        <f>SmtRes!CZ185</f>
        <v>60258.2</v>
      </c>
      <c r="I679" s="66">
        <f>SmtRes!AI185</f>
        <v>0.95</v>
      </c>
      <c r="J679" s="67">
        <f>ROUND(H679*I679, 2)</f>
        <v>57245.29</v>
      </c>
      <c r="K679" s="66"/>
      <c r="L679" s="67">
        <f>SmtRes!DF185</f>
        <v>0.19</v>
      </c>
    </row>
    <row r="680" spans="1:82" ht="27.6" x14ac:dyDescent="0.25">
      <c r="A680" s="63"/>
      <c r="B680" s="63" t="s">
        <v>726</v>
      </c>
      <c r="C680" s="63" t="s">
        <v>728</v>
      </c>
      <c r="D680" s="64" t="s">
        <v>179</v>
      </c>
      <c r="E680" s="65">
        <v>1.9400000000000001E-3</v>
      </c>
      <c r="F680" s="65"/>
      <c r="G680" s="65">
        <f>SmtRes!CX186</f>
        <v>2.2149999999999999E-4</v>
      </c>
      <c r="H680" s="67">
        <f>SmtRes!CZ186</f>
        <v>136760</v>
      </c>
      <c r="I680" s="66">
        <f>SmtRes!AI186</f>
        <v>1</v>
      </c>
      <c r="J680" s="67">
        <f>ROUND(H680*I680, 2)</f>
        <v>136760</v>
      </c>
      <c r="K680" s="66"/>
      <c r="L680" s="67">
        <f>SmtRes!DF186</f>
        <v>30.29</v>
      </c>
    </row>
    <row r="681" spans="1:82" ht="55.2" x14ac:dyDescent="0.25">
      <c r="A681" s="63"/>
      <c r="B681" s="63" t="s">
        <v>729</v>
      </c>
      <c r="C681" s="63" t="s">
        <v>731</v>
      </c>
      <c r="D681" s="64" t="s">
        <v>126</v>
      </c>
      <c r="E681" s="65">
        <v>1.0300000000000001E-3</v>
      </c>
      <c r="F681" s="65"/>
      <c r="G681" s="65">
        <f>SmtRes!CX187</f>
        <v>1.176E-4</v>
      </c>
      <c r="H681" s="67">
        <f>SmtRes!CZ187</f>
        <v>16496.03</v>
      </c>
      <c r="I681" s="66">
        <f>SmtRes!AI187</f>
        <v>0.8</v>
      </c>
      <c r="J681" s="67">
        <f>ROUND(H681*I681, 2)</f>
        <v>13196.82</v>
      </c>
      <c r="K681" s="66"/>
      <c r="L681" s="67">
        <f>SmtRes!DF187</f>
        <v>1.55</v>
      </c>
    </row>
    <row r="682" spans="1:82" ht="14.4" x14ac:dyDescent="0.25">
      <c r="A682" s="63"/>
      <c r="B682" s="63" t="s">
        <v>732</v>
      </c>
      <c r="C682" s="63" t="s">
        <v>734</v>
      </c>
      <c r="D682" s="64" t="s">
        <v>179</v>
      </c>
      <c r="E682" s="65">
        <v>3.1E-4</v>
      </c>
      <c r="F682" s="65"/>
      <c r="G682" s="65">
        <f>SmtRes!CX188</f>
        <v>3.54E-5</v>
      </c>
      <c r="H682" s="67">
        <f>SmtRes!CZ188</f>
        <v>51280.15</v>
      </c>
      <c r="I682" s="66">
        <f>SmtRes!AI188</f>
        <v>1.51</v>
      </c>
      <c r="J682" s="67">
        <f>ROUND(H682*I682, 2)</f>
        <v>77433.03</v>
      </c>
      <c r="K682" s="66"/>
      <c r="L682" s="67">
        <f>SmtRes!DF188</f>
        <v>2.74</v>
      </c>
    </row>
    <row r="683" spans="1:82" ht="14.4" x14ac:dyDescent="0.25">
      <c r="A683" s="63"/>
      <c r="B683" s="63" t="s">
        <v>735</v>
      </c>
      <c r="C683" s="73" t="s">
        <v>737</v>
      </c>
      <c r="D683" s="74" t="s">
        <v>179</v>
      </c>
      <c r="E683" s="75">
        <v>5.9999999999999995E-4</v>
      </c>
      <c r="F683" s="75"/>
      <c r="G683" s="75">
        <f>SmtRes!CX189</f>
        <v>6.8499999999999998E-5</v>
      </c>
      <c r="H683" s="76">
        <f>SmtRes!CZ189</f>
        <v>98526.45</v>
      </c>
      <c r="I683" s="77">
        <f>SmtRes!AI189</f>
        <v>1.43</v>
      </c>
      <c r="J683" s="76">
        <f>ROUND(H683*I683, 2)</f>
        <v>140892.82</v>
      </c>
      <c r="K683" s="77"/>
      <c r="L683" s="76">
        <f>SmtRes!DF189</f>
        <v>9.65</v>
      </c>
    </row>
    <row r="684" spans="1:82" ht="14.4" x14ac:dyDescent="0.25">
      <c r="A684" s="63"/>
      <c r="B684" s="63"/>
      <c r="C684" s="79" t="s">
        <v>968</v>
      </c>
      <c r="D684" s="64"/>
      <c r="E684" s="65"/>
      <c r="F684" s="65"/>
      <c r="G684" s="65"/>
      <c r="H684" s="67"/>
      <c r="I684" s="66"/>
      <c r="J684" s="67"/>
      <c r="K684" s="66"/>
      <c r="L684" s="67">
        <f>L655+L657+L658+L670</f>
        <v>4988.7299999999996</v>
      </c>
    </row>
    <row r="685" spans="1:82" ht="14.4" x14ac:dyDescent="0.25">
      <c r="A685" s="63"/>
      <c r="B685" s="63"/>
      <c r="C685" s="63" t="s">
        <v>969</v>
      </c>
      <c r="D685" s="64"/>
      <c r="E685" s="65"/>
      <c r="F685" s="65"/>
      <c r="G685" s="65"/>
      <c r="H685" s="67"/>
      <c r="I685" s="66"/>
      <c r="J685" s="67"/>
      <c r="K685" s="66"/>
      <c r="L685" s="67">
        <f>SUM(AR653:AR688)+SUM(AS653:AS688)+SUM(AT653:AT688)+SUM(AU653:AU688)+SUM(AV653:AV688)</f>
        <v>3297.11</v>
      </c>
    </row>
    <row r="686" spans="1:82" ht="27.6" x14ac:dyDescent="0.25">
      <c r="A686" s="63"/>
      <c r="B686" s="63" t="s">
        <v>311</v>
      </c>
      <c r="C686" s="63" t="s">
        <v>1063</v>
      </c>
      <c r="D686" s="64" t="s">
        <v>278</v>
      </c>
      <c r="E686" s="65">
        <f>Source!BZ293</f>
        <v>93</v>
      </c>
      <c r="F686" s="65"/>
      <c r="G686" s="65">
        <f>Source!AT293</f>
        <v>93</v>
      </c>
      <c r="H686" s="67"/>
      <c r="I686" s="66"/>
      <c r="J686" s="67"/>
      <c r="K686" s="66"/>
      <c r="L686" s="67">
        <f>SUM(AZ653:AZ688)</f>
        <v>3066.31</v>
      </c>
    </row>
    <row r="687" spans="1:82" ht="27.6" x14ac:dyDescent="0.25">
      <c r="A687" s="73"/>
      <c r="B687" s="73" t="s">
        <v>312</v>
      </c>
      <c r="C687" s="73" t="s">
        <v>1064</v>
      </c>
      <c r="D687" s="74" t="s">
        <v>278</v>
      </c>
      <c r="E687" s="75">
        <f>Source!CA293</f>
        <v>62</v>
      </c>
      <c r="F687" s="75"/>
      <c r="G687" s="75">
        <f>Source!AU293</f>
        <v>62</v>
      </c>
      <c r="H687" s="76"/>
      <c r="I687" s="77"/>
      <c r="J687" s="76"/>
      <c r="K687" s="77"/>
      <c r="L687" s="76">
        <f>SUM(BA653:BA688)</f>
        <v>2044.21</v>
      </c>
    </row>
    <row r="688" spans="1:82" ht="13.8" x14ac:dyDescent="0.25">
      <c r="C688" s="81" t="s">
        <v>972</v>
      </c>
      <c r="D688" s="81"/>
      <c r="E688" s="81"/>
      <c r="F688" s="81"/>
      <c r="G688" s="81"/>
      <c r="H688" s="81"/>
      <c r="I688" s="82">
        <f>IF(E653&lt;&gt;0,K688/E653, 0)</f>
        <v>88456.374192994597</v>
      </c>
      <c r="J688" s="82"/>
      <c r="K688" s="82">
        <f>L655+L657+L670+L686+L687+L658</f>
        <v>10099.249999999998</v>
      </c>
      <c r="L688" s="82"/>
      <c r="AD688">
        <f>ROUND((Source!AT293/100)*((ROUND(SUMIF(SmtRes!AQ166:'SmtRes'!AQ189,"=1",SmtRes!AD166:'SmtRes'!AD189)*Source!I293, 2)+ROUND(SUMIF(SmtRes!AQ166:'SmtRes'!AQ189,"=1",SmtRes!AC166:'SmtRes'!AC189)*Source!I293, 2))), 2)</f>
        <v>511.42</v>
      </c>
      <c r="AE688">
        <f>ROUND((Source!AU293/100)*((ROUND(SUMIF(SmtRes!AQ166:'SmtRes'!AQ189,"=1",SmtRes!AD166:'SmtRes'!AD189)*Source!I293, 2)+ROUND(SUMIF(SmtRes!AQ166:'SmtRes'!AQ189,"=1",SmtRes!AC166:'SmtRes'!AC189)*Source!I293, 2))), 2)</f>
        <v>340.94</v>
      </c>
      <c r="AN688" s="78">
        <f>L655+L657+L670+L686+L687+L658</f>
        <v>10099.249999999998</v>
      </c>
      <c r="AO688" s="78">
        <f>L657</f>
        <v>1549.01</v>
      </c>
      <c r="AQ688" t="s">
        <v>973</v>
      </c>
      <c r="AR688" s="78">
        <f>L655</f>
        <v>2586.21</v>
      </c>
      <c r="AT688" s="78">
        <f>L658</f>
        <v>710.9</v>
      </c>
      <c r="AV688" t="s">
        <v>973</v>
      </c>
      <c r="AW688" s="78">
        <f>L670</f>
        <v>142.61000000000001</v>
      </c>
      <c r="AZ688">
        <f>Source!X293</f>
        <v>3066.31</v>
      </c>
      <c r="BA688">
        <f>Source!Y293</f>
        <v>2044.21</v>
      </c>
      <c r="CD688">
        <v>1</v>
      </c>
    </row>
    <row r="689" spans="1:83" ht="55.2" x14ac:dyDescent="0.25">
      <c r="A689" s="61" t="s">
        <v>324</v>
      </c>
      <c r="B689" s="63" t="str">
        <f>Source!F296</f>
        <v>08.3.08.02-0058</v>
      </c>
      <c r="C689" s="63" t="str">
        <f>Source!G296</f>
        <v>Уголок стальной горячекатаный равнополочный, марки стали Ст3сп, Ст3пс, ширина полок 35-56 мм, толщина полки 3-5 мм</v>
      </c>
      <c r="D689" s="64" t="str">
        <f>Source!H296</f>
        <v>т</v>
      </c>
      <c r="E689" s="65">
        <f>Source!K296</f>
        <v>9.3194399999999997E-2</v>
      </c>
      <c r="F689" s="65"/>
      <c r="G689" s="65">
        <f>Source!I296</f>
        <v>9.3194399999999997E-2</v>
      </c>
      <c r="H689" s="67"/>
      <c r="I689" s="66"/>
      <c r="J689" s="67">
        <f>Source!AL296</f>
        <v>46414.02</v>
      </c>
      <c r="K689" s="66"/>
      <c r="L689" s="67">
        <f>Source!P296</f>
        <v>4325.53</v>
      </c>
    </row>
    <row r="690" spans="1:83" ht="39.6" x14ac:dyDescent="0.25">
      <c r="A690" s="92"/>
      <c r="B690" s="92"/>
      <c r="C690" s="93" t="str">
        <f>"Объем: "&amp;Source!I296&amp;"=((1*"&amp;"2+"&amp;"1,35*"&amp;"2+"&amp;"0,9*"&amp;"2+"&amp;"0,7*"&amp;"2+"&amp;"0,25*"&amp;"2+"&amp;"0,785*"&amp;"2+"&amp;"0,8*"&amp;"2+"&amp;"0,79)*"&amp;"3,77)*"&amp;"2/"&amp;"1000"</f>
        <v>Объем: 0,0931944=((1*2+1,35*2+0,9*2+0,7*2+0,25*2+0,785*2+0,8*2+0,79)*3,77)*2/1000</v>
      </c>
      <c r="D690" s="92"/>
      <c r="E690" s="92"/>
      <c r="F690" s="92"/>
      <c r="G690" s="92"/>
      <c r="H690" s="92"/>
      <c r="I690" s="92"/>
      <c r="J690" s="92"/>
      <c r="K690" s="92"/>
      <c r="L690" s="92"/>
    </row>
    <row r="691" spans="1:83" ht="13.8" x14ac:dyDescent="0.25">
      <c r="C691" s="81" t="s">
        <v>972</v>
      </c>
      <c r="D691" s="81"/>
      <c r="E691" s="81"/>
      <c r="F691" s="81"/>
      <c r="G691" s="81"/>
      <c r="H691" s="81"/>
      <c r="I691" s="82">
        <f>IF(E689&lt;&gt;0,K691/E689, 0)</f>
        <v>46414.054921754956</v>
      </c>
      <c r="J691" s="82"/>
      <c r="K691" s="82">
        <f>L689</f>
        <v>4325.53</v>
      </c>
      <c r="L691" s="82"/>
      <c r="AD691">
        <f>ROUND((Source!AT296/100)*((ROUND(ROUND(Source!AO296,2)*Source!I296, 2)+ROUND(ROUND(Source!AN296,2)*Source!I296, 2))), 2)</f>
        <v>0</v>
      </c>
      <c r="AE691">
        <f>ROUND((Source!AU296/100)*((ROUND(ROUND(Source!AO296,2)*Source!I296, 2)+ROUND(ROUND(Source!AN296,2)*Source!I296, 2))), 2)</f>
        <v>0</v>
      </c>
      <c r="AN691" s="78">
        <f>L689</f>
        <v>4325.53</v>
      </c>
      <c r="AO691">
        <f>0</f>
        <v>0</v>
      </c>
      <c r="AQ691" t="s">
        <v>973</v>
      </c>
      <c r="AR691">
        <f>0</f>
        <v>0</v>
      </c>
      <c r="AT691">
        <f>0</f>
        <v>0</v>
      </c>
      <c r="AV691" t="s">
        <v>973</v>
      </c>
      <c r="AW691" s="78">
        <f>L689</f>
        <v>4325.53</v>
      </c>
      <c r="AZ691">
        <f>Source!X296</f>
        <v>0</v>
      </c>
      <c r="BA691">
        <f>Source!Y296</f>
        <v>0</v>
      </c>
      <c r="CD691">
        <v>1</v>
      </c>
    </row>
    <row r="692" spans="1:83" ht="41.4" x14ac:dyDescent="0.25">
      <c r="A692" s="61" t="s">
        <v>325</v>
      </c>
      <c r="B692" s="63" t="str">
        <f>Source!F297</f>
        <v>08.3.12.04-0001</v>
      </c>
      <c r="C692" s="63" t="str">
        <f>Source!G297</f>
        <v>Прокат просечно-вытяжной горячекатаный, марки стали Ст3пс, Ст3сп, ширина 500 мм, толщина 4 мм</v>
      </c>
      <c r="D692" s="64" t="str">
        <f>Source!H297</f>
        <v>т</v>
      </c>
      <c r="E692" s="65">
        <f>Source!K297</f>
        <v>1.9818499999999999E-2</v>
      </c>
      <c r="F692" s="65"/>
      <c r="G692" s="65">
        <f>Source!I297</f>
        <v>1.9818499999999999E-2</v>
      </c>
      <c r="H692" s="67">
        <f>Source!AL297</f>
        <v>81926.5</v>
      </c>
      <c r="I692" s="66">
        <f>IF(Source!BC297&lt;&gt; 0, Source!BC297, 1)</f>
        <v>0.82</v>
      </c>
      <c r="J692" s="67">
        <f>ROUND(H692*I692, 2)</f>
        <v>67179.73</v>
      </c>
      <c r="K692" s="66"/>
      <c r="L692" s="67">
        <f>Source!P297</f>
        <v>1331.4</v>
      </c>
    </row>
    <row r="693" spans="1:83" ht="39.6" x14ac:dyDescent="0.25">
      <c r="A693" s="92"/>
      <c r="B693" s="92"/>
      <c r="C693" s="93" t="str">
        <f>"Объем: "&amp;Source!I297&amp;"=((0,98*"&amp;"0,78+"&amp;"0,77*"&amp;"0,21)*"&amp;"10,7)*"&amp;"2/"&amp;"1000"</f>
        <v>Объем: 0,0198185=((0,98*0,78+0,77*0,21)*10,7)*2/1000</v>
      </c>
      <c r="D693" s="92"/>
      <c r="E693" s="92"/>
      <c r="F693" s="92"/>
      <c r="G693" s="92"/>
      <c r="H693" s="92"/>
      <c r="I693" s="92"/>
      <c r="J693" s="92"/>
      <c r="K693" s="92"/>
      <c r="L693" s="92"/>
    </row>
    <row r="694" spans="1:83" ht="13.8" x14ac:dyDescent="0.25">
      <c r="C694" s="81" t="s">
        <v>972</v>
      </c>
      <c r="D694" s="81"/>
      <c r="E694" s="81"/>
      <c r="F694" s="81"/>
      <c r="G694" s="81"/>
      <c r="H694" s="81"/>
      <c r="I694" s="82">
        <f>IF(E692&lt;&gt;0,K694/E692, 0)</f>
        <v>67179.655372505498</v>
      </c>
      <c r="J694" s="82"/>
      <c r="K694" s="82">
        <f>L692</f>
        <v>1331.4</v>
      </c>
      <c r="L694" s="82"/>
      <c r="AD694">
        <f>ROUND((Source!AT297/100)*((ROUND(ROUND(Source!AO297,2)*Source!I297, 2)+ROUND(ROUND(Source!AN297,2)*Source!I297, 2))), 2)</f>
        <v>0</v>
      </c>
      <c r="AE694">
        <f>ROUND((Source!AU297/100)*((ROUND(ROUND(Source!AO297,2)*Source!I297, 2)+ROUND(ROUND(Source!AN297,2)*Source!I297, 2))), 2)</f>
        <v>0</v>
      </c>
      <c r="AN694" s="78">
        <f>L692</f>
        <v>1331.4</v>
      </c>
      <c r="AO694">
        <f>0</f>
        <v>0</v>
      </c>
      <c r="AQ694" t="s">
        <v>973</v>
      </c>
      <c r="AR694">
        <f>0</f>
        <v>0</v>
      </c>
      <c r="AT694">
        <f>0</f>
        <v>0</v>
      </c>
      <c r="AV694" t="s">
        <v>973</v>
      </c>
      <c r="AW694" s="78">
        <f>L692</f>
        <v>1331.4</v>
      </c>
      <c r="AZ694">
        <f>Source!X297</f>
        <v>0</v>
      </c>
      <c r="BA694">
        <f>Source!Y297</f>
        <v>0</v>
      </c>
      <c r="CD694">
        <v>1</v>
      </c>
    </row>
    <row r="695" spans="1:83" ht="41.4" x14ac:dyDescent="0.25">
      <c r="A695" s="61" t="s">
        <v>332</v>
      </c>
      <c r="B695" s="63" t="str">
        <f>Source!F299</f>
        <v>08.3.07.01-0042</v>
      </c>
      <c r="C695" s="63" t="str">
        <f>Source!G299</f>
        <v>Прокат стальной горячекатаный полосовой, марки стали Ст3сп, Ст3пс, размеры 40х4 мм</v>
      </c>
      <c r="D695" s="64" t="str">
        <f>Source!H299</f>
        <v>т</v>
      </c>
      <c r="E695" s="65">
        <f>Source!K299</f>
        <v>1.1592E-3</v>
      </c>
      <c r="F695" s="65"/>
      <c r="G695" s="65">
        <f>Source!I299</f>
        <v>1.1592E-3</v>
      </c>
      <c r="H695" s="67">
        <f>Source!AL299</f>
        <v>67961.14</v>
      </c>
      <c r="I695" s="66">
        <f>IF(Source!BC299&lt;&gt; 0, Source!BC299, 1)</f>
        <v>0.82</v>
      </c>
      <c r="J695" s="67">
        <f>ROUND(H695*I695, 2)</f>
        <v>55728.13</v>
      </c>
      <c r="K695" s="66"/>
      <c r="L695" s="67">
        <f>Source!P299</f>
        <v>64.599999999999994</v>
      </c>
    </row>
    <row r="696" spans="1:83" x14ac:dyDescent="0.25">
      <c r="A696" s="92"/>
      <c r="B696" s="92"/>
      <c r="C696" s="93" t="str">
        <f>"Объем: "&amp;Source!I299&amp;"=(0,23*"&amp;"2*"&amp;"1,26)*"&amp;"2/"&amp;"1000"</f>
        <v>Объем: 0,0011592=(0,23*2*1,26)*2/1000</v>
      </c>
      <c r="D696" s="92"/>
      <c r="E696" s="92"/>
      <c r="F696" s="92"/>
      <c r="G696" s="92"/>
      <c r="H696" s="92"/>
      <c r="I696" s="92"/>
      <c r="J696" s="92"/>
      <c r="K696" s="92"/>
      <c r="L696" s="92"/>
    </row>
    <row r="697" spans="1:83" ht="13.8" x14ac:dyDescent="0.25">
      <c r="C697" s="81" t="s">
        <v>972</v>
      </c>
      <c r="D697" s="81"/>
      <c r="E697" s="81"/>
      <c r="F697" s="81"/>
      <c r="G697" s="81"/>
      <c r="H697" s="81"/>
      <c r="I697" s="82">
        <f>IF(E695&lt;&gt;0,K697/E695, 0)</f>
        <v>55728.088336783985</v>
      </c>
      <c r="J697" s="82"/>
      <c r="K697" s="82">
        <f>L695</f>
        <v>64.599999999999994</v>
      </c>
      <c r="L697" s="82"/>
      <c r="AD697">
        <f>ROUND((Source!AT299/100)*((ROUND(ROUND(Source!AO299,2)*Source!I299, 2)+ROUND(ROUND(Source!AN299,2)*Source!I299, 2))), 2)</f>
        <v>0</v>
      </c>
      <c r="AE697">
        <f>ROUND((Source!AU299/100)*((ROUND(ROUND(Source!AO299,2)*Source!I299, 2)+ROUND(ROUND(Source!AN299,2)*Source!I299, 2))), 2)</f>
        <v>0</v>
      </c>
      <c r="AN697" s="78">
        <f>L695</f>
        <v>64.599999999999994</v>
      </c>
      <c r="AO697">
        <f>0</f>
        <v>0</v>
      </c>
      <c r="AQ697" t="s">
        <v>973</v>
      </c>
      <c r="AR697">
        <f>0</f>
        <v>0</v>
      </c>
      <c r="AT697">
        <f>0</f>
        <v>0</v>
      </c>
      <c r="AV697" t="s">
        <v>973</v>
      </c>
      <c r="AW697" s="78">
        <f>L695</f>
        <v>64.599999999999994</v>
      </c>
      <c r="AZ697">
        <f>Source!X299</f>
        <v>0</v>
      </c>
      <c r="BA697">
        <f>Source!Y299</f>
        <v>0</v>
      </c>
      <c r="CD697">
        <v>1</v>
      </c>
    </row>
    <row r="698" spans="1:83" ht="41.4" x14ac:dyDescent="0.25">
      <c r="A698" s="61" t="s">
        <v>344</v>
      </c>
      <c r="B698" s="63" t="s">
        <v>1065</v>
      </c>
      <c r="C698" s="63" t="str">
        <f>Source!G302</f>
        <v>Устройство мелких покрытий (брандмауэры, парапеты, свесы и т.п.) из листовой оцинкованной стали</v>
      </c>
      <c r="D698" s="64" t="str">
        <f>Source!H302</f>
        <v>100 м2</v>
      </c>
      <c r="E698" s="65">
        <f>Source!K302</f>
        <v>3.8699999999999998E-2</v>
      </c>
      <c r="F698" s="65"/>
      <c r="G698" s="65">
        <f>Source!I302</f>
        <v>3.8699999999999998E-2</v>
      </c>
      <c r="H698" s="67"/>
      <c r="I698" s="66"/>
      <c r="J698" s="67"/>
      <c r="K698" s="66"/>
      <c r="L698" s="67"/>
    </row>
    <row r="699" spans="1:83" x14ac:dyDescent="0.25">
      <c r="C699" s="70" t="str">
        <f>"Объем: "&amp;Source!I302&amp;"=(10*"&amp;"0,2+"&amp;"5,9*"&amp;"0,2+"&amp;"0,69)/"&amp;"100"</f>
        <v>Объем: 0,0387=(10*0,2+5,9*0,2+0,69)/100</v>
      </c>
    </row>
    <row r="700" spans="1:83" ht="14.4" x14ac:dyDescent="0.25">
      <c r="A700" s="62"/>
      <c r="B700" s="65">
        <v>1</v>
      </c>
      <c r="C700" s="62" t="s">
        <v>964</v>
      </c>
      <c r="D700" s="64" t="s">
        <v>552</v>
      </c>
      <c r="E700" s="71"/>
      <c r="F700" s="65"/>
      <c r="G700" s="65">
        <f>Source!U302</f>
        <v>3.7616399999999999</v>
      </c>
      <c r="H700" s="65"/>
      <c r="I700" s="65"/>
      <c r="J700" s="65"/>
      <c r="K700" s="65"/>
      <c r="L700" s="72">
        <f>SUM(L701:L701)-SUMIF(CE701:CE701, 1, L701:L701)</f>
        <v>2678.29</v>
      </c>
    </row>
    <row r="701" spans="1:83" ht="14.4" x14ac:dyDescent="0.25">
      <c r="A701" s="63"/>
      <c r="B701" s="63" t="s">
        <v>567</v>
      </c>
      <c r="C701" s="63" t="s">
        <v>568</v>
      </c>
      <c r="D701" s="64" t="s">
        <v>552</v>
      </c>
      <c r="E701" s="65">
        <v>97.2</v>
      </c>
      <c r="F701" s="65"/>
      <c r="G701" s="65">
        <f>SmtRes!CX207</f>
        <v>3.7616399999999999</v>
      </c>
      <c r="H701" s="67"/>
      <c r="I701" s="66"/>
      <c r="J701" s="67">
        <f>SmtRes!CZ207</f>
        <v>712</v>
      </c>
      <c r="K701" s="66"/>
      <c r="L701" s="67">
        <f>SmtRes!DI207</f>
        <v>2678.29</v>
      </c>
    </row>
    <row r="702" spans="1:83" ht="14.4" x14ac:dyDescent="0.25">
      <c r="A702" s="62"/>
      <c r="B702" s="65">
        <v>2</v>
      </c>
      <c r="C702" s="62" t="s">
        <v>965</v>
      </c>
      <c r="D702" s="64"/>
      <c r="E702" s="71"/>
      <c r="F702" s="65"/>
      <c r="G702" s="65"/>
      <c r="H702" s="65"/>
      <c r="I702" s="65"/>
      <c r="J702" s="65"/>
      <c r="K702" s="65"/>
      <c r="L702" s="72">
        <f>SUM(L703:L707)-SUMIF(CE703:CE707, 1, L703:L707)</f>
        <v>9.3199999999999932</v>
      </c>
    </row>
    <row r="703" spans="1:83" ht="14.4" x14ac:dyDescent="0.25">
      <c r="A703" s="62"/>
      <c r="B703" s="65"/>
      <c r="C703" s="62" t="s">
        <v>967</v>
      </c>
      <c r="D703" s="64" t="s">
        <v>552</v>
      </c>
      <c r="E703" s="71"/>
      <c r="F703" s="65"/>
      <c r="G703" s="65">
        <f>Source!V302</f>
        <v>1.0449E-2</v>
      </c>
      <c r="H703" s="65"/>
      <c r="I703" s="65"/>
      <c r="J703" s="65"/>
      <c r="K703" s="65"/>
      <c r="L703" s="72">
        <f>SUMIF(CE704:CE707, 1, L704:L707)</f>
        <v>10.51</v>
      </c>
      <c r="CE703">
        <v>1</v>
      </c>
    </row>
    <row r="704" spans="1:83" ht="14.4" x14ac:dyDescent="0.25">
      <c r="A704" s="63"/>
      <c r="B704" s="63" t="s">
        <v>587</v>
      </c>
      <c r="C704" s="63" t="s">
        <v>589</v>
      </c>
      <c r="D704" s="64" t="s">
        <v>558</v>
      </c>
      <c r="E704" s="65">
        <v>0.2</v>
      </c>
      <c r="F704" s="65"/>
      <c r="G704" s="65">
        <f>SmtRes!CX209</f>
        <v>7.7400000000000004E-3</v>
      </c>
      <c r="H704" s="67"/>
      <c r="I704" s="66"/>
      <c r="J704" s="67">
        <f>SmtRes!CZ209</f>
        <v>978.77</v>
      </c>
      <c r="K704" s="66"/>
      <c r="L704" s="67">
        <f>SmtRes!DG209</f>
        <v>7.58</v>
      </c>
    </row>
    <row r="705" spans="1:83" ht="14.4" x14ac:dyDescent="0.25">
      <c r="A705" s="63"/>
      <c r="B705" s="63" t="s">
        <v>563</v>
      </c>
      <c r="C705" s="63" t="s">
        <v>966</v>
      </c>
      <c r="D705" s="64" t="s">
        <v>552</v>
      </c>
      <c r="E705" s="65">
        <f>SmtRes!DO209*SmtRes!AT209</f>
        <v>0.2</v>
      </c>
      <c r="F705" s="65"/>
      <c r="G705" s="65">
        <f>ROUND(E705*G698, 7)</f>
        <v>7.7400000000000004E-3</v>
      </c>
      <c r="H705" s="67"/>
      <c r="I705" s="66"/>
      <c r="J705" s="67">
        <f>ROUND(SmtRes!AG209/SmtRes!DO209, 2)</f>
        <v>1076.98</v>
      </c>
      <c r="K705" s="66"/>
      <c r="L705" s="67">
        <f>SmtRes!DH209</f>
        <v>8.34</v>
      </c>
      <c r="CE705">
        <v>1</v>
      </c>
    </row>
    <row r="706" spans="1:83" ht="27.6" x14ac:dyDescent="0.25">
      <c r="A706" s="63"/>
      <c r="B706" s="63" t="s">
        <v>593</v>
      </c>
      <c r="C706" s="63" t="s">
        <v>595</v>
      </c>
      <c r="D706" s="64" t="s">
        <v>558</v>
      </c>
      <c r="E706" s="65">
        <v>7.0000000000000007E-2</v>
      </c>
      <c r="F706" s="65"/>
      <c r="G706" s="65">
        <f>SmtRes!CX210</f>
        <v>2.709E-3</v>
      </c>
      <c r="H706" s="67"/>
      <c r="I706" s="66"/>
      <c r="J706" s="67">
        <f>SmtRes!CZ210</f>
        <v>640.84</v>
      </c>
      <c r="K706" s="66"/>
      <c r="L706" s="67">
        <f>SmtRes!DG210</f>
        <v>1.74</v>
      </c>
    </row>
    <row r="707" spans="1:83" ht="14.4" x14ac:dyDescent="0.25">
      <c r="A707" s="63"/>
      <c r="B707" s="63" t="s">
        <v>575</v>
      </c>
      <c r="C707" s="63" t="s">
        <v>981</v>
      </c>
      <c r="D707" s="64" t="s">
        <v>552</v>
      </c>
      <c r="E707" s="65">
        <f>SmtRes!DO210*SmtRes!AT210</f>
        <v>7.0000000000000007E-2</v>
      </c>
      <c r="F707" s="65"/>
      <c r="G707" s="65">
        <f>ROUND(E707*G698, 7)</f>
        <v>2.709E-3</v>
      </c>
      <c r="H707" s="67"/>
      <c r="I707" s="66"/>
      <c r="J707" s="67">
        <f>ROUND(SmtRes!AG210/SmtRes!DO210, 2)</f>
        <v>801.75</v>
      </c>
      <c r="K707" s="66"/>
      <c r="L707" s="67">
        <f>SmtRes!DH210</f>
        <v>2.17</v>
      </c>
      <c r="CE707">
        <v>1</v>
      </c>
    </row>
    <row r="708" spans="1:83" ht="14.4" x14ac:dyDescent="0.25">
      <c r="A708" s="62"/>
      <c r="B708" s="65">
        <v>4</v>
      </c>
      <c r="C708" s="62" t="s">
        <v>1014</v>
      </c>
      <c r="D708" s="64"/>
      <c r="E708" s="71"/>
      <c r="F708" s="65"/>
      <c r="G708" s="65"/>
      <c r="H708" s="65"/>
      <c r="I708" s="65"/>
      <c r="J708" s="65"/>
      <c r="K708" s="65"/>
      <c r="L708" s="72">
        <f>SUM(L709:L710)-SUMIF(CE709:CE710, 1, L709:L710)</f>
        <v>80.72</v>
      </c>
    </row>
    <row r="709" spans="1:83" ht="27.6" x14ac:dyDescent="0.25">
      <c r="A709" s="63"/>
      <c r="B709" s="63" t="s">
        <v>758</v>
      </c>
      <c r="C709" s="63" t="s">
        <v>760</v>
      </c>
      <c r="D709" s="64" t="s">
        <v>188</v>
      </c>
      <c r="E709" s="65">
        <v>4</v>
      </c>
      <c r="F709" s="65"/>
      <c r="G709" s="65">
        <f>SmtRes!CX211</f>
        <v>0.15479999999999999</v>
      </c>
      <c r="H709" s="67">
        <f>SmtRes!CZ211</f>
        <v>72.97</v>
      </c>
      <c r="I709" s="66">
        <f>SmtRes!AI211</f>
        <v>1.29</v>
      </c>
      <c r="J709" s="67">
        <f>ROUND(H709*I709, 2)</f>
        <v>94.13</v>
      </c>
      <c r="K709" s="66"/>
      <c r="L709" s="67">
        <f>SmtRes!DF211</f>
        <v>14.57</v>
      </c>
    </row>
    <row r="710" spans="1:83" ht="27.6" x14ac:dyDescent="0.25">
      <c r="A710" s="63"/>
      <c r="B710" s="63" t="s">
        <v>761</v>
      </c>
      <c r="C710" s="73" t="s">
        <v>763</v>
      </c>
      <c r="D710" s="74" t="s">
        <v>179</v>
      </c>
      <c r="E710" s="75">
        <v>1.2E-2</v>
      </c>
      <c r="F710" s="75"/>
      <c r="G710" s="75">
        <f>SmtRes!CX212</f>
        <v>4.6440000000000001E-4</v>
      </c>
      <c r="H710" s="76">
        <f>SmtRes!CZ212</f>
        <v>149930.17000000001</v>
      </c>
      <c r="I710" s="77">
        <f>SmtRes!AI212</f>
        <v>0.95</v>
      </c>
      <c r="J710" s="76">
        <f>ROUND(H710*I710, 2)</f>
        <v>142433.66</v>
      </c>
      <c r="K710" s="77"/>
      <c r="L710" s="76">
        <f>SmtRes!DF212</f>
        <v>66.150000000000006</v>
      </c>
    </row>
    <row r="711" spans="1:83" ht="14.4" x14ac:dyDescent="0.25">
      <c r="A711" s="63"/>
      <c r="B711" s="63"/>
      <c r="C711" s="79" t="s">
        <v>968</v>
      </c>
      <c r="D711" s="64"/>
      <c r="E711" s="65"/>
      <c r="F711" s="65"/>
      <c r="G711" s="65"/>
      <c r="H711" s="67"/>
      <c r="I711" s="66"/>
      <c r="J711" s="67"/>
      <c r="K711" s="66"/>
      <c r="L711" s="67">
        <f>L700+L702+L703+L708</f>
        <v>2778.84</v>
      </c>
    </row>
    <row r="712" spans="1:83" ht="14.4" x14ac:dyDescent="0.25">
      <c r="A712" s="63"/>
      <c r="B712" s="63"/>
      <c r="C712" s="63" t="s">
        <v>969</v>
      </c>
      <c r="D712" s="64"/>
      <c r="E712" s="65"/>
      <c r="F712" s="65"/>
      <c r="G712" s="65"/>
      <c r="H712" s="67"/>
      <c r="I712" s="66"/>
      <c r="J712" s="67"/>
      <c r="K712" s="66"/>
      <c r="L712" s="67">
        <f>SUM(AR698:AR715)+SUM(AS698:AS715)+SUM(AT698:AT715)+SUM(AU698:AU715)+SUM(AV698:AV715)</f>
        <v>2688.8</v>
      </c>
    </row>
    <row r="713" spans="1:83" ht="14.4" x14ac:dyDescent="0.25">
      <c r="A713" s="63"/>
      <c r="B713" s="63" t="s">
        <v>350</v>
      </c>
      <c r="C713" s="63" t="s">
        <v>1066</v>
      </c>
      <c r="D713" s="64" t="s">
        <v>278</v>
      </c>
      <c r="E713" s="65">
        <f>Source!BZ302</f>
        <v>109</v>
      </c>
      <c r="F713" s="65"/>
      <c r="G713" s="65">
        <f>Source!AT302</f>
        <v>109</v>
      </c>
      <c r="H713" s="67"/>
      <c r="I713" s="66"/>
      <c r="J713" s="67"/>
      <c r="K713" s="66"/>
      <c r="L713" s="67">
        <f>SUM(AZ698:AZ715)</f>
        <v>2930.79</v>
      </c>
    </row>
    <row r="714" spans="1:83" ht="14.4" x14ac:dyDescent="0.25">
      <c r="A714" s="73"/>
      <c r="B714" s="73" t="s">
        <v>351</v>
      </c>
      <c r="C714" s="73" t="s">
        <v>1067</v>
      </c>
      <c r="D714" s="74" t="s">
        <v>278</v>
      </c>
      <c r="E714" s="75">
        <f>Source!CA302</f>
        <v>57</v>
      </c>
      <c r="F714" s="75"/>
      <c r="G714" s="75">
        <f>Source!AU302</f>
        <v>57</v>
      </c>
      <c r="H714" s="76"/>
      <c r="I714" s="77"/>
      <c r="J714" s="76"/>
      <c r="K714" s="77"/>
      <c r="L714" s="76">
        <f>SUM(BA698:BA715)</f>
        <v>1532.62</v>
      </c>
    </row>
    <row r="715" spans="1:83" ht="13.8" x14ac:dyDescent="0.25">
      <c r="C715" s="81" t="s">
        <v>972</v>
      </c>
      <c r="D715" s="81"/>
      <c r="E715" s="81"/>
      <c r="F715" s="81"/>
      <c r="G715" s="81"/>
      <c r="H715" s="81"/>
      <c r="I715" s="82">
        <f>IF(E698&lt;&gt;0,K715/E698, 0)</f>
        <v>187138.24289405686</v>
      </c>
      <c r="J715" s="82"/>
      <c r="K715" s="82">
        <f>L700+L702+L708+L713+L714+L703</f>
        <v>7242.25</v>
      </c>
      <c r="L715" s="82"/>
      <c r="AD715">
        <f>ROUND((Source!AT302/100)*((ROUND(SUMIF(SmtRes!AQ207:'SmtRes'!AQ213,"=1",SmtRes!AD207:'SmtRes'!AD213)*Source!I302, 2)+ROUND(SUMIF(SmtRes!AQ207:'SmtRes'!AQ213,"=1",SmtRes!AC207:'SmtRes'!AC213)*Source!I302, 2))), 2)</f>
        <v>109.28</v>
      </c>
      <c r="AE715">
        <f>ROUND((Source!AU302/100)*((ROUND(SUMIF(SmtRes!AQ207:'SmtRes'!AQ213,"=1",SmtRes!AD207:'SmtRes'!AD213)*Source!I302, 2)+ROUND(SUMIF(SmtRes!AQ207:'SmtRes'!AQ213,"=1",SmtRes!AC207:'SmtRes'!AC213)*Source!I302, 2))), 2)</f>
        <v>57.15</v>
      </c>
      <c r="AN715" s="78">
        <f>L700+L702+L708+L713+L714+L703</f>
        <v>7242.25</v>
      </c>
      <c r="AO715" s="78">
        <f>L702</f>
        <v>9.3199999999999932</v>
      </c>
      <c r="AQ715" t="s">
        <v>973</v>
      </c>
      <c r="AR715" s="78">
        <f>L700</f>
        <v>2678.29</v>
      </c>
      <c r="AT715" s="78">
        <f>L703</f>
        <v>10.51</v>
      </c>
      <c r="AV715" t="s">
        <v>973</v>
      </c>
      <c r="AW715" s="78">
        <f>L708</f>
        <v>80.72</v>
      </c>
      <c r="AZ715">
        <f>Source!X302</f>
        <v>2930.79</v>
      </c>
      <c r="BA715">
        <f>Source!Y302</f>
        <v>1532.62</v>
      </c>
      <c r="CD715">
        <v>1</v>
      </c>
    </row>
    <row r="716" spans="1:83" ht="28.8" x14ac:dyDescent="0.25">
      <c r="A716" s="61" t="s">
        <v>356</v>
      </c>
      <c r="B716" s="63" t="s">
        <v>1068</v>
      </c>
      <c r="C716" s="63" t="str">
        <f>Source!G304</f>
        <v>Установка приборов: фрамужных</v>
      </c>
      <c r="D716" s="64" t="str">
        <f>Source!H304</f>
        <v>100 KОМПЛ</v>
      </c>
      <c r="E716" s="65">
        <f>Source!K304</f>
        <v>0.02</v>
      </c>
      <c r="F716" s="65"/>
      <c r="G716" s="65">
        <f>Source!I304</f>
        <v>0.02</v>
      </c>
      <c r="H716" s="67"/>
      <c r="I716" s="66"/>
      <c r="J716" s="67"/>
      <c r="K716" s="66"/>
      <c r="L716" s="67"/>
    </row>
    <row r="717" spans="1:83" x14ac:dyDescent="0.25">
      <c r="C717" s="70" t="str">
        <f>"Объем: "&amp;Source!I304&amp;"=2/"&amp;"100"</f>
        <v>Объем: 0,02=2/100</v>
      </c>
    </row>
    <row r="718" spans="1:83" ht="14.4" x14ac:dyDescent="0.25">
      <c r="A718" s="62"/>
      <c r="B718" s="65">
        <v>1</v>
      </c>
      <c r="C718" s="62" t="s">
        <v>964</v>
      </c>
      <c r="D718" s="64" t="s">
        <v>552</v>
      </c>
      <c r="E718" s="71"/>
      <c r="F718" s="65"/>
      <c r="G718" s="65">
        <f>Source!U304</f>
        <v>1.506</v>
      </c>
      <c r="H718" s="65"/>
      <c r="I718" s="65"/>
      <c r="J718" s="65"/>
      <c r="K718" s="65"/>
      <c r="L718" s="72">
        <f>SUM(L719:L719)-SUMIF(CE719:CE719, 1, L719:L719)</f>
        <v>1387.64</v>
      </c>
    </row>
    <row r="719" spans="1:83" ht="14.4" x14ac:dyDescent="0.25">
      <c r="A719" s="63"/>
      <c r="B719" s="63" t="s">
        <v>764</v>
      </c>
      <c r="C719" s="63" t="s">
        <v>765</v>
      </c>
      <c r="D719" s="64" t="s">
        <v>552</v>
      </c>
      <c r="E719" s="65">
        <v>75.3</v>
      </c>
      <c r="F719" s="65"/>
      <c r="G719" s="65">
        <f>SmtRes!CX214</f>
        <v>1.506</v>
      </c>
      <c r="H719" s="67"/>
      <c r="I719" s="66"/>
      <c r="J719" s="67">
        <f>SmtRes!CZ214</f>
        <v>921.41</v>
      </c>
      <c r="K719" s="66"/>
      <c r="L719" s="67">
        <f>SmtRes!DI214</f>
        <v>1387.64</v>
      </c>
    </row>
    <row r="720" spans="1:83" ht="14.4" x14ac:dyDescent="0.25">
      <c r="A720" s="62"/>
      <c r="B720" s="65">
        <v>2</v>
      </c>
      <c r="C720" s="62" t="s">
        <v>965</v>
      </c>
      <c r="D720" s="64"/>
      <c r="E720" s="71"/>
      <c r="F720" s="65"/>
      <c r="G720" s="65"/>
      <c r="H720" s="65"/>
      <c r="I720" s="65"/>
      <c r="J720" s="65"/>
      <c r="K720" s="65"/>
      <c r="L720" s="72">
        <f>SUM(L721:L723)-SUMIF(CE721:CE723, 1, L721:L723)</f>
        <v>0.64000000000000012</v>
      </c>
    </row>
    <row r="721" spans="1:83" ht="14.4" x14ac:dyDescent="0.25">
      <c r="A721" s="62"/>
      <c r="B721" s="65"/>
      <c r="C721" s="62" t="s">
        <v>967</v>
      </c>
      <c r="D721" s="64" t="s">
        <v>552</v>
      </c>
      <c r="E721" s="71"/>
      <c r="F721" s="65"/>
      <c r="G721" s="65">
        <f>Source!V304</f>
        <v>1E-3</v>
      </c>
      <c r="H721" s="65"/>
      <c r="I721" s="65"/>
      <c r="J721" s="65"/>
      <c r="K721" s="65"/>
      <c r="L721" s="72">
        <f>SUMIF(CE722:CE723, 1, L722:L723)</f>
        <v>0.8</v>
      </c>
      <c r="CE721">
        <v>1</v>
      </c>
    </row>
    <row r="722" spans="1:83" ht="27.6" x14ac:dyDescent="0.25">
      <c r="A722" s="63"/>
      <c r="B722" s="63" t="s">
        <v>593</v>
      </c>
      <c r="C722" s="63" t="s">
        <v>595</v>
      </c>
      <c r="D722" s="64" t="s">
        <v>558</v>
      </c>
      <c r="E722" s="65">
        <v>0.05</v>
      </c>
      <c r="F722" s="65"/>
      <c r="G722" s="65">
        <f>SmtRes!CX216</f>
        <v>1E-3</v>
      </c>
      <c r="H722" s="67"/>
      <c r="I722" s="66"/>
      <c r="J722" s="67">
        <f>SmtRes!CZ216</f>
        <v>640.84</v>
      </c>
      <c r="K722" s="66"/>
      <c r="L722" s="67">
        <f>SmtRes!DG216</f>
        <v>0.64</v>
      </c>
    </row>
    <row r="723" spans="1:83" ht="14.4" x14ac:dyDescent="0.25">
      <c r="A723" s="63"/>
      <c r="B723" s="63" t="s">
        <v>575</v>
      </c>
      <c r="C723" s="63" t="s">
        <v>981</v>
      </c>
      <c r="D723" s="64" t="s">
        <v>552</v>
      </c>
      <c r="E723" s="65">
        <f>SmtRes!DO216*SmtRes!AT216</f>
        <v>0.05</v>
      </c>
      <c r="F723" s="65"/>
      <c r="G723" s="65">
        <f>ROUND(E723*G716, 7)</f>
        <v>1E-3</v>
      </c>
      <c r="H723" s="67"/>
      <c r="I723" s="66"/>
      <c r="J723" s="67">
        <f>ROUND(SmtRes!AG216/SmtRes!DO216, 2)</f>
        <v>801.75</v>
      </c>
      <c r="K723" s="66"/>
      <c r="L723" s="67">
        <f>SmtRes!DH216</f>
        <v>0.8</v>
      </c>
      <c r="CE723">
        <v>1</v>
      </c>
    </row>
    <row r="724" spans="1:83" ht="14.4" x14ac:dyDescent="0.25">
      <c r="A724" s="62"/>
      <c r="B724" s="65">
        <v>4</v>
      </c>
      <c r="C724" s="62" t="s">
        <v>1014</v>
      </c>
      <c r="D724" s="64"/>
      <c r="E724" s="71"/>
      <c r="F724" s="65"/>
      <c r="G724" s="65"/>
      <c r="H724" s="65"/>
      <c r="I724" s="65"/>
      <c r="J724" s="65"/>
      <c r="K724" s="65"/>
      <c r="L724" s="72">
        <f>SUM(L725:L725)-SUMIF(CE725:CE725, 1, L725:L725)</f>
        <v>0.62</v>
      </c>
    </row>
    <row r="725" spans="1:83" ht="14.4" x14ac:dyDescent="0.25">
      <c r="A725" s="63"/>
      <c r="B725" s="63" t="s">
        <v>622</v>
      </c>
      <c r="C725" s="73" t="s">
        <v>624</v>
      </c>
      <c r="D725" s="74" t="s">
        <v>625</v>
      </c>
      <c r="E725" s="75">
        <v>4.4160000000000004</v>
      </c>
      <c r="F725" s="75"/>
      <c r="G725" s="75">
        <f>SmtRes!CX217</f>
        <v>8.8319999999999996E-2</v>
      </c>
      <c r="H725" s="76"/>
      <c r="I725" s="77"/>
      <c r="J725" s="76">
        <f>SmtRes!CZ217</f>
        <v>7</v>
      </c>
      <c r="K725" s="77"/>
      <c r="L725" s="76">
        <f>SmtRes!DF217</f>
        <v>0.62</v>
      </c>
    </row>
    <row r="726" spans="1:83" ht="14.4" x14ac:dyDescent="0.25">
      <c r="A726" s="63"/>
      <c r="B726" s="63"/>
      <c r="C726" s="79" t="s">
        <v>968</v>
      </c>
      <c r="D726" s="64"/>
      <c r="E726" s="65"/>
      <c r="F726" s="65"/>
      <c r="G726" s="65"/>
      <c r="H726" s="67"/>
      <c r="I726" s="66"/>
      <c r="J726" s="67"/>
      <c r="K726" s="66"/>
      <c r="L726" s="67">
        <f>L718+L720+L721+L724</f>
        <v>1389.7</v>
      </c>
    </row>
    <row r="727" spans="1:83" ht="14.4" x14ac:dyDescent="0.25">
      <c r="A727" s="63"/>
      <c r="B727" s="63"/>
      <c r="C727" s="63" t="s">
        <v>969</v>
      </c>
      <c r="D727" s="64"/>
      <c r="E727" s="65"/>
      <c r="F727" s="65"/>
      <c r="G727" s="65"/>
      <c r="H727" s="67"/>
      <c r="I727" s="66"/>
      <c r="J727" s="67"/>
      <c r="K727" s="66"/>
      <c r="L727" s="67">
        <f>SUM(AR716:AR730)+SUM(AS716:AS730)+SUM(AT716:AT730)+SUM(AU716:AU730)+SUM(AV716:AV730)</f>
        <v>1388.44</v>
      </c>
    </row>
    <row r="728" spans="1:83" ht="14.4" x14ac:dyDescent="0.25">
      <c r="A728" s="63"/>
      <c r="B728" s="63" t="s">
        <v>363</v>
      </c>
      <c r="C728" s="63" t="s">
        <v>1069</v>
      </c>
      <c r="D728" s="64" t="s">
        <v>278</v>
      </c>
      <c r="E728" s="65">
        <f>Source!BZ304</f>
        <v>108</v>
      </c>
      <c r="F728" s="65"/>
      <c r="G728" s="65">
        <f>Source!AT304</f>
        <v>108</v>
      </c>
      <c r="H728" s="67"/>
      <c r="I728" s="66"/>
      <c r="J728" s="67"/>
      <c r="K728" s="66"/>
      <c r="L728" s="67">
        <f>SUM(AZ716:AZ730)</f>
        <v>1499.52</v>
      </c>
    </row>
    <row r="729" spans="1:83" ht="14.4" x14ac:dyDescent="0.25">
      <c r="A729" s="73"/>
      <c r="B729" s="73" t="s">
        <v>364</v>
      </c>
      <c r="C729" s="73" t="s">
        <v>1070</v>
      </c>
      <c r="D729" s="74" t="s">
        <v>278</v>
      </c>
      <c r="E729" s="75">
        <f>Source!CA304</f>
        <v>55</v>
      </c>
      <c r="F729" s="75"/>
      <c r="G729" s="75">
        <f>Source!AU304</f>
        <v>55</v>
      </c>
      <c r="H729" s="76"/>
      <c r="I729" s="77"/>
      <c r="J729" s="76"/>
      <c r="K729" s="77"/>
      <c r="L729" s="76">
        <f>SUM(BA716:BA730)</f>
        <v>763.64</v>
      </c>
    </row>
    <row r="730" spans="1:83" ht="13.8" x14ac:dyDescent="0.25">
      <c r="C730" s="81" t="s">
        <v>972</v>
      </c>
      <c r="D730" s="81"/>
      <c r="E730" s="81"/>
      <c r="F730" s="81"/>
      <c r="G730" s="81"/>
      <c r="H730" s="81"/>
      <c r="I730" s="82">
        <f>IF(E716&lt;&gt;0,K730/E716, 0)</f>
        <v>182643</v>
      </c>
      <c r="J730" s="82"/>
      <c r="K730" s="82">
        <f>L718+L720+L724+L728+L729+L721</f>
        <v>3652.86</v>
      </c>
      <c r="L730" s="82"/>
      <c r="AD730">
        <f>ROUND((Source!AT304/100)*((ROUND(SUMIF(SmtRes!AQ214:'SmtRes'!AQ218,"=1",SmtRes!AD214:'SmtRes'!AD218)*Source!I304, 2)+ROUND(SUMIF(SmtRes!AQ214:'SmtRes'!AQ218,"=1",SmtRes!AC214:'SmtRes'!AC218)*Source!I304, 2))), 2)</f>
        <v>37.229999999999997</v>
      </c>
      <c r="AE730">
        <f>ROUND((Source!AU304/100)*((ROUND(SUMIF(SmtRes!AQ214:'SmtRes'!AQ218,"=1",SmtRes!AD214:'SmtRes'!AD218)*Source!I304, 2)+ROUND(SUMIF(SmtRes!AQ214:'SmtRes'!AQ218,"=1",SmtRes!AC214:'SmtRes'!AC218)*Source!I304, 2))), 2)</f>
        <v>18.96</v>
      </c>
      <c r="AN730" s="78">
        <f>L718+L720+L724+L728+L729+L721</f>
        <v>3652.86</v>
      </c>
      <c r="AO730" s="78">
        <f>L720</f>
        <v>0.64000000000000012</v>
      </c>
      <c r="AQ730" t="s">
        <v>973</v>
      </c>
      <c r="AR730" s="78">
        <f>L718</f>
        <v>1387.64</v>
      </c>
      <c r="AT730" s="78">
        <f>L721</f>
        <v>0.8</v>
      </c>
      <c r="AV730" t="s">
        <v>973</v>
      </c>
      <c r="AW730" s="78">
        <f>L724</f>
        <v>0.62</v>
      </c>
      <c r="AZ730">
        <f>Source!X304</f>
        <v>1499.52</v>
      </c>
      <c r="BA730">
        <f>Source!Y304</f>
        <v>763.64</v>
      </c>
      <c r="CD730">
        <v>1</v>
      </c>
    </row>
    <row r="732" spans="1:83" ht="13.8" x14ac:dyDescent="0.25">
      <c r="A732" s="85"/>
      <c r="B732" s="86"/>
      <c r="C732" s="87" t="s">
        <v>986</v>
      </c>
      <c r="D732" s="87"/>
      <c r="E732" s="87"/>
      <c r="F732" s="87"/>
      <c r="G732" s="87"/>
      <c r="H732" s="87"/>
      <c r="I732" s="72"/>
      <c r="J732" s="85"/>
      <c r="K732" s="88"/>
      <c r="L732" s="72">
        <f>L734+L735+L741+L745</f>
        <v>18522.900000000001</v>
      </c>
    </row>
    <row r="733" spans="1:83" ht="13.8" x14ac:dyDescent="0.25">
      <c r="A733" s="80"/>
      <c r="B733" s="83"/>
      <c r="C733" s="89" t="s">
        <v>987</v>
      </c>
      <c r="D733" s="84"/>
      <c r="E733" s="84"/>
      <c r="F733" s="84"/>
      <c r="G733" s="84"/>
      <c r="H733" s="84"/>
      <c r="I733" s="67"/>
      <c r="J733" s="80"/>
      <c r="K733" s="65"/>
      <c r="L733" s="67"/>
    </row>
    <row r="734" spans="1:83" ht="13.8" x14ac:dyDescent="0.25">
      <c r="A734" s="80"/>
      <c r="B734" s="83"/>
      <c r="C734" s="84" t="s">
        <v>988</v>
      </c>
      <c r="D734" s="84"/>
      <c r="E734" s="84"/>
      <c r="F734" s="84"/>
      <c r="G734" s="84"/>
      <c r="H734" s="84"/>
      <c r="I734" s="67"/>
      <c r="J734" s="80"/>
      <c r="K734" s="65"/>
      <c r="L734" s="67">
        <f>SUM(AR616:AR730)</f>
        <v>8541.2999999999993</v>
      </c>
    </row>
    <row r="735" spans="1:83" ht="13.8" hidden="1" x14ac:dyDescent="0.25">
      <c r="A735" s="80"/>
      <c r="B735" s="83"/>
      <c r="C735" s="84" t="s">
        <v>989</v>
      </c>
      <c r="D735" s="84"/>
      <c r="E735" s="84"/>
      <c r="F735" s="84"/>
      <c r="G735" s="84"/>
      <c r="H735" s="84"/>
      <c r="I735" s="67"/>
      <c r="J735" s="80"/>
      <c r="K735" s="65"/>
      <c r="L735" s="67">
        <f>L737+L740+L739</f>
        <v>3931.9699999999993</v>
      </c>
    </row>
    <row r="736" spans="1:83" ht="13.8" hidden="1" x14ac:dyDescent="0.25">
      <c r="A736" s="80"/>
      <c r="B736" s="83"/>
      <c r="C736" s="89" t="s">
        <v>990</v>
      </c>
      <c r="D736" s="84"/>
      <c r="E736" s="84"/>
      <c r="F736" s="84"/>
      <c r="G736" s="84"/>
      <c r="H736" s="84"/>
      <c r="I736" s="67"/>
      <c r="J736" s="80"/>
      <c r="K736" s="65"/>
      <c r="L736" s="67"/>
    </row>
    <row r="737" spans="1:12" ht="13.8" x14ac:dyDescent="0.25">
      <c r="A737" s="80"/>
      <c r="B737" s="83"/>
      <c r="C737" s="84" t="s">
        <v>989</v>
      </c>
      <c r="D737" s="84"/>
      <c r="E737" s="84"/>
      <c r="F737" s="84"/>
      <c r="G737" s="84"/>
      <c r="H737" s="84"/>
      <c r="I737" s="67"/>
      <c r="J737" s="80"/>
      <c r="K737" s="65"/>
      <c r="L737" s="67">
        <f>SUM(AO616:AO730)</f>
        <v>2690.4699999999993</v>
      </c>
    </row>
    <row r="738" spans="1:12" ht="13.8" hidden="1" x14ac:dyDescent="0.25">
      <c r="A738" s="80"/>
      <c r="B738" s="83"/>
      <c r="C738" s="89" t="s">
        <v>991</v>
      </c>
      <c r="D738" s="84"/>
      <c r="E738" s="84"/>
      <c r="F738" s="84"/>
      <c r="G738" s="84"/>
      <c r="H738" s="84"/>
      <c r="I738" s="67"/>
      <c r="J738" s="80"/>
      <c r="K738" s="65"/>
      <c r="L738" s="67"/>
    </row>
    <row r="739" spans="1:12" ht="13.8" x14ac:dyDescent="0.25">
      <c r="A739" s="80"/>
      <c r="B739" s="83"/>
      <c r="C739" s="84" t="s">
        <v>1011</v>
      </c>
      <c r="D739" s="84"/>
      <c r="E739" s="84"/>
      <c r="F739" s="84"/>
      <c r="G739" s="84"/>
      <c r="H739" s="84"/>
      <c r="I739" s="67"/>
      <c r="J739" s="80"/>
      <c r="K739" s="65"/>
      <c r="L739" s="67">
        <f>SUM(AT616:AT730)</f>
        <v>1241.5</v>
      </c>
    </row>
    <row r="740" spans="1:12" ht="13.8" hidden="1" x14ac:dyDescent="0.25">
      <c r="A740" s="80"/>
      <c r="B740" s="83"/>
      <c r="C740" s="84" t="s">
        <v>992</v>
      </c>
      <c r="D740" s="84"/>
      <c r="E740" s="84"/>
      <c r="F740" s="84"/>
      <c r="G740" s="84"/>
      <c r="H740" s="84"/>
      <c r="I740" s="67"/>
      <c r="J740" s="80"/>
      <c r="K740" s="65"/>
      <c r="L740" s="67">
        <f>SUM(AV616:AV730)</f>
        <v>0</v>
      </c>
    </row>
    <row r="741" spans="1:12" ht="13.8" x14ac:dyDescent="0.25">
      <c r="A741" s="80"/>
      <c r="B741" s="83"/>
      <c r="C741" s="84" t="s">
        <v>993</v>
      </c>
      <c r="D741" s="84"/>
      <c r="E741" s="84"/>
      <c r="F741" s="84"/>
      <c r="G741" s="84"/>
      <c r="H741" s="84"/>
      <c r="I741" s="67"/>
      <c r="J741" s="80"/>
      <c r="K741" s="65"/>
      <c r="L741" s="67">
        <f>L743+L744</f>
        <v>6049.630000000001</v>
      </c>
    </row>
    <row r="742" spans="1:12" ht="13.8" x14ac:dyDescent="0.25">
      <c r="A742" s="80"/>
      <c r="B742" s="83"/>
      <c r="C742" s="89" t="s">
        <v>990</v>
      </c>
      <c r="D742" s="84"/>
      <c r="E742" s="84"/>
      <c r="F742" s="84"/>
      <c r="G742" s="84"/>
      <c r="H742" s="84"/>
      <c r="I742" s="67"/>
      <c r="J742" s="80"/>
      <c r="K742" s="65"/>
      <c r="L742" s="67"/>
    </row>
    <row r="743" spans="1:12" ht="13.8" x14ac:dyDescent="0.25">
      <c r="A743" s="80"/>
      <c r="B743" s="83"/>
      <c r="C743" s="84" t="s">
        <v>994</v>
      </c>
      <c r="D743" s="84"/>
      <c r="E743" s="84"/>
      <c r="F743" s="84"/>
      <c r="G743" s="84"/>
      <c r="H743" s="84"/>
      <c r="I743" s="67"/>
      <c r="J743" s="80"/>
      <c r="K743" s="65"/>
      <c r="L743" s="67">
        <f>SUM(AW616:AW730)-SUM(BK616:BK730)</f>
        <v>6049.630000000001</v>
      </c>
    </row>
    <row r="744" spans="1:12" ht="13.8" hidden="1" x14ac:dyDescent="0.25">
      <c r="A744" s="80"/>
      <c r="B744" s="83"/>
      <c r="C744" s="84" t="s">
        <v>995</v>
      </c>
      <c r="D744" s="84"/>
      <c r="E744" s="84"/>
      <c r="F744" s="84"/>
      <c r="G744" s="84"/>
      <c r="H744" s="84"/>
      <c r="I744" s="67"/>
      <c r="J744" s="80"/>
      <c r="K744" s="65"/>
      <c r="L744" s="67">
        <f>SUM(BC616:BC730)</f>
        <v>0</v>
      </c>
    </row>
    <row r="745" spans="1:12" ht="13.8" hidden="1" x14ac:dyDescent="0.25">
      <c r="A745" s="80"/>
      <c r="B745" s="83"/>
      <c r="C745" s="84" t="s">
        <v>996</v>
      </c>
      <c r="D745" s="84"/>
      <c r="E745" s="84"/>
      <c r="F745" s="84"/>
      <c r="G745" s="84"/>
      <c r="H745" s="84"/>
      <c r="I745" s="67"/>
      <c r="J745" s="80"/>
      <c r="K745" s="65"/>
      <c r="L745" s="67">
        <f>SUM(BB616:BB730)</f>
        <v>0</v>
      </c>
    </row>
    <row r="746" spans="1:12" ht="13.8" x14ac:dyDescent="0.25">
      <c r="A746" s="80"/>
      <c r="B746" s="83"/>
      <c r="C746" s="84" t="s">
        <v>997</v>
      </c>
      <c r="D746" s="84"/>
      <c r="E746" s="84"/>
      <c r="F746" s="84"/>
      <c r="G746" s="84"/>
      <c r="H746" s="84"/>
      <c r="I746" s="67"/>
      <c r="J746" s="80"/>
      <c r="K746" s="65"/>
      <c r="L746" s="67">
        <f>SUM(AR616:AR730)+SUM(AT616:AT730)+SUM(AV616:AV730)</f>
        <v>9782.7999999999993</v>
      </c>
    </row>
    <row r="747" spans="1:12" ht="13.8" x14ac:dyDescent="0.25">
      <c r="A747" s="80"/>
      <c r="B747" s="83"/>
      <c r="C747" s="84" t="s">
        <v>998</v>
      </c>
      <c r="D747" s="84"/>
      <c r="E747" s="84"/>
      <c r="F747" s="84"/>
      <c r="G747" s="84"/>
      <c r="H747" s="84"/>
      <c r="I747" s="67"/>
      <c r="J747" s="80"/>
      <c r="K747" s="65"/>
      <c r="L747" s="67">
        <f>SUM(AZ616:AZ730)</f>
        <v>9736.48</v>
      </c>
    </row>
    <row r="748" spans="1:12" ht="13.8" x14ac:dyDescent="0.25">
      <c r="A748" s="80"/>
      <c r="B748" s="83"/>
      <c r="C748" s="84" t="s">
        <v>999</v>
      </c>
      <c r="D748" s="84"/>
      <c r="E748" s="84"/>
      <c r="F748" s="84"/>
      <c r="G748" s="84"/>
      <c r="H748" s="84"/>
      <c r="I748" s="67"/>
      <c r="J748" s="80"/>
      <c r="K748" s="65"/>
      <c r="L748" s="67">
        <f>SUM(BA616:BA730)</f>
        <v>5833.71</v>
      </c>
    </row>
    <row r="749" spans="1:12" ht="13.8" hidden="1" x14ac:dyDescent="0.25">
      <c r="A749" s="80"/>
      <c r="B749" s="83"/>
      <c r="C749" s="84" t="s">
        <v>1000</v>
      </c>
      <c r="D749" s="84"/>
      <c r="E749" s="84"/>
      <c r="F749" s="84"/>
      <c r="G749" s="84"/>
      <c r="H749" s="84"/>
      <c r="I749" s="67"/>
      <c r="J749" s="80"/>
      <c r="K749" s="65"/>
      <c r="L749" s="67">
        <f>L751+L752</f>
        <v>0</v>
      </c>
    </row>
    <row r="750" spans="1:12" ht="13.8" hidden="1" x14ac:dyDescent="0.25">
      <c r="A750" s="80"/>
      <c r="B750" s="83"/>
      <c r="C750" s="89" t="s">
        <v>987</v>
      </c>
      <c r="D750" s="84"/>
      <c r="E750" s="84"/>
      <c r="F750" s="84"/>
      <c r="G750" s="84"/>
      <c r="H750" s="84"/>
      <c r="I750" s="67"/>
      <c r="J750" s="80"/>
      <c r="K750" s="65"/>
      <c r="L750" s="67"/>
    </row>
    <row r="751" spans="1:12" ht="13.8" hidden="1" x14ac:dyDescent="0.25">
      <c r="A751" s="80"/>
      <c r="B751" s="83"/>
      <c r="C751" s="84" t="s">
        <v>1001</v>
      </c>
      <c r="D751" s="84"/>
      <c r="E751" s="84"/>
      <c r="F751" s="84"/>
      <c r="G751" s="84"/>
      <c r="H751" s="84"/>
      <c r="I751" s="67"/>
      <c r="J751" s="80"/>
      <c r="K751" s="65"/>
      <c r="L751" s="67">
        <f>SUM(BK616:BK730)</f>
        <v>0</v>
      </c>
    </row>
    <row r="752" spans="1:12" ht="13.8" hidden="1" x14ac:dyDescent="0.25">
      <c r="A752" s="80"/>
      <c r="B752" s="83"/>
      <c r="C752" s="84" t="s">
        <v>1002</v>
      </c>
      <c r="D752" s="84"/>
      <c r="E752" s="84"/>
      <c r="F752" s="84"/>
      <c r="G752" s="84"/>
      <c r="H752" s="84"/>
      <c r="I752" s="67"/>
      <c r="J752" s="80"/>
      <c r="K752" s="65"/>
      <c r="L752" s="67">
        <f>SUM(BD616:BD730)</f>
        <v>0</v>
      </c>
    </row>
    <row r="753" spans="1:12" ht="13.8" hidden="1" x14ac:dyDescent="0.25">
      <c r="A753" s="80"/>
      <c r="B753" s="83"/>
      <c r="C753" s="84" t="s">
        <v>1003</v>
      </c>
      <c r="D753" s="84"/>
      <c r="E753" s="84"/>
      <c r="F753" s="84"/>
      <c r="G753" s="84"/>
      <c r="H753" s="84"/>
      <c r="I753" s="67"/>
      <c r="J753" s="80"/>
      <c r="K753" s="65"/>
      <c r="L753" s="67"/>
    </row>
    <row r="754" spans="1:12" ht="13.8" hidden="1" x14ac:dyDescent="0.25">
      <c r="A754" s="80"/>
      <c r="B754" s="83"/>
      <c r="C754" s="84" t="s">
        <v>1003</v>
      </c>
      <c r="D754" s="84"/>
      <c r="E754" s="84"/>
      <c r="F754" s="84"/>
      <c r="G754" s="84"/>
      <c r="H754" s="84"/>
      <c r="I754" s="67"/>
      <c r="J754" s="80"/>
      <c r="K754" s="65"/>
      <c r="L754" s="67">
        <f>SUM(BQ616:BQ730)</f>
        <v>0</v>
      </c>
    </row>
    <row r="755" spans="1:12" ht="13.8" hidden="1" x14ac:dyDescent="0.25">
      <c r="A755" s="80"/>
      <c r="B755" s="83"/>
      <c r="C755" s="84" t="s">
        <v>1004</v>
      </c>
      <c r="D755" s="84"/>
      <c r="E755" s="84"/>
      <c r="F755" s="84"/>
      <c r="G755" s="84"/>
      <c r="H755" s="84"/>
      <c r="I755" s="67"/>
      <c r="J755" s="80"/>
      <c r="K755" s="65"/>
      <c r="L755" s="67">
        <f>SUM(BO616:BO730)</f>
        <v>0</v>
      </c>
    </row>
    <row r="756" spans="1:12" ht="13.8" x14ac:dyDescent="0.25">
      <c r="A756" s="85"/>
      <c r="B756" s="86"/>
      <c r="C756" s="87" t="s">
        <v>1005</v>
      </c>
      <c r="D756" s="87"/>
      <c r="E756" s="87"/>
      <c r="F756" s="87"/>
      <c r="G756" s="87"/>
      <c r="H756" s="87"/>
      <c r="I756" s="72"/>
      <c r="J756" s="85"/>
      <c r="K756" s="88"/>
      <c r="L756" s="72">
        <f>L732+L747+L748+L749+L754+L755</f>
        <v>34093.090000000004</v>
      </c>
    </row>
    <row r="757" spans="1:12" ht="13.8" x14ac:dyDescent="0.25">
      <c r="A757" s="80"/>
      <c r="B757" s="83"/>
      <c r="C757" s="89" t="s">
        <v>1006</v>
      </c>
      <c r="D757" s="84"/>
      <c r="E757" s="84"/>
      <c r="F757" s="84"/>
      <c r="G757" s="84"/>
      <c r="H757" s="84"/>
      <c r="I757" s="67"/>
      <c r="J757" s="80"/>
      <c r="K757" s="65"/>
      <c r="L757" s="67"/>
    </row>
    <row r="758" spans="1:12" ht="13.8" hidden="1" x14ac:dyDescent="0.25">
      <c r="A758" s="80"/>
      <c r="B758" s="83"/>
      <c r="C758" s="84" t="s">
        <v>1007</v>
      </c>
      <c r="D758" s="84"/>
      <c r="E758" s="84"/>
      <c r="F758" s="84"/>
      <c r="G758" s="84"/>
      <c r="H758" s="84"/>
      <c r="I758" s="67"/>
      <c r="J758" s="80"/>
      <c r="K758" s="65"/>
      <c r="L758" s="67">
        <f>SUM(AX616:AX730)</f>
        <v>0</v>
      </c>
    </row>
    <row r="759" spans="1:12" ht="13.8" hidden="1" x14ac:dyDescent="0.25">
      <c r="A759" s="80"/>
      <c r="B759" s="83"/>
      <c r="C759" s="84" t="s">
        <v>1008</v>
      </c>
      <c r="D759" s="84"/>
      <c r="E759" s="84"/>
      <c r="F759" s="84"/>
      <c r="G759" s="84"/>
      <c r="H759" s="84"/>
      <c r="I759" s="67"/>
      <c r="J759" s="80"/>
      <c r="K759" s="65"/>
      <c r="L759" s="67">
        <f>SUM(AY616:AY730)</f>
        <v>0</v>
      </c>
    </row>
    <row r="760" spans="1:12" ht="13.8" x14ac:dyDescent="0.25">
      <c r="A760" s="80"/>
      <c r="B760" s="83"/>
      <c r="C760" s="84" t="s">
        <v>1009</v>
      </c>
      <c r="D760" s="84"/>
      <c r="E760" s="84"/>
      <c r="F760" s="90"/>
      <c r="G760" s="71">
        <f>Source!F329</f>
        <v>10.977473699999999</v>
      </c>
      <c r="H760" s="80"/>
      <c r="I760" s="80"/>
      <c r="J760" s="80"/>
      <c r="K760" s="80"/>
      <c r="L760" s="80"/>
    </row>
    <row r="761" spans="1:12" ht="13.8" x14ac:dyDescent="0.25">
      <c r="A761" s="80"/>
      <c r="B761" s="83"/>
      <c r="C761" s="84" t="s">
        <v>1010</v>
      </c>
      <c r="D761" s="84"/>
      <c r="E761" s="84"/>
      <c r="F761" s="90"/>
      <c r="G761" s="71">
        <f>Source!F330</f>
        <v>1.1632943</v>
      </c>
      <c r="H761" s="80"/>
      <c r="I761" s="80"/>
      <c r="J761" s="80"/>
      <c r="K761" s="80"/>
      <c r="L761" s="80"/>
    </row>
    <row r="764" spans="1:12" ht="16.8" x14ac:dyDescent="0.25">
      <c r="A764" s="60" t="s">
        <v>1071</v>
      </c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</row>
    <row r="765" spans="1:12" ht="41.4" x14ac:dyDescent="0.25">
      <c r="A765" s="61" t="s">
        <v>398</v>
      </c>
      <c r="B765" s="63" t="s">
        <v>1072</v>
      </c>
      <c r="C765" s="63" t="str">
        <f>Source!G384</f>
        <v>Кабель до 35 кВ, прокладываемый по дну канала без креплений, масса 1 м кабеля: до 6 кг</v>
      </c>
      <c r="D765" s="64" t="str">
        <f>Source!H384</f>
        <v>100 м</v>
      </c>
      <c r="E765" s="65">
        <f>Source!K384</f>
        <v>0.3</v>
      </c>
      <c r="F765" s="65"/>
      <c r="G765" s="65">
        <f>Source!I384</f>
        <v>0.3</v>
      </c>
      <c r="H765" s="67"/>
      <c r="I765" s="66"/>
      <c r="J765" s="67"/>
      <c r="K765" s="66"/>
      <c r="L765" s="67"/>
    </row>
    <row r="766" spans="1:12" x14ac:dyDescent="0.25">
      <c r="C766" s="70" t="str">
        <f>"Объем: "&amp;Source!I384&amp;"=30/"&amp;"100"</f>
        <v>Объем: 0,3=30/100</v>
      </c>
    </row>
    <row r="767" spans="1:12" ht="14.4" x14ac:dyDescent="0.25">
      <c r="A767" s="62"/>
      <c r="B767" s="65">
        <v>1</v>
      </c>
      <c r="C767" s="62" t="s">
        <v>964</v>
      </c>
      <c r="D767" s="64" t="s">
        <v>552</v>
      </c>
      <c r="E767" s="71"/>
      <c r="F767" s="65"/>
      <c r="G767" s="65">
        <f>Source!U384</f>
        <v>3.0720000000000001</v>
      </c>
      <c r="H767" s="65"/>
      <c r="I767" s="65"/>
      <c r="J767" s="65"/>
      <c r="K767" s="65"/>
      <c r="L767" s="72">
        <f>SUM(L768:L768)-SUMIF(CE768:CE768, 1, L768:L768)</f>
        <v>2407.83</v>
      </c>
    </row>
    <row r="768" spans="1:12" ht="14.4" x14ac:dyDescent="0.25">
      <c r="A768" s="63"/>
      <c r="B768" s="63" t="s">
        <v>681</v>
      </c>
      <c r="C768" s="63" t="s">
        <v>682</v>
      </c>
      <c r="D768" s="64" t="s">
        <v>552</v>
      </c>
      <c r="E768" s="65">
        <v>10.24</v>
      </c>
      <c r="F768" s="65"/>
      <c r="G768" s="65">
        <f>SmtRes!CX255</f>
        <v>3.0720000000000001</v>
      </c>
      <c r="H768" s="67"/>
      <c r="I768" s="66"/>
      <c r="J768" s="67">
        <f>SmtRes!CZ255</f>
        <v>783.8</v>
      </c>
      <c r="K768" s="66"/>
      <c r="L768" s="67">
        <f>SmtRes!DI255</f>
        <v>2407.83</v>
      </c>
    </row>
    <row r="769" spans="1:83" ht="14.4" x14ac:dyDescent="0.25">
      <c r="A769" s="62"/>
      <c r="B769" s="65">
        <v>2</v>
      </c>
      <c r="C769" s="62" t="s">
        <v>965</v>
      </c>
      <c r="D769" s="64"/>
      <c r="E769" s="71"/>
      <c r="F769" s="65"/>
      <c r="G769" s="65"/>
      <c r="H769" s="65"/>
      <c r="I769" s="65"/>
      <c r="J769" s="65"/>
      <c r="K769" s="65"/>
      <c r="L769" s="72">
        <f>SUM(L770:L776)-SUMIF(CE770:CE776, 1, L770:L776)</f>
        <v>148.98999999999995</v>
      </c>
    </row>
    <row r="770" spans="1:83" ht="14.4" x14ac:dyDescent="0.25">
      <c r="A770" s="62"/>
      <c r="B770" s="65"/>
      <c r="C770" s="62" t="s">
        <v>967</v>
      </c>
      <c r="D770" s="64" t="s">
        <v>552</v>
      </c>
      <c r="E770" s="71"/>
      <c r="F770" s="65"/>
      <c r="G770" s="65">
        <f>Source!V384</f>
        <v>0.12</v>
      </c>
      <c r="H770" s="65"/>
      <c r="I770" s="65"/>
      <c r="J770" s="65"/>
      <c r="K770" s="65"/>
      <c r="L770" s="72">
        <f>SUMIF(CE771:CE776, 1, L771:L776)</f>
        <v>112.73</v>
      </c>
      <c r="CE770">
        <v>1</v>
      </c>
    </row>
    <row r="771" spans="1:83" ht="27.6" x14ac:dyDescent="0.25">
      <c r="A771" s="63"/>
      <c r="B771" s="63" t="s">
        <v>607</v>
      </c>
      <c r="C771" s="63" t="s">
        <v>609</v>
      </c>
      <c r="D771" s="64" t="s">
        <v>558</v>
      </c>
      <c r="E771" s="65">
        <v>0.2</v>
      </c>
      <c r="F771" s="65"/>
      <c r="G771" s="65">
        <f>SmtRes!CX257</f>
        <v>0.06</v>
      </c>
      <c r="H771" s="67"/>
      <c r="I771" s="66"/>
      <c r="J771" s="67">
        <f>SmtRes!CZ257</f>
        <v>1595.2</v>
      </c>
      <c r="K771" s="66"/>
      <c r="L771" s="67">
        <f>SmtRes!DG257</f>
        <v>95.71</v>
      </c>
    </row>
    <row r="772" spans="1:83" ht="14.4" x14ac:dyDescent="0.25">
      <c r="A772" s="63"/>
      <c r="B772" s="63" t="s">
        <v>563</v>
      </c>
      <c r="C772" s="63" t="s">
        <v>966</v>
      </c>
      <c r="D772" s="64" t="s">
        <v>552</v>
      </c>
      <c r="E772" s="65">
        <f>SmtRes!DO257*SmtRes!AT257</f>
        <v>0.2</v>
      </c>
      <c r="F772" s="65"/>
      <c r="G772" s="65">
        <f>ROUND(E772*G765, 7)</f>
        <v>0.06</v>
      </c>
      <c r="H772" s="67"/>
      <c r="I772" s="66"/>
      <c r="J772" s="67">
        <f>ROUND(SmtRes!AG257/SmtRes!DO257, 2)</f>
        <v>1076.98</v>
      </c>
      <c r="K772" s="66"/>
      <c r="L772" s="67">
        <f>SmtRes!DH257</f>
        <v>64.62</v>
      </c>
      <c r="CE772">
        <v>1</v>
      </c>
    </row>
    <row r="773" spans="1:83" ht="27.6" x14ac:dyDescent="0.25">
      <c r="A773" s="63"/>
      <c r="B773" s="63" t="s">
        <v>698</v>
      </c>
      <c r="C773" s="63" t="s">
        <v>700</v>
      </c>
      <c r="D773" s="64" t="s">
        <v>558</v>
      </c>
      <c r="E773" s="65">
        <v>2.23</v>
      </c>
      <c r="F773" s="65"/>
      <c r="G773" s="65">
        <f>SmtRes!CX258</f>
        <v>0.66900000000000004</v>
      </c>
      <c r="H773" s="67"/>
      <c r="I773" s="66"/>
      <c r="J773" s="67">
        <f>SmtRes!CZ258</f>
        <v>2.54</v>
      </c>
      <c r="K773" s="66"/>
      <c r="L773" s="67">
        <f>SmtRes!DG258</f>
        <v>1.7</v>
      </c>
    </row>
    <row r="774" spans="1:83" ht="27.6" x14ac:dyDescent="0.25">
      <c r="A774" s="63"/>
      <c r="B774" s="63" t="s">
        <v>815</v>
      </c>
      <c r="C774" s="63" t="s">
        <v>817</v>
      </c>
      <c r="D774" s="64" t="s">
        <v>558</v>
      </c>
      <c r="E774" s="65">
        <v>2.23</v>
      </c>
      <c r="F774" s="65"/>
      <c r="G774" s="65">
        <f>SmtRes!CX259</f>
        <v>0.66900000000000004</v>
      </c>
      <c r="H774" s="67">
        <f>SmtRes!CZ259</f>
        <v>13.44</v>
      </c>
      <c r="I774" s="66">
        <f>SmtRes!AJ259</f>
        <v>1.46</v>
      </c>
      <c r="J774" s="67">
        <f>ROUND(H774*I774, 2)</f>
        <v>19.62</v>
      </c>
      <c r="K774" s="66"/>
      <c r="L774" s="67">
        <f>SmtRes!DG259</f>
        <v>13.13</v>
      </c>
    </row>
    <row r="775" spans="1:83" ht="27.6" x14ac:dyDescent="0.25">
      <c r="A775" s="63"/>
      <c r="B775" s="63" t="s">
        <v>593</v>
      </c>
      <c r="C775" s="63" t="s">
        <v>595</v>
      </c>
      <c r="D775" s="64" t="s">
        <v>558</v>
      </c>
      <c r="E775" s="65">
        <v>0.2</v>
      </c>
      <c r="F775" s="65"/>
      <c r="G775" s="65">
        <f>SmtRes!CX260</f>
        <v>0.06</v>
      </c>
      <c r="H775" s="67"/>
      <c r="I775" s="66"/>
      <c r="J775" s="67">
        <f>SmtRes!CZ260</f>
        <v>640.84</v>
      </c>
      <c r="K775" s="66"/>
      <c r="L775" s="67">
        <f>SmtRes!DG260</f>
        <v>38.450000000000003</v>
      </c>
    </row>
    <row r="776" spans="1:83" ht="14.4" x14ac:dyDescent="0.25">
      <c r="A776" s="63"/>
      <c r="B776" s="63" t="s">
        <v>575</v>
      </c>
      <c r="C776" s="63" t="s">
        <v>981</v>
      </c>
      <c r="D776" s="64" t="s">
        <v>552</v>
      </c>
      <c r="E776" s="65">
        <f>SmtRes!DO260*SmtRes!AT260</f>
        <v>0.2</v>
      </c>
      <c r="F776" s="65"/>
      <c r="G776" s="65">
        <f>ROUND(E776*G765, 7)</f>
        <v>0.06</v>
      </c>
      <c r="H776" s="67"/>
      <c r="I776" s="66"/>
      <c r="J776" s="67">
        <f>ROUND(SmtRes!AG260/SmtRes!DO260, 2)</f>
        <v>801.75</v>
      </c>
      <c r="K776" s="66"/>
      <c r="L776" s="67">
        <f>SmtRes!DH260</f>
        <v>48.11</v>
      </c>
      <c r="CE776">
        <v>1</v>
      </c>
    </row>
    <row r="777" spans="1:83" ht="14.4" x14ac:dyDescent="0.25">
      <c r="A777" s="62"/>
      <c r="B777" s="65">
        <v>4</v>
      </c>
      <c r="C777" s="62" t="s">
        <v>1014</v>
      </c>
      <c r="D777" s="64"/>
      <c r="E777" s="71"/>
      <c r="F777" s="65"/>
      <c r="G777" s="65"/>
      <c r="H777" s="65"/>
      <c r="I777" s="65"/>
      <c r="J777" s="65"/>
      <c r="K777" s="65"/>
      <c r="L777" s="72">
        <f>SUM(L778:L780)-SUMIF(CE778:CE780, 1, L778:L780)</f>
        <v>243.4</v>
      </c>
    </row>
    <row r="778" spans="1:83" ht="55.2" x14ac:dyDescent="0.25">
      <c r="A778" s="63"/>
      <c r="B778" s="63" t="s">
        <v>818</v>
      </c>
      <c r="C778" s="63" t="s">
        <v>820</v>
      </c>
      <c r="D778" s="64" t="s">
        <v>725</v>
      </c>
      <c r="E778" s="65">
        <v>0.96</v>
      </c>
      <c r="F778" s="65"/>
      <c r="G778" s="65">
        <f>SmtRes!CX261</f>
        <v>0.28799999999999998</v>
      </c>
      <c r="H778" s="67">
        <f>SmtRes!CZ261</f>
        <v>37.71</v>
      </c>
      <c r="I778" s="66">
        <f>SmtRes!AI261</f>
        <v>1.53</v>
      </c>
      <c r="J778" s="67">
        <f>ROUND(H778*I778, 2)</f>
        <v>57.7</v>
      </c>
      <c r="K778" s="66"/>
      <c r="L778" s="67">
        <f>SmtRes!DF261</f>
        <v>16.62</v>
      </c>
    </row>
    <row r="779" spans="1:83" ht="27.6" x14ac:dyDescent="0.25">
      <c r="A779" s="63"/>
      <c r="B779" s="63" t="s">
        <v>821</v>
      </c>
      <c r="C779" s="63" t="s">
        <v>823</v>
      </c>
      <c r="D779" s="64" t="s">
        <v>188</v>
      </c>
      <c r="E779" s="65">
        <v>0.5</v>
      </c>
      <c r="F779" s="65"/>
      <c r="G779" s="65">
        <f>SmtRes!CX262</f>
        <v>0.15</v>
      </c>
      <c r="H779" s="67">
        <f>SmtRes!CZ262</f>
        <v>931.11</v>
      </c>
      <c r="I779" s="66">
        <f>SmtRes!AI262</f>
        <v>1.61</v>
      </c>
      <c r="J779" s="67">
        <f>ROUND(H779*I779, 2)</f>
        <v>1499.09</v>
      </c>
      <c r="K779" s="66"/>
      <c r="L779" s="67">
        <f>SmtRes!DF262</f>
        <v>224.86</v>
      </c>
    </row>
    <row r="780" spans="1:83" ht="14.4" x14ac:dyDescent="0.25">
      <c r="A780" s="63"/>
      <c r="B780" s="63" t="s">
        <v>824</v>
      </c>
      <c r="C780" s="73" t="s">
        <v>826</v>
      </c>
      <c r="D780" s="74" t="s">
        <v>179</v>
      </c>
      <c r="E780" s="75">
        <v>6.0000000000000002E-5</v>
      </c>
      <c r="F780" s="75"/>
      <c r="G780" s="75">
        <f>SmtRes!CX263</f>
        <v>1.8E-5</v>
      </c>
      <c r="H780" s="76">
        <f>SmtRes!CZ263</f>
        <v>82698.14</v>
      </c>
      <c r="I780" s="77">
        <f>SmtRes!AI263</f>
        <v>1.29</v>
      </c>
      <c r="J780" s="76">
        <f>ROUND(H780*I780, 2)</f>
        <v>106680.6</v>
      </c>
      <c r="K780" s="77"/>
      <c r="L780" s="76">
        <f>SmtRes!DF263</f>
        <v>1.92</v>
      </c>
    </row>
    <row r="781" spans="1:83" ht="14.4" x14ac:dyDescent="0.25">
      <c r="A781" s="63"/>
      <c r="B781" s="63"/>
      <c r="C781" s="79" t="s">
        <v>968</v>
      </c>
      <c r="D781" s="64"/>
      <c r="E781" s="65"/>
      <c r="F781" s="65"/>
      <c r="G781" s="65"/>
      <c r="H781" s="67"/>
      <c r="I781" s="66"/>
      <c r="J781" s="67"/>
      <c r="K781" s="66"/>
      <c r="L781" s="67">
        <f>L767+L769+L770+L777</f>
        <v>2912.95</v>
      </c>
    </row>
    <row r="782" spans="1:83" ht="41.4" x14ac:dyDescent="0.25">
      <c r="A782" s="61" t="s">
        <v>1073</v>
      </c>
      <c r="B782" s="63" t="str">
        <f>Source!F385</f>
        <v>421/пр_2020_п.75_пп.а</v>
      </c>
      <c r="C782" s="63" t="str">
        <f>Source!G385</f>
        <v>Сметная стоимость вспомогательных ненормируемых материальных ресурсов, не учтенная в сметной норме, 2%</v>
      </c>
      <c r="D782" s="64" t="str">
        <f>Source!H385</f>
        <v>%</v>
      </c>
      <c r="E782" s="65">
        <f>SmtRes!AT264</f>
        <v>2</v>
      </c>
      <c r="F782" s="65"/>
      <c r="G782" s="65">
        <f>Source!I385</f>
        <v>2</v>
      </c>
      <c r="H782" s="67"/>
      <c r="I782" s="66"/>
      <c r="J782" s="67"/>
      <c r="K782" s="66"/>
      <c r="L782" s="67">
        <f>Source!P385</f>
        <v>48.16</v>
      </c>
      <c r="AD782">
        <f>ROUND((Source!AT385/100)*((ROUND(0*Source!I385, 2)+ROUND(0*Source!I385, 2))), 2)</f>
        <v>0</v>
      </c>
      <c r="AE782">
        <f>ROUND((Source!AU385/100)*((ROUND(0*Source!I385, 2)+ROUND(0*Source!I385, 2))), 2)</f>
        <v>0</v>
      </c>
      <c r="AN782">
        <f>L782</f>
        <v>48.16</v>
      </c>
      <c r="AW782">
        <f>L782</f>
        <v>48.16</v>
      </c>
      <c r="AZ782">
        <f>Source!X385</f>
        <v>0</v>
      </c>
      <c r="BA782">
        <f>Source!Y385</f>
        <v>0</v>
      </c>
      <c r="CD782">
        <v>2</v>
      </c>
    </row>
    <row r="783" spans="1:83" ht="14.4" x14ac:dyDescent="0.25">
      <c r="A783" s="63"/>
      <c r="B783" s="63"/>
      <c r="C783" s="63" t="s">
        <v>969</v>
      </c>
      <c r="D783" s="64"/>
      <c r="E783" s="65"/>
      <c r="F783" s="65"/>
      <c r="G783" s="65"/>
      <c r="H783" s="67"/>
      <c r="I783" s="66"/>
      <c r="J783" s="67"/>
      <c r="K783" s="66"/>
      <c r="L783" s="67">
        <f>SUM(AR765:AR786)+SUM(AS765:AS786)+SUM(AT765:AT786)+SUM(AU765:AU786)+SUM(AV765:AV786)</f>
        <v>2520.56</v>
      </c>
    </row>
    <row r="784" spans="1:83" ht="27.6" x14ac:dyDescent="0.25">
      <c r="A784" s="63"/>
      <c r="B784" s="63" t="s">
        <v>273</v>
      </c>
      <c r="C784" s="63" t="s">
        <v>1051</v>
      </c>
      <c r="D784" s="64" t="s">
        <v>278</v>
      </c>
      <c r="E784" s="65">
        <f>Source!BZ384</f>
        <v>97</v>
      </c>
      <c r="F784" s="65"/>
      <c r="G784" s="65">
        <f>Source!AT384</f>
        <v>97</v>
      </c>
      <c r="H784" s="67"/>
      <c r="I784" s="66"/>
      <c r="J784" s="67"/>
      <c r="K784" s="66"/>
      <c r="L784" s="67">
        <f>SUM(AZ765:AZ786)</f>
        <v>2444.94</v>
      </c>
    </row>
    <row r="785" spans="1:82" ht="27.6" x14ac:dyDescent="0.25">
      <c r="A785" s="73"/>
      <c r="B785" s="73" t="s">
        <v>274</v>
      </c>
      <c r="C785" s="73" t="s">
        <v>1052</v>
      </c>
      <c r="D785" s="74" t="s">
        <v>278</v>
      </c>
      <c r="E785" s="75">
        <f>Source!CA384</f>
        <v>51</v>
      </c>
      <c r="F785" s="75"/>
      <c r="G785" s="75">
        <f>Source!AU384</f>
        <v>51</v>
      </c>
      <c r="H785" s="76"/>
      <c r="I785" s="77"/>
      <c r="J785" s="76"/>
      <c r="K785" s="77"/>
      <c r="L785" s="76">
        <f>SUM(BA765:BA786)</f>
        <v>1285.49</v>
      </c>
    </row>
    <row r="786" spans="1:82" ht="13.8" x14ac:dyDescent="0.25">
      <c r="C786" s="81" t="s">
        <v>972</v>
      </c>
      <c r="D786" s="81"/>
      <c r="E786" s="81"/>
      <c r="F786" s="81"/>
      <c r="G786" s="81"/>
      <c r="H786" s="81"/>
      <c r="I786" s="82">
        <f>IF(E765&lt;&gt;0,K786/E765, 0)</f>
        <v>22305.133333333331</v>
      </c>
      <c r="J786" s="82"/>
      <c r="K786" s="82">
        <f>L767+L769+L777+L784+L785+L770+SUM(L782:L782)</f>
        <v>6691.5399999999991</v>
      </c>
      <c r="L786" s="82"/>
      <c r="AD786">
        <f>ROUND((Source!AT384/100)*((ROUND(SUMIF(SmtRes!AQ255:'SmtRes'!AQ264,"=1",SmtRes!AD255:'SmtRes'!AD264)*Source!I384, 2)+ROUND(SUMIF(SmtRes!AQ255:'SmtRes'!AQ264,"=1",SmtRes!AC255:'SmtRes'!AC264)*Source!I384, 2))), 2)</f>
        <v>774.8</v>
      </c>
      <c r="AE786">
        <f>ROUND((Source!AU384/100)*((ROUND(SUMIF(SmtRes!AQ255:'SmtRes'!AQ264,"=1",SmtRes!AD255:'SmtRes'!AD264)*Source!I384, 2)+ROUND(SUMIF(SmtRes!AQ255:'SmtRes'!AQ264,"=1",SmtRes!AC255:'SmtRes'!AC264)*Source!I384, 2))), 2)</f>
        <v>407.37</v>
      </c>
      <c r="AN786" s="78">
        <f>L767+L769+L777+L784+L785+L770</f>
        <v>6643.3799999999992</v>
      </c>
      <c r="AO786" s="78">
        <f>L769</f>
        <v>148.98999999999995</v>
      </c>
      <c r="AQ786" t="s">
        <v>973</v>
      </c>
      <c r="AR786" s="78">
        <f>L767</f>
        <v>2407.83</v>
      </c>
      <c r="AT786" s="78">
        <f>L770</f>
        <v>112.73</v>
      </c>
      <c r="AV786" t="s">
        <v>973</v>
      </c>
      <c r="AW786" s="78">
        <f>L777</f>
        <v>243.4</v>
      </c>
      <c r="AZ786">
        <f>Source!X384</f>
        <v>2444.94</v>
      </c>
      <c r="BA786">
        <f>Source!Y384</f>
        <v>1285.49</v>
      </c>
      <c r="CD786">
        <v>2</v>
      </c>
    </row>
    <row r="787" spans="1:82" ht="27.6" x14ac:dyDescent="0.25">
      <c r="A787" s="61" t="s">
        <v>422</v>
      </c>
      <c r="B787" s="63" t="s">
        <v>1074</v>
      </c>
      <c r="C787" s="63" t="str">
        <f>Source!G398</f>
        <v>Присоединение к зажимам жил проводов или кабелей сечением: до 400 мм2</v>
      </c>
      <c r="D787" s="64" t="str">
        <f>Source!H398</f>
        <v>100 ШТ</v>
      </c>
      <c r="E787" s="65">
        <f>Source!K398</f>
        <v>0.06</v>
      </c>
      <c r="F787" s="65"/>
      <c r="G787" s="65">
        <f>Source!I398</f>
        <v>0.06</v>
      </c>
      <c r="H787" s="67"/>
      <c r="I787" s="66"/>
      <c r="J787" s="67"/>
      <c r="K787" s="66"/>
      <c r="L787" s="67"/>
    </row>
    <row r="788" spans="1:82" x14ac:dyDescent="0.25">
      <c r="C788" s="70" t="str">
        <f>"Объем: "&amp;Source!I398&amp;"=6/"&amp;"100"</f>
        <v>Объем: 0,06=6/100</v>
      </c>
    </row>
    <row r="789" spans="1:82" ht="14.4" x14ac:dyDescent="0.25">
      <c r="A789" s="62"/>
      <c r="B789" s="65">
        <v>1</v>
      </c>
      <c r="C789" s="62" t="s">
        <v>964</v>
      </c>
      <c r="D789" s="64" t="s">
        <v>552</v>
      </c>
      <c r="E789" s="71"/>
      <c r="F789" s="65"/>
      <c r="G789" s="65">
        <f>Source!U398</f>
        <v>2.7839999999999998</v>
      </c>
      <c r="H789" s="65"/>
      <c r="I789" s="65"/>
      <c r="J789" s="65"/>
      <c r="K789" s="65"/>
      <c r="L789" s="72">
        <f>SUM(L790:L790)-SUMIF(CE790:CE790, 1, L790:L790)</f>
        <v>2182.1</v>
      </c>
    </row>
    <row r="790" spans="1:82" ht="14.4" x14ac:dyDescent="0.25">
      <c r="A790" s="63"/>
      <c r="B790" s="63" t="s">
        <v>681</v>
      </c>
      <c r="C790" s="73" t="s">
        <v>682</v>
      </c>
      <c r="D790" s="74" t="s">
        <v>552</v>
      </c>
      <c r="E790" s="75">
        <v>46.4</v>
      </c>
      <c r="F790" s="75"/>
      <c r="G790" s="75">
        <f>SmtRes!CX303</f>
        <v>2.7839999999999998</v>
      </c>
      <c r="H790" s="76"/>
      <c r="I790" s="77"/>
      <c r="J790" s="76">
        <f>SmtRes!CZ303</f>
        <v>783.8</v>
      </c>
      <c r="K790" s="77"/>
      <c r="L790" s="76">
        <f>SmtRes!DI303</f>
        <v>2182.1</v>
      </c>
    </row>
    <row r="791" spans="1:82" ht="14.4" x14ac:dyDescent="0.25">
      <c r="A791" s="63"/>
      <c r="B791" s="63"/>
      <c r="C791" s="79" t="s">
        <v>968</v>
      </c>
      <c r="D791" s="64"/>
      <c r="E791" s="65"/>
      <c r="F791" s="65"/>
      <c r="G791" s="65"/>
      <c r="H791" s="67"/>
      <c r="I791" s="66"/>
      <c r="J791" s="67"/>
      <c r="K791" s="66"/>
      <c r="L791" s="67">
        <f>L789</f>
        <v>2182.1</v>
      </c>
    </row>
    <row r="792" spans="1:82" ht="41.4" x14ac:dyDescent="0.25">
      <c r="A792" s="61" t="s">
        <v>1075</v>
      </c>
      <c r="B792" s="63" t="str">
        <f>Source!F399</f>
        <v>421/пр_2020_п.75_пп.а</v>
      </c>
      <c r="C792" s="63" t="str">
        <f>Source!G399</f>
        <v>Сметная стоимость вспомогательных ненормируемых материальных ресурсов, не учтенная в сметной норме, 2%</v>
      </c>
      <c r="D792" s="64" t="str">
        <f>Source!H399</f>
        <v>%</v>
      </c>
      <c r="E792" s="65">
        <f>SmtRes!AT304</f>
        <v>2</v>
      </c>
      <c r="F792" s="65"/>
      <c r="G792" s="65">
        <f>Source!I399</f>
        <v>2</v>
      </c>
      <c r="H792" s="67"/>
      <c r="I792" s="66"/>
      <c r="J792" s="67"/>
      <c r="K792" s="66"/>
      <c r="L792" s="67">
        <f>Source!P399</f>
        <v>43.64</v>
      </c>
      <c r="AD792">
        <f>ROUND((Source!AT399/100)*((ROUND(0*Source!I399, 2)+ROUND(0*Source!I399, 2))), 2)</f>
        <v>0</v>
      </c>
      <c r="AE792">
        <f>ROUND((Source!AU399/100)*((ROUND(0*Source!I399, 2)+ROUND(0*Source!I399, 2))), 2)</f>
        <v>0</v>
      </c>
      <c r="AN792">
        <f>L792</f>
        <v>43.64</v>
      </c>
      <c r="AW792">
        <f>L792</f>
        <v>43.64</v>
      </c>
      <c r="AZ792">
        <f>Source!X399</f>
        <v>0</v>
      </c>
      <c r="BA792">
        <f>Source!Y399</f>
        <v>0</v>
      </c>
      <c r="CD792">
        <v>2</v>
      </c>
    </row>
    <row r="793" spans="1:82" ht="14.4" x14ac:dyDescent="0.25">
      <c r="A793" s="63"/>
      <c r="B793" s="63"/>
      <c r="C793" s="63" t="s">
        <v>969</v>
      </c>
      <c r="D793" s="64"/>
      <c r="E793" s="65"/>
      <c r="F793" s="65"/>
      <c r="G793" s="65"/>
      <c r="H793" s="67"/>
      <c r="I793" s="66"/>
      <c r="J793" s="67"/>
      <c r="K793" s="66"/>
      <c r="L793" s="67">
        <f>SUM(AR787:AR796)+SUM(AS787:AS796)+SUM(AT787:AT796)+SUM(AU787:AU796)+SUM(AV787:AV796)</f>
        <v>2182.1</v>
      </c>
    </row>
    <row r="794" spans="1:82" ht="27.6" x14ac:dyDescent="0.25">
      <c r="A794" s="63"/>
      <c r="B794" s="63" t="s">
        <v>273</v>
      </c>
      <c r="C794" s="63" t="s">
        <v>1051</v>
      </c>
      <c r="D794" s="64" t="s">
        <v>278</v>
      </c>
      <c r="E794" s="65">
        <f>Source!BZ398</f>
        <v>97</v>
      </c>
      <c r="F794" s="65"/>
      <c r="G794" s="65">
        <f>Source!AT398</f>
        <v>97</v>
      </c>
      <c r="H794" s="67"/>
      <c r="I794" s="66"/>
      <c r="J794" s="67"/>
      <c r="K794" s="66"/>
      <c r="L794" s="67">
        <f>SUM(AZ787:AZ796)</f>
        <v>2116.64</v>
      </c>
    </row>
    <row r="795" spans="1:82" ht="27.6" x14ac:dyDescent="0.25">
      <c r="A795" s="73"/>
      <c r="B795" s="73" t="s">
        <v>274</v>
      </c>
      <c r="C795" s="73" t="s">
        <v>1052</v>
      </c>
      <c r="D795" s="74" t="s">
        <v>278</v>
      </c>
      <c r="E795" s="75">
        <f>Source!CA398</f>
        <v>51</v>
      </c>
      <c r="F795" s="75"/>
      <c r="G795" s="75">
        <f>Source!AU398</f>
        <v>51</v>
      </c>
      <c r="H795" s="76"/>
      <c r="I795" s="77"/>
      <c r="J795" s="76"/>
      <c r="K795" s="77"/>
      <c r="L795" s="76">
        <f>SUM(BA787:BA796)</f>
        <v>1112.8699999999999</v>
      </c>
    </row>
    <row r="796" spans="1:82" ht="13.8" x14ac:dyDescent="0.25">
      <c r="C796" s="81" t="s">
        <v>972</v>
      </c>
      <c r="D796" s="81"/>
      <c r="E796" s="81"/>
      <c r="F796" s="81"/>
      <c r="G796" s="81"/>
      <c r="H796" s="81"/>
      <c r="I796" s="82">
        <f>IF(E787&lt;&gt;0,K796/E787, 0)</f>
        <v>90920.833333333343</v>
      </c>
      <c r="J796" s="82"/>
      <c r="K796" s="82">
        <f>L789+L794+L795+SUM(L792:L792)</f>
        <v>5455.25</v>
      </c>
      <c r="L796" s="82"/>
      <c r="AD796">
        <f>ROUND((Source!AT398/100)*((ROUND(SUMIF(SmtRes!AQ303:'SmtRes'!AQ304,"=1",SmtRes!AD303:'SmtRes'!AD304)*Source!I398, 2)+ROUND(SUMIF(SmtRes!AQ303:'SmtRes'!AQ304,"=1",SmtRes!AC303:'SmtRes'!AC304)*Source!I398, 2))), 2)</f>
        <v>45.62</v>
      </c>
      <c r="AE796">
        <f>ROUND((Source!AU398/100)*((ROUND(SUMIF(SmtRes!AQ303:'SmtRes'!AQ304,"=1",SmtRes!AD303:'SmtRes'!AD304)*Source!I398, 2)+ROUND(SUMIF(SmtRes!AQ303:'SmtRes'!AQ304,"=1",SmtRes!AC303:'SmtRes'!AC304)*Source!I398, 2))), 2)</f>
        <v>23.99</v>
      </c>
      <c r="AN796" s="78">
        <f>L789+L794+L795</f>
        <v>5411.61</v>
      </c>
      <c r="AO796">
        <f>0</f>
        <v>0</v>
      </c>
      <c r="AQ796" t="s">
        <v>973</v>
      </c>
      <c r="AR796" s="78">
        <f>L789</f>
        <v>2182.1</v>
      </c>
      <c r="AT796">
        <f>0</f>
        <v>0</v>
      </c>
      <c r="AV796" t="s">
        <v>973</v>
      </c>
      <c r="AW796">
        <f>0</f>
        <v>0</v>
      </c>
      <c r="AZ796">
        <f>Source!X398</f>
        <v>2116.64</v>
      </c>
      <c r="BA796">
        <f>Source!Y398</f>
        <v>1112.8699999999999</v>
      </c>
      <c r="CD796">
        <v>2</v>
      </c>
    </row>
    <row r="798" spans="1:82" ht="13.8" x14ac:dyDescent="0.25">
      <c r="A798" s="85"/>
      <c r="B798" s="86"/>
      <c r="C798" s="87" t="s">
        <v>986</v>
      </c>
      <c r="D798" s="87"/>
      <c r="E798" s="87"/>
      <c r="F798" s="87"/>
      <c r="G798" s="87"/>
      <c r="H798" s="87"/>
      <c r="I798" s="72"/>
      <c r="J798" s="85"/>
      <c r="K798" s="88"/>
      <c r="L798" s="72">
        <f>L800+L801+L807+L811</f>
        <v>5186.8500000000004</v>
      </c>
    </row>
    <row r="799" spans="1:82" ht="13.8" x14ac:dyDescent="0.25">
      <c r="A799" s="80"/>
      <c r="B799" s="83"/>
      <c r="C799" s="89" t="s">
        <v>987</v>
      </c>
      <c r="D799" s="84"/>
      <c r="E799" s="84"/>
      <c r="F799" s="84"/>
      <c r="G799" s="84"/>
      <c r="H799" s="84"/>
      <c r="I799" s="67"/>
      <c r="J799" s="80"/>
      <c r="K799" s="65"/>
      <c r="L799" s="67"/>
    </row>
    <row r="800" spans="1:82" ht="13.8" x14ac:dyDescent="0.25">
      <c r="A800" s="80"/>
      <c r="B800" s="83"/>
      <c r="C800" s="84" t="s">
        <v>988</v>
      </c>
      <c r="D800" s="84"/>
      <c r="E800" s="84"/>
      <c r="F800" s="84"/>
      <c r="G800" s="84"/>
      <c r="H800" s="84"/>
      <c r="I800" s="67"/>
      <c r="J800" s="80"/>
      <c r="K800" s="65"/>
      <c r="L800" s="67">
        <f>SUM(AR764:AR796)</f>
        <v>4589.93</v>
      </c>
    </row>
    <row r="801" spans="1:12" ht="13.8" hidden="1" x14ac:dyDescent="0.25">
      <c r="A801" s="80"/>
      <c r="B801" s="83"/>
      <c r="C801" s="84" t="s">
        <v>989</v>
      </c>
      <c r="D801" s="84"/>
      <c r="E801" s="84"/>
      <c r="F801" s="84"/>
      <c r="G801" s="84"/>
      <c r="H801" s="84"/>
      <c r="I801" s="67"/>
      <c r="J801" s="80"/>
      <c r="K801" s="65"/>
      <c r="L801" s="67">
        <f>L803+L806+L805</f>
        <v>261.71999999999997</v>
      </c>
    </row>
    <row r="802" spans="1:12" ht="13.8" hidden="1" x14ac:dyDescent="0.25">
      <c r="A802" s="80"/>
      <c r="B802" s="83"/>
      <c r="C802" s="89" t="s">
        <v>990</v>
      </c>
      <c r="D802" s="84"/>
      <c r="E802" s="84"/>
      <c r="F802" s="84"/>
      <c r="G802" s="84"/>
      <c r="H802" s="84"/>
      <c r="I802" s="67"/>
      <c r="J802" s="80"/>
      <c r="K802" s="65"/>
      <c r="L802" s="67"/>
    </row>
    <row r="803" spans="1:12" ht="13.8" x14ac:dyDescent="0.25">
      <c r="A803" s="80"/>
      <c r="B803" s="83"/>
      <c r="C803" s="84" t="s">
        <v>989</v>
      </c>
      <c r="D803" s="84"/>
      <c r="E803" s="84"/>
      <c r="F803" s="84"/>
      <c r="G803" s="84"/>
      <c r="H803" s="84"/>
      <c r="I803" s="67"/>
      <c r="J803" s="80"/>
      <c r="K803" s="65"/>
      <c r="L803" s="67">
        <f>SUM(AO764:AO796)</f>
        <v>148.98999999999995</v>
      </c>
    </row>
    <row r="804" spans="1:12" ht="13.8" hidden="1" x14ac:dyDescent="0.25">
      <c r="A804" s="80"/>
      <c r="B804" s="83"/>
      <c r="C804" s="89" t="s">
        <v>991</v>
      </c>
      <c r="D804" s="84"/>
      <c r="E804" s="84"/>
      <c r="F804" s="84"/>
      <c r="G804" s="84"/>
      <c r="H804" s="84"/>
      <c r="I804" s="67"/>
      <c r="J804" s="80"/>
      <c r="K804" s="65"/>
      <c r="L804" s="67"/>
    </row>
    <row r="805" spans="1:12" ht="13.8" x14ac:dyDescent="0.25">
      <c r="A805" s="80"/>
      <c r="B805" s="83"/>
      <c r="C805" s="84" t="s">
        <v>1011</v>
      </c>
      <c r="D805" s="84"/>
      <c r="E805" s="84"/>
      <c r="F805" s="84"/>
      <c r="G805" s="84"/>
      <c r="H805" s="84"/>
      <c r="I805" s="67"/>
      <c r="J805" s="80"/>
      <c r="K805" s="65"/>
      <c r="L805" s="67">
        <f>SUM(AT764:AT796)</f>
        <v>112.73</v>
      </c>
    </row>
    <row r="806" spans="1:12" ht="13.8" hidden="1" x14ac:dyDescent="0.25">
      <c r="A806" s="80"/>
      <c r="B806" s="83"/>
      <c r="C806" s="84" t="s">
        <v>992</v>
      </c>
      <c r="D806" s="84"/>
      <c r="E806" s="84"/>
      <c r="F806" s="84"/>
      <c r="G806" s="84"/>
      <c r="H806" s="84"/>
      <c r="I806" s="67"/>
      <c r="J806" s="80"/>
      <c r="K806" s="65"/>
      <c r="L806" s="67">
        <f>SUM(AV764:AV796)</f>
        <v>0</v>
      </c>
    </row>
    <row r="807" spans="1:12" ht="13.8" x14ac:dyDescent="0.25">
      <c r="A807" s="80"/>
      <c r="B807" s="83"/>
      <c r="C807" s="84" t="s">
        <v>993</v>
      </c>
      <c r="D807" s="84"/>
      <c r="E807" s="84"/>
      <c r="F807" s="84"/>
      <c r="G807" s="84"/>
      <c r="H807" s="84"/>
      <c r="I807" s="67"/>
      <c r="J807" s="80"/>
      <c r="K807" s="65"/>
      <c r="L807" s="67">
        <f>L809+L810</f>
        <v>335.2</v>
      </c>
    </row>
    <row r="808" spans="1:12" ht="13.8" x14ac:dyDescent="0.25">
      <c r="A808" s="80"/>
      <c r="B808" s="83"/>
      <c r="C808" s="89" t="s">
        <v>990</v>
      </c>
      <c r="D808" s="84"/>
      <c r="E808" s="84"/>
      <c r="F808" s="84"/>
      <c r="G808" s="84"/>
      <c r="H808" s="84"/>
      <c r="I808" s="67"/>
      <c r="J808" s="80"/>
      <c r="K808" s="65"/>
      <c r="L808" s="67"/>
    </row>
    <row r="809" spans="1:12" ht="13.8" x14ac:dyDescent="0.25">
      <c r="A809" s="80"/>
      <c r="B809" s="83"/>
      <c r="C809" s="84" t="s">
        <v>994</v>
      </c>
      <c r="D809" s="84"/>
      <c r="E809" s="84"/>
      <c r="F809" s="84"/>
      <c r="G809" s="84"/>
      <c r="H809" s="84"/>
      <c r="I809" s="67"/>
      <c r="J809" s="80"/>
      <c r="K809" s="65"/>
      <c r="L809" s="67">
        <f>SUM(AW764:AW796)-SUM(BK764:BK796)</f>
        <v>335.2</v>
      </c>
    </row>
    <row r="810" spans="1:12" ht="13.8" hidden="1" x14ac:dyDescent="0.25">
      <c r="A810" s="80"/>
      <c r="B810" s="83"/>
      <c r="C810" s="84" t="s">
        <v>995</v>
      </c>
      <c r="D810" s="84"/>
      <c r="E810" s="84"/>
      <c r="F810" s="84"/>
      <c r="G810" s="84"/>
      <c r="H810" s="84"/>
      <c r="I810" s="67"/>
      <c r="J810" s="80"/>
      <c r="K810" s="65"/>
      <c r="L810" s="67">
        <f>SUM(BC764:BC796)</f>
        <v>0</v>
      </c>
    </row>
    <row r="811" spans="1:12" ht="13.8" hidden="1" x14ac:dyDescent="0.25">
      <c r="A811" s="80"/>
      <c r="B811" s="83"/>
      <c r="C811" s="84" t="s">
        <v>996</v>
      </c>
      <c r="D811" s="84"/>
      <c r="E811" s="84"/>
      <c r="F811" s="84"/>
      <c r="G811" s="84"/>
      <c r="H811" s="84"/>
      <c r="I811" s="67"/>
      <c r="J811" s="80"/>
      <c r="K811" s="65"/>
      <c r="L811" s="67">
        <f>SUM(BB764:BB796)</f>
        <v>0</v>
      </c>
    </row>
    <row r="812" spans="1:12" ht="13.8" x14ac:dyDescent="0.25">
      <c r="A812" s="80"/>
      <c r="B812" s="83"/>
      <c r="C812" s="84" t="s">
        <v>997</v>
      </c>
      <c r="D812" s="84"/>
      <c r="E812" s="84"/>
      <c r="F812" s="84"/>
      <c r="G812" s="84"/>
      <c r="H812" s="84"/>
      <c r="I812" s="67"/>
      <c r="J812" s="80"/>
      <c r="K812" s="65"/>
      <c r="L812" s="67">
        <f>SUM(AR764:AR796)+SUM(AT764:AT796)+SUM(AV764:AV796)</f>
        <v>4702.66</v>
      </c>
    </row>
    <row r="813" spans="1:12" ht="13.8" x14ac:dyDescent="0.25">
      <c r="A813" s="80"/>
      <c r="B813" s="83"/>
      <c r="C813" s="84" t="s">
        <v>998</v>
      </c>
      <c r="D813" s="84"/>
      <c r="E813" s="84"/>
      <c r="F813" s="84"/>
      <c r="G813" s="84"/>
      <c r="H813" s="84"/>
      <c r="I813" s="67"/>
      <c r="J813" s="80"/>
      <c r="K813" s="65"/>
      <c r="L813" s="67">
        <f>SUM(AZ764:AZ796)</f>
        <v>4561.58</v>
      </c>
    </row>
    <row r="814" spans="1:12" ht="13.8" x14ac:dyDescent="0.25">
      <c r="A814" s="80"/>
      <c r="B814" s="83"/>
      <c r="C814" s="84" t="s">
        <v>999</v>
      </c>
      <c r="D814" s="84"/>
      <c r="E814" s="84"/>
      <c r="F814" s="84"/>
      <c r="G814" s="84"/>
      <c r="H814" s="84"/>
      <c r="I814" s="67"/>
      <c r="J814" s="80"/>
      <c r="K814" s="65"/>
      <c r="L814" s="67">
        <f>SUM(BA764:BA796)</f>
        <v>2398.3599999999997</v>
      </c>
    </row>
    <row r="815" spans="1:12" ht="13.8" hidden="1" x14ac:dyDescent="0.25">
      <c r="A815" s="80"/>
      <c r="B815" s="83"/>
      <c r="C815" s="84" t="s">
        <v>1000</v>
      </c>
      <c r="D815" s="84"/>
      <c r="E815" s="84"/>
      <c r="F815" s="84"/>
      <c r="G815" s="84"/>
      <c r="H815" s="84"/>
      <c r="I815" s="67"/>
      <c r="J815" s="80"/>
      <c r="K815" s="65"/>
      <c r="L815" s="67">
        <f>L817+L818</f>
        <v>0</v>
      </c>
    </row>
    <row r="816" spans="1:12" ht="13.8" hidden="1" x14ac:dyDescent="0.25">
      <c r="A816" s="80"/>
      <c r="B816" s="83"/>
      <c r="C816" s="89" t="s">
        <v>987</v>
      </c>
      <c r="D816" s="84"/>
      <c r="E816" s="84"/>
      <c r="F816" s="84"/>
      <c r="G816" s="84"/>
      <c r="H816" s="84"/>
      <c r="I816" s="67"/>
      <c r="J816" s="80"/>
      <c r="K816" s="65"/>
      <c r="L816" s="67"/>
    </row>
    <row r="817" spans="1:82" ht="13.8" hidden="1" x14ac:dyDescent="0.25">
      <c r="A817" s="80"/>
      <c r="B817" s="83"/>
      <c r="C817" s="84" t="s">
        <v>1001</v>
      </c>
      <c r="D817" s="84"/>
      <c r="E817" s="84"/>
      <c r="F817" s="84"/>
      <c r="G817" s="84"/>
      <c r="H817" s="84"/>
      <c r="I817" s="67"/>
      <c r="J817" s="80"/>
      <c r="K817" s="65"/>
      <c r="L817" s="67">
        <f>SUM(BK764:BK796)</f>
        <v>0</v>
      </c>
    </row>
    <row r="818" spans="1:82" ht="13.8" hidden="1" x14ac:dyDescent="0.25">
      <c r="A818" s="80"/>
      <c r="B818" s="83"/>
      <c r="C818" s="84" t="s">
        <v>1002</v>
      </c>
      <c r="D818" s="84"/>
      <c r="E818" s="84"/>
      <c r="F818" s="84"/>
      <c r="G818" s="84"/>
      <c r="H818" s="84"/>
      <c r="I818" s="67"/>
      <c r="J818" s="80"/>
      <c r="K818" s="65"/>
      <c r="L818" s="67">
        <f>SUM(BD764:BD796)</f>
        <v>0</v>
      </c>
    </row>
    <row r="819" spans="1:82" ht="13.8" hidden="1" x14ac:dyDescent="0.25">
      <c r="A819" s="80"/>
      <c r="B819" s="83"/>
      <c r="C819" s="84" t="s">
        <v>1003</v>
      </c>
      <c r="D819" s="84"/>
      <c r="E819" s="84"/>
      <c r="F819" s="84"/>
      <c r="G819" s="84"/>
      <c r="H819" s="84"/>
      <c r="I819" s="67"/>
      <c r="J819" s="80"/>
      <c r="K819" s="65"/>
      <c r="L819" s="67"/>
    </row>
    <row r="820" spans="1:82" ht="13.8" hidden="1" x14ac:dyDescent="0.25">
      <c r="A820" s="80"/>
      <c r="B820" s="83"/>
      <c r="C820" s="84" t="s">
        <v>1003</v>
      </c>
      <c r="D820" s="84"/>
      <c r="E820" s="84"/>
      <c r="F820" s="84"/>
      <c r="G820" s="84"/>
      <c r="H820" s="84"/>
      <c r="I820" s="67"/>
      <c r="J820" s="80"/>
      <c r="K820" s="65"/>
      <c r="L820" s="67">
        <f>SUM(BQ764:BQ796)</f>
        <v>0</v>
      </c>
    </row>
    <row r="821" spans="1:82" ht="13.8" hidden="1" x14ac:dyDescent="0.25">
      <c r="A821" s="80"/>
      <c r="B821" s="83"/>
      <c r="C821" s="84" t="s">
        <v>1004</v>
      </c>
      <c r="D821" s="84"/>
      <c r="E821" s="84"/>
      <c r="F821" s="84"/>
      <c r="G821" s="84"/>
      <c r="H821" s="84"/>
      <c r="I821" s="67"/>
      <c r="J821" s="80"/>
      <c r="K821" s="65"/>
      <c r="L821" s="67">
        <f>SUM(BO764:BO796)</f>
        <v>0</v>
      </c>
    </row>
    <row r="822" spans="1:82" ht="13.8" x14ac:dyDescent="0.25">
      <c r="A822" s="85"/>
      <c r="B822" s="86"/>
      <c r="C822" s="87" t="s">
        <v>1005</v>
      </c>
      <c r="D822" s="87"/>
      <c r="E822" s="87"/>
      <c r="F822" s="87"/>
      <c r="G822" s="87"/>
      <c r="H822" s="87"/>
      <c r="I822" s="72"/>
      <c r="J822" s="85"/>
      <c r="K822" s="88"/>
      <c r="L822" s="72">
        <f>L798+L813+L814+L815+L820+L821</f>
        <v>12146.79</v>
      </c>
    </row>
    <row r="823" spans="1:82" ht="13.8" x14ac:dyDescent="0.25">
      <c r="A823" s="80"/>
      <c r="B823" s="83"/>
      <c r="C823" s="89" t="s">
        <v>1006</v>
      </c>
      <c r="D823" s="84"/>
      <c r="E823" s="84"/>
      <c r="F823" s="84"/>
      <c r="G823" s="84"/>
      <c r="H823" s="84"/>
      <c r="I823" s="67"/>
      <c r="J823" s="80"/>
      <c r="K823" s="65"/>
      <c r="L823" s="67"/>
    </row>
    <row r="824" spans="1:82" ht="13.8" hidden="1" x14ac:dyDescent="0.25">
      <c r="A824" s="80"/>
      <c r="B824" s="83"/>
      <c r="C824" s="84" t="s">
        <v>1007</v>
      </c>
      <c r="D824" s="84"/>
      <c r="E824" s="84"/>
      <c r="F824" s="84"/>
      <c r="G824" s="84"/>
      <c r="H824" s="84"/>
      <c r="I824" s="67"/>
      <c r="J824" s="80"/>
      <c r="K824" s="65"/>
      <c r="L824" s="67">
        <f>SUM(AX764:AX796)</f>
        <v>0</v>
      </c>
    </row>
    <row r="825" spans="1:82" ht="13.8" hidden="1" x14ac:dyDescent="0.25">
      <c r="A825" s="80"/>
      <c r="B825" s="83"/>
      <c r="C825" s="84" t="s">
        <v>1008</v>
      </c>
      <c r="D825" s="84"/>
      <c r="E825" s="84"/>
      <c r="F825" s="84"/>
      <c r="G825" s="84"/>
      <c r="H825" s="84"/>
      <c r="I825" s="67"/>
      <c r="J825" s="80"/>
      <c r="K825" s="65"/>
      <c r="L825" s="67">
        <f>SUM(AY764:AY796)</f>
        <v>0</v>
      </c>
    </row>
    <row r="826" spans="1:82" ht="13.8" x14ac:dyDescent="0.25">
      <c r="A826" s="80"/>
      <c r="B826" s="83"/>
      <c r="C826" s="84" t="s">
        <v>1009</v>
      </c>
      <c r="D826" s="84"/>
      <c r="E826" s="84"/>
      <c r="F826" s="90"/>
      <c r="G826" s="71">
        <f>Source!F437</f>
        <v>5.8559999999999999</v>
      </c>
      <c r="H826" s="80"/>
      <c r="I826" s="80"/>
      <c r="J826" s="80"/>
      <c r="K826" s="80"/>
      <c r="L826" s="80"/>
    </row>
    <row r="827" spans="1:82" ht="13.8" x14ac:dyDescent="0.25">
      <c r="A827" s="80"/>
      <c r="B827" s="83"/>
      <c r="C827" s="84" t="s">
        <v>1010</v>
      </c>
      <c r="D827" s="84"/>
      <c r="E827" s="84"/>
      <c r="F827" s="90"/>
      <c r="G827" s="71">
        <f>Source!F438</f>
        <v>0.12</v>
      </c>
      <c r="H827" s="80"/>
      <c r="I827" s="80"/>
      <c r="J827" s="80"/>
      <c r="K827" s="80"/>
      <c r="L827" s="80"/>
    </row>
    <row r="830" spans="1:82" ht="16.8" x14ac:dyDescent="0.25">
      <c r="A830" s="60" t="s">
        <v>1076</v>
      </c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</row>
    <row r="831" spans="1:82" ht="41.4" x14ac:dyDescent="0.25">
      <c r="A831" s="91" t="s">
        <v>453</v>
      </c>
      <c r="B831" s="73" t="str">
        <f>Source!F451</f>
        <v>ТЦ_01.7.04.04_50_5050151558_11.02.2026_02_3.1</v>
      </c>
      <c r="C831" s="73" t="str">
        <f>Source!G451</f>
        <v>Замок накладной РЕТО</v>
      </c>
      <c r="D831" s="74" t="str">
        <f>Source!H451</f>
        <v>шт.</v>
      </c>
      <c r="E831" s="75">
        <f>Source!K451</f>
        <v>2</v>
      </c>
      <c r="F831" s="75"/>
      <c r="G831" s="75">
        <f>Source!I451</f>
        <v>2</v>
      </c>
      <c r="H831" s="76"/>
      <c r="I831" s="77"/>
      <c r="J831" s="76">
        <f>Source!AL451</f>
        <v>3151.8</v>
      </c>
      <c r="K831" s="77"/>
      <c r="L831" s="76">
        <f>Source!HG451</f>
        <v>6303.6</v>
      </c>
    </row>
    <row r="832" spans="1:82" ht="13.8" x14ac:dyDescent="0.25">
      <c r="C832" s="81" t="s">
        <v>972</v>
      </c>
      <c r="D832" s="81"/>
      <c r="E832" s="81"/>
      <c r="F832" s="81"/>
      <c r="G832" s="81"/>
      <c r="H832" s="81"/>
      <c r="I832" s="82">
        <f>IF(E831&lt;&gt;0,K832/E831, 0)</f>
        <v>3151.8</v>
      </c>
      <c r="J832" s="82"/>
      <c r="K832" s="82">
        <f>L831</f>
        <v>6303.6</v>
      </c>
      <c r="L832" s="82"/>
      <c r="AD832">
        <f>ROUND((Source!AT451/100)*((ROUND(ROUND(Source!AO451,2)*Source!I451, 2)+ROUND(ROUND(Source!AN451,2)*Source!I451, 2))), 2)</f>
        <v>0</v>
      </c>
      <c r="AE832">
        <f>ROUND((Source!AU451/100)*((ROUND(ROUND(Source!AO451,2)*Source!I451, 2)+ROUND(ROUND(Source!AN451,2)*Source!I451, 2))), 2)</f>
        <v>0</v>
      </c>
      <c r="AN832" s="78">
        <f>L831</f>
        <v>6303.6</v>
      </c>
      <c r="AO832">
        <f>0</f>
        <v>0</v>
      </c>
      <c r="AQ832" t="s">
        <v>973</v>
      </c>
      <c r="AR832">
        <f>0</f>
        <v>0</v>
      </c>
      <c r="AT832">
        <f>0</f>
        <v>0</v>
      </c>
      <c r="AV832" t="s">
        <v>973</v>
      </c>
      <c r="AW832" s="78">
        <f>L831</f>
        <v>6303.6</v>
      </c>
      <c r="AX832" s="78">
        <f>L831</f>
        <v>6303.6</v>
      </c>
      <c r="AZ832">
        <f>Source!X451</f>
        <v>0</v>
      </c>
      <c r="BA832">
        <f>Source!Y451</f>
        <v>0</v>
      </c>
      <c r="CD832">
        <v>1</v>
      </c>
    </row>
    <row r="834" spans="1:12" ht="13.8" x14ac:dyDescent="0.25">
      <c r="A834" s="85"/>
      <c r="B834" s="86"/>
      <c r="C834" s="87" t="s">
        <v>986</v>
      </c>
      <c r="D834" s="87"/>
      <c r="E834" s="87"/>
      <c r="F834" s="87"/>
      <c r="G834" s="87"/>
      <c r="H834" s="87"/>
      <c r="I834" s="72"/>
      <c r="J834" s="85"/>
      <c r="K834" s="88"/>
      <c r="L834" s="72">
        <f>L836+L837+L843+L847</f>
        <v>6303.6</v>
      </c>
    </row>
    <row r="835" spans="1:12" ht="13.8" x14ac:dyDescent="0.25">
      <c r="A835" s="80"/>
      <c r="B835" s="83"/>
      <c r="C835" s="89" t="s">
        <v>987</v>
      </c>
      <c r="D835" s="84"/>
      <c r="E835" s="84"/>
      <c r="F835" s="84"/>
      <c r="G835" s="84"/>
      <c r="H835" s="84"/>
      <c r="I835" s="67"/>
      <c r="J835" s="80"/>
      <c r="K835" s="65"/>
      <c r="L835" s="67"/>
    </row>
    <row r="836" spans="1:12" ht="13.8" hidden="1" x14ac:dyDescent="0.25">
      <c r="A836" s="80"/>
      <c r="B836" s="83"/>
      <c r="C836" s="84" t="s">
        <v>988</v>
      </c>
      <c r="D836" s="84"/>
      <c r="E836" s="84"/>
      <c r="F836" s="84"/>
      <c r="G836" s="84"/>
      <c r="H836" s="84"/>
      <c r="I836" s="67"/>
      <c r="J836" s="80"/>
      <c r="K836" s="65"/>
      <c r="L836" s="67">
        <f>SUM(AR830:AR832)</f>
        <v>0</v>
      </c>
    </row>
    <row r="837" spans="1:12" ht="13.8" hidden="1" x14ac:dyDescent="0.25">
      <c r="A837" s="80"/>
      <c r="B837" s="83"/>
      <c r="C837" s="84" t="s">
        <v>989</v>
      </c>
      <c r="D837" s="84"/>
      <c r="E837" s="84"/>
      <c r="F837" s="84"/>
      <c r="G837" s="84"/>
      <c r="H837" s="84"/>
      <c r="I837" s="67"/>
      <c r="J837" s="80"/>
      <c r="K837" s="65"/>
      <c r="L837" s="67">
        <f>L839+L842+L841</f>
        <v>0</v>
      </c>
    </row>
    <row r="838" spans="1:12" ht="13.8" hidden="1" x14ac:dyDescent="0.25">
      <c r="A838" s="80"/>
      <c r="B838" s="83"/>
      <c r="C838" s="89" t="s">
        <v>990</v>
      </c>
      <c r="D838" s="84"/>
      <c r="E838" s="84"/>
      <c r="F838" s="84"/>
      <c r="G838" s="84"/>
      <c r="H838" s="84"/>
      <c r="I838" s="67"/>
      <c r="J838" s="80"/>
      <c r="K838" s="65"/>
      <c r="L838" s="67"/>
    </row>
    <row r="839" spans="1:12" ht="13.8" hidden="1" x14ac:dyDescent="0.25">
      <c r="A839" s="80"/>
      <c r="B839" s="83"/>
      <c r="C839" s="84" t="s">
        <v>989</v>
      </c>
      <c r="D839" s="84"/>
      <c r="E839" s="84"/>
      <c r="F839" s="84"/>
      <c r="G839" s="84"/>
      <c r="H839" s="84"/>
      <c r="I839" s="67"/>
      <c r="J839" s="80"/>
      <c r="K839" s="65"/>
      <c r="L839" s="67">
        <f>SUM(AO830:AO832)</f>
        <v>0</v>
      </c>
    </row>
    <row r="840" spans="1:12" ht="13.8" hidden="1" x14ac:dyDescent="0.25">
      <c r="A840" s="80"/>
      <c r="B840" s="83"/>
      <c r="C840" s="89" t="s">
        <v>991</v>
      </c>
      <c r="D840" s="84"/>
      <c r="E840" s="84"/>
      <c r="F840" s="84"/>
      <c r="G840" s="84"/>
      <c r="H840" s="84"/>
      <c r="I840" s="67"/>
      <c r="J840" s="80"/>
      <c r="K840" s="65"/>
      <c r="L840" s="67"/>
    </row>
    <row r="841" spans="1:12" ht="13.8" hidden="1" x14ac:dyDescent="0.25">
      <c r="A841" s="80"/>
      <c r="B841" s="83"/>
      <c r="C841" s="84" t="s">
        <v>1011</v>
      </c>
      <c r="D841" s="84"/>
      <c r="E841" s="84"/>
      <c r="F841" s="84"/>
      <c r="G841" s="84"/>
      <c r="H841" s="84"/>
      <c r="I841" s="67"/>
      <c r="J841" s="80"/>
      <c r="K841" s="65"/>
      <c r="L841" s="67">
        <f>SUM(AT830:AT832)</f>
        <v>0</v>
      </c>
    </row>
    <row r="842" spans="1:12" ht="13.8" hidden="1" x14ac:dyDescent="0.25">
      <c r="A842" s="80"/>
      <c r="B842" s="83"/>
      <c r="C842" s="84" t="s">
        <v>992</v>
      </c>
      <c r="D842" s="84"/>
      <c r="E842" s="84"/>
      <c r="F842" s="84"/>
      <c r="G842" s="84"/>
      <c r="H842" s="84"/>
      <c r="I842" s="67"/>
      <c r="J842" s="80"/>
      <c r="K842" s="65"/>
      <c r="L842" s="67">
        <f>SUM(AV830:AV832)</f>
        <v>0</v>
      </c>
    </row>
    <row r="843" spans="1:12" ht="13.8" x14ac:dyDescent="0.25">
      <c r="A843" s="80"/>
      <c r="B843" s="83"/>
      <c r="C843" s="84" t="s">
        <v>993</v>
      </c>
      <c r="D843" s="84"/>
      <c r="E843" s="84"/>
      <c r="F843" s="84"/>
      <c r="G843" s="84"/>
      <c r="H843" s="84"/>
      <c r="I843" s="67"/>
      <c r="J843" s="80"/>
      <c r="K843" s="65"/>
      <c r="L843" s="67">
        <f>L845+L846</f>
        <v>6303.6</v>
      </c>
    </row>
    <row r="844" spans="1:12" ht="13.8" x14ac:dyDescent="0.25">
      <c r="A844" s="80"/>
      <c r="B844" s="83"/>
      <c r="C844" s="89" t="s">
        <v>990</v>
      </c>
      <c r="D844" s="84"/>
      <c r="E844" s="84"/>
      <c r="F844" s="84"/>
      <c r="G844" s="84"/>
      <c r="H844" s="84"/>
      <c r="I844" s="67"/>
      <c r="J844" s="80"/>
      <c r="K844" s="65"/>
      <c r="L844" s="67"/>
    </row>
    <row r="845" spans="1:12" ht="13.8" x14ac:dyDescent="0.25">
      <c r="A845" s="80"/>
      <c r="B845" s="83"/>
      <c r="C845" s="84" t="s">
        <v>994</v>
      </c>
      <c r="D845" s="84"/>
      <c r="E845" s="84"/>
      <c r="F845" s="84"/>
      <c r="G845" s="84"/>
      <c r="H845" s="84"/>
      <c r="I845" s="67"/>
      <c r="J845" s="80"/>
      <c r="K845" s="65"/>
      <c r="L845" s="67">
        <f>SUM(AW830:AW832)-SUM(BK830:BK832)</f>
        <v>6303.6</v>
      </c>
    </row>
    <row r="846" spans="1:12" ht="13.8" hidden="1" x14ac:dyDescent="0.25">
      <c r="A846" s="80"/>
      <c r="B846" s="83"/>
      <c r="C846" s="84" t="s">
        <v>995</v>
      </c>
      <c r="D846" s="84"/>
      <c r="E846" s="84"/>
      <c r="F846" s="84"/>
      <c r="G846" s="84"/>
      <c r="H846" s="84"/>
      <c r="I846" s="67"/>
      <c r="J846" s="80"/>
      <c r="K846" s="65"/>
      <c r="L846" s="67">
        <f>SUM(BC830:BC832)</f>
        <v>0</v>
      </c>
    </row>
    <row r="847" spans="1:12" ht="13.8" hidden="1" x14ac:dyDescent="0.25">
      <c r="A847" s="80"/>
      <c r="B847" s="83"/>
      <c r="C847" s="84" t="s">
        <v>996</v>
      </c>
      <c r="D847" s="84"/>
      <c r="E847" s="84"/>
      <c r="F847" s="84"/>
      <c r="G847" s="84"/>
      <c r="H847" s="84"/>
      <c r="I847" s="67"/>
      <c r="J847" s="80"/>
      <c r="K847" s="65"/>
      <c r="L847" s="67">
        <f>SUM(BB830:BB832)</f>
        <v>0</v>
      </c>
    </row>
    <row r="848" spans="1:12" ht="13.8" hidden="1" x14ac:dyDescent="0.25">
      <c r="A848" s="80"/>
      <c r="B848" s="83"/>
      <c r="C848" s="84" t="s">
        <v>997</v>
      </c>
      <c r="D848" s="84"/>
      <c r="E848" s="84"/>
      <c r="F848" s="84"/>
      <c r="G848" s="84"/>
      <c r="H848" s="84"/>
      <c r="I848" s="67"/>
      <c r="J848" s="80"/>
      <c r="K848" s="65"/>
      <c r="L848" s="67">
        <f>SUM(AR830:AR832)+SUM(AT830:AT832)+SUM(AV830:AV832)</f>
        <v>0</v>
      </c>
    </row>
    <row r="849" spans="1:12" ht="13.8" hidden="1" x14ac:dyDescent="0.25">
      <c r="A849" s="80"/>
      <c r="B849" s="83"/>
      <c r="C849" s="84" t="s">
        <v>998</v>
      </c>
      <c r="D849" s="84"/>
      <c r="E849" s="84"/>
      <c r="F849" s="84"/>
      <c r="G849" s="84"/>
      <c r="H849" s="84"/>
      <c r="I849" s="67"/>
      <c r="J849" s="80"/>
      <c r="K849" s="65"/>
      <c r="L849" s="67">
        <f>SUM(AZ830:AZ832)</f>
        <v>0</v>
      </c>
    </row>
    <row r="850" spans="1:12" ht="13.8" hidden="1" x14ac:dyDescent="0.25">
      <c r="A850" s="80"/>
      <c r="B850" s="83"/>
      <c r="C850" s="84" t="s">
        <v>999</v>
      </c>
      <c r="D850" s="84"/>
      <c r="E850" s="84"/>
      <c r="F850" s="84"/>
      <c r="G850" s="84"/>
      <c r="H850" s="84"/>
      <c r="I850" s="67"/>
      <c r="J850" s="80"/>
      <c r="K850" s="65"/>
      <c r="L850" s="67">
        <f>SUM(BA830:BA832)</f>
        <v>0</v>
      </c>
    </row>
    <row r="851" spans="1:12" ht="13.8" hidden="1" x14ac:dyDescent="0.25">
      <c r="A851" s="80"/>
      <c r="B851" s="83"/>
      <c r="C851" s="84" t="s">
        <v>1000</v>
      </c>
      <c r="D851" s="84"/>
      <c r="E851" s="84"/>
      <c r="F851" s="84"/>
      <c r="G851" s="84"/>
      <c r="H851" s="84"/>
      <c r="I851" s="67"/>
      <c r="J851" s="80"/>
      <c r="K851" s="65"/>
      <c r="L851" s="67">
        <f>L853+L854</f>
        <v>0</v>
      </c>
    </row>
    <row r="852" spans="1:12" ht="13.8" hidden="1" x14ac:dyDescent="0.25">
      <c r="A852" s="80"/>
      <c r="B852" s="83"/>
      <c r="C852" s="89" t="s">
        <v>987</v>
      </c>
      <c r="D852" s="84"/>
      <c r="E852" s="84"/>
      <c r="F852" s="84"/>
      <c r="G852" s="84"/>
      <c r="H852" s="84"/>
      <c r="I852" s="67"/>
      <c r="J852" s="80"/>
      <c r="K852" s="65"/>
      <c r="L852" s="67"/>
    </row>
    <row r="853" spans="1:12" ht="13.8" hidden="1" x14ac:dyDescent="0.25">
      <c r="A853" s="80"/>
      <c r="B853" s="83"/>
      <c r="C853" s="84" t="s">
        <v>1001</v>
      </c>
      <c r="D853" s="84"/>
      <c r="E853" s="84"/>
      <c r="F853" s="84"/>
      <c r="G853" s="84"/>
      <c r="H853" s="84"/>
      <c r="I853" s="67"/>
      <c r="J853" s="80"/>
      <c r="K853" s="65"/>
      <c r="L853" s="67">
        <f>SUM(BK830:BK832)</f>
        <v>0</v>
      </c>
    </row>
    <row r="854" spans="1:12" ht="13.8" hidden="1" x14ac:dyDescent="0.25">
      <c r="A854" s="80"/>
      <c r="B854" s="83"/>
      <c r="C854" s="84" t="s">
        <v>1002</v>
      </c>
      <c r="D854" s="84"/>
      <c r="E854" s="84"/>
      <c r="F854" s="84"/>
      <c r="G854" s="84"/>
      <c r="H854" s="84"/>
      <c r="I854" s="67"/>
      <c r="J854" s="80"/>
      <c r="K854" s="65"/>
      <c r="L854" s="67">
        <f>SUM(BD830:BD832)</f>
        <v>0</v>
      </c>
    </row>
    <row r="855" spans="1:12" ht="13.8" hidden="1" x14ac:dyDescent="0.25">
      <c r="A855" s="80"/>
      <c r="B855" s="83"/>
      <c r="C855" s="84" t="s">
        <v>1003</v>
      </c>
      <c r="D855" s="84"/>
      <c r="E855" s="84"/>
      <c r="F855" s="84"/>
      <c r="G855" s="84"/>
      <c r="H855" s="84"/>
      <c r="I855" s="67"/>
      <c r="J855" s="80"/>
      <c r="K855" s="65"/>
      <c r="L855" s="67"/>
    </row>
    <row r="856" spans="1:12" ht="13.8" hidden="1" x14ac:dyDescent="0.25">
      <c r="A856" s="80"/>
      <c r="B856" s="83"/>
      <c r="C856" s="84" t="s">
        <v>1003</v>
      </c>
      <c r="D856" s="84"/>
      <c r="E856" s="84"/>
      <c r="F856" s="84"/>
      <c r="G856" s="84"/>
      <c r="H856" s="84"/>
      <c r="I856" s="67"/>
      <c r="J856" s="80"/>
      <c r="K856" s="65"/>
      <c r="L856" s="67">
        <f>SUM(BQ830:BQ832)</f>
        <v>0</v>
      </c>
    </row>
    <row r="857" spans="1:12" ht="13.8" hidden="1" x14ac:dyDescent="0.25">
      <c r="A857" s="80"/>
      <c r="B857" s="83"/>
      <c r="C857" s="84" t="s">
        <v>1004</v>
      </c>
      <c r="D857" s="84"/>
      <c r="E857" s="84"/>
      <c r="F857" s="84"/>
      <c r="G857" s="84"/>
      <c r="H857" s="84"/>
      <c r="I857" s="67"/>
      <c r="J857" s="80"/>
      <c r="K857" s="65"/>
      <c r="L857" s="67">
        <f>SUM(BO830:BO832)</f>
        <v>0</v>
      </c>
    </row>
    <row r="858" spans="1:12" ht="13.8" x14ac:dyDescent="0.25">
      <c r="A858" s="85"/>
      <c r="B858" s="86"/>
      <c r="C858" s="87" t="s">
        <v>1005</v>
      </c>
      <c r="D858" s="87"/>
      <c r="E858" s="87"/>
      <c r="F858" s="87"/>
      <c r="G858" s="87"/>
      <c r="H858" s="87"/>
      <c r="I858" s="72"/>
      <c r="J858" s="85"/>
      <c r="K858" s="88"/>
      <c r="L858" s="72">
        <f>L834+L849+L850+L851+L856+L857</f>
        <v>6303.6</v>
      </c>
    </row>
    <row r="859" spans="1:12" ht="13.8" x14ac:dyDescent="0.25">
      <c r="A859" s="80"/>
      <c r="B859" s="83"/>
      <c r="C859" s="89" t="s">
        <v>1006</v>
      </c>
      <c r="D859" s="84"/>
      <c r="E859" s="84"/>
      <c r="F859" s="84"/>
      <c r="G859" s="84"/>
      <c r="H859" s="84"/>
      <c r="I859" s="67"/>
      <c r="J859" s="80"/>
      <c r="K859" s="65"/>
      <c r="L859" s="67"/>
    </row>
    <row r="860" spans="1:12" ht="13.8" x14ac:dyDescent="0.25">
      <c r="A860" s="80"/>
      <c r="B860" s="83"/>
      <c r="C860" s="84" t="s">
        <v>1007</v>
      </c>
      <c r="D860" s="84"/>
      <c r="E860" s="84"/>
      <c r="F860" s="84"/>
      <c r="G860" s="84"/>
      <c r="H860" s="84"/>
      <c r="I860" s="67"/>
      <c r="J860" s="80"/>
      <c r="K860" s="65"/>
      <c r="L860" s="67">
        <f>SUM(AX830:AX832)</f>
        <v>6303.6</v>
      </c>
    </row>
    <row r="861" spans="1:12" ht="13.8" hidden="1" x14ac:dyDescent="0.25">
      <c r="A861" s="80"/>
      <c r="B861" s="83"/>
      <c r="C861" s="84" t="s">
        <v>1008</v>
      </c>
      <c r="D861" s="84"/>
      <c r="E861" s="84"/>
      <c r="F861" s="84"/>
      <c r="G861" s="84"/>
      <c r="H861" s="84"/>
      <c r="I861" s="67"/>
      <c r="J861" s="80"/>
      <c r="K861" s="65"/>
      <c r="L861" s="67">
        <f>SUM(AY830:AY832)</f>
        <v>0</v>
      </c>
    </row>
    <row r="862" spans="1:12" ht="13.8" hidden="1" customHeight="1" x14ac:dyDescent="0.25">
      <c r="A862" s="80"/>
      <c r="B862" s="83"/>
      <c r="C862" s="84" t="s">
        <v>1009</v>
      </c>
      <c r="D862" s="84"/>
      <c r="E862" s="84"/>
      <c r="F862" s="90"/>
      <c r="G862" s="71">
        <f>Source!F475</f>
        <v>0</v>
      </c>
      <c r="H862" s="80"/>
      <c r="I862" s="80"/>
      <c r="J862" s="80"/>
      <c r="K862" s="80"/>
      <c r="L862" s="80"/>
    </row>
    <row r="863" spans="1:12" ht="13.8" hidden="1" customHeight="1" x14ac:dyDescent="0.25">
      <c r="A863" s="80"/>
      <c r="B863" s="83"/>
      <c r="C863" s="84" t="s">
        <v>1010</v>
      </c>
      <c r="D863" s="84"/>
      <c r="E863" s="84"/>
      <c r="F863" s="90"/>
      <c r="G863" s="71">
        <f>Source!F476</f>
        <v>0</v>
      </c>
      <c r="H863" s="80"/>
      <c r="I863" s="80"/>
      <c r="J863" s="80"/>
      <c r="K863" s="80"/>
      <c r="L863" s="80"/>
    </row>
    <row r="866" spans="1:82" ht="16.8" x14ac:dyDescent="0.25">
      <c r="A866" s="60" t="s">
        <v>1077</v>
      </c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</row>
    <row r="867" spans="1:82" ht="41.4" x14ac:dyDescent="0.25">
      <c r="A867" s="91" t="s">
        <v>459</v>
      </c>
      <c r="B867" s="73" t="str">
        <f>Source!F487</f>
        <v>ТЦ_89.1.62.01_50_5050151558_11.02.2026_02_4.1</v>
      </c>
      <c r="C867" s="73" t="str">
        <f>Source!G487</f>
        <v>Блочный комплектный распределительный пункт БКРП-10 кВ</v>
      </c>
      <c r="D867" s="74" t="str">
        <f>Source!H487</f>
        <v>компл.</v>
      </c>
      <c r="E867" s="75">
        <f>Source!K487</f>
        <v>1</v>
      </c>
      <c r="F867" s="75"/>
      <c r="G867" s="75">
        <f>Source!I487</f>
        <v>1</v>
      </c>
      <c r="H867" s="76"/>
      <c r="I867" s="77"/>
      <c r="J867" s="76">
        <f>Source!AL487</f>
        <v>64904281.969999999</v>
      </c>
      <c r="K867" s="77"/>
      <c r="L867" s="76">
        <f>Source!HH487</f>
        <v>64904281.969999999</v>
      </c>
    </row>
    <row r="868" spans="1:82" ht="13.8" x14ac:dyDescent="0.25">
      <c r="C868" s="81" t="s">
        <v>972</v>
      </c>
      <c r="D868" s="81"/>
      <c r="E868" s="81"/>
      <c r="F868" s="81"/>
      <c r="G868" s="81"/>
      <c r="H868" s="81"/>
      <c r="I868" s="82">
        <f>IF(E867&lt;&gt;0,K868/E867, 0)</f>
        <v>64904281.969999999</v>
      </c>
      <c r="J868" s="82"/>
      <c r="K868" s="82">
        <f>L867</f>
        <v>64904281.969999999</v>
      </c>
      <c r="L868" s="82"/>
      <c r="AD868">
        <f>ROUND((Source!AT487/100)*((ROUND(ROUND(Source!AO487,2)*Source!I487, 2)+ROUND(ROUND(Source!AN487,2)*Source!I487, 2))), 2)</f>
        <v>0</v>
      </c>
      <c r="AE868">
        <f>ROUND((Source!AU487/100)*((ROUND(ROUND(Source!AO487,2)*Source!I487, 2)+ROUND(ROUND(Source!AN487,2)*Source!I487, 2))), 2)</f>
        <v>0</v>
      </c>
      <c r="AN868" s="78">
        <f>L867</f>
        <v>64904281.969999999</v>
      </c>
      <c r="AO868">
        <f>0</f>
        <v>0</v>
      </c>
      <c r="AQ868" t="s">
        <v>973</v>
      </c>
      <c r="AR868">
        <f>0</f>
        <v>0</v>
      </c>
      <c r="AT868">
        <f>0</f>
        <v>0</v>
      </c>
      <c r="AV868" t="s">
        <v>973</v>
      </c>
      <c r="AW868" s="78">
        <f>L867</f>
        <v>64904281.969999999</v>
      </c>
      <c r="AY868" s="78">
        <f>L867</f>
        <v>64904281.969999999</v>
      </c>
      <c r="AZ868">
        <f>Source!X487</f>
        <v>0</v>
      </c>
      <c r="BA868">
        <f>Source!Y487</f>
        <v>0</v>
      </c>
      <c r="BK868" s="78">
        <f>L867</f>
        <v>64904281.969999999</v>
      </c>
      <c r="CD868">
        <v>3</v>
      </c>
    </row>
    <row r="870" spans="1:82" ht="13.8" hidden="1" x14ac:dyDescent="0.25">
      <c r="A870" s="85"/>
      <c r="B870" s="86"/>
      <c r="C870" s="87" t="s">
        <v>986</v>
      </c>
      <c r="D870" s="87"/>
      <c r="E870" s="87"/>
      <c r="F870" s="87"/>
      <c r="G870" s="87"/>
      <c r="H870" s="87"/>
      <c r="I870" s="72"/>
      <c r="J870" s="85"/>
      <c r="K870" s="88"/>
      <c r="L870" s="72">
        <f>L872+L873+L879+L883</f>
        <v>0</v>
      </c>
    </row>
    <row r="871" spans="1:82" ht="13.8" hidden="1" x14ac:dyDescent="0.25">
      <c r="A871" s="80"/>
      <c r="B871" s="83"/>
      <c r="C871" s="89" t="s">
        <v>987</v>
      </c>
      <c r="D871" s="84"/>
      <c r="E871" s="84"/>
      <c r="F871" s="84"/>
      <c r="G871" s="84"/>
      <c r="H871" s="84"/>
      <c r="I871" s="67"/>
      <c r="J871" s="80"/>
      <c r="K871" s="65"/>
      <c r="L871" s="67"/>
    </row>
    <row r="872" spans="1:82" ht="13.8" hidden="1" x14ac:dyDescent="0.25">
      <c r="A872" s="80"/>
      <c r="B872" s="83"/>
      <c r="C872" s="84" t="s">
        <v>988</v>
      </c>
      <c r="D872" s="84"/>
      <c r="E872" s="84"/>
      <c r="F872" s="84"/>
      <c r="G872" s="84"/>
      <c r="H872" s="84"/>
      <c r="I872" s="67"/>
      <c r="J872" s="80"/>
      <c r="K872" s="65"/>
      <c r="L872" s="67">
        <f>SUM(AR866:AR868)</f>
        <v>0</v>
      </c>
    </row>
    <row r="873" spans="1:82" ht="13.8" hidden="1" x14ac:dyDescent="0.25">
      <c r="A873" s="80"/>
      <c r="B873" s="83"/>
      <c r="C873" s="84" t="s">
        <v>989</v>
      </c>
      <c r="D873" s="84"/>
      <c r="E873" s="84"/>
      <c r="F873" s="84"/>
      <c r="G873" s="84"/>
      <c r="H873" s="84"/>
      <c r="I873" s="67"/>
      <c r="J873" s="80"/>
      <c r="K873" s="65"/>
      <c r="L873" s="67">
        <f>L875+L878+L877</f>
        <v>0</v>
      </c>
    </row>
    <row r="874" spans="1:82" ht="13.8" hidden="1" x14ac:dyDescent="0.25">
      <c r="A874" s="80"/>
      <c r="B874" s="83"/>
      <c r="C874" s="89" t="s">
        <v>990</v>
      </c>
      <c r="D874" s="84"/>
      <c r="E874" s="84"/>
      <c r="F874" s="84"/>
      <c r="G874" s="84"/>
      <c r="H874" s="84"/>
      <c r="I874" s="67"/>
      <c r="J874" s="80"/>
      <c r="K874" s="65"/>
      <c r="L874" s="67"/>
    </row>
    <row r="875" spans="1:82" ht="13.8" hidden="1" x14ac:dyDescent="0.25">
      <c r="A875" s="80"/>
      <c r="B875" s="83"/>
      <c r="C875" s="84" t="s">
        <v>989</v>
      </c>
      <c r="D875" s="84"/>
      <c r="E875" s="84"/>
      <c r="F875" s="84"/>
      <c r="G875" s="84"/>
      <c r="H875" s="84"/>
      <c r="I875" s="67"/>
      <c r="J875" s="80"/>
      <c r="K875" s="65"/>
      <c r="L875" s="67">
        <f>SUM(AO866:AO868)</f>
        <v>0</v>
      </c>
    </row>
    <row r="876" spans="1:82" ht="13.8" hidden="1" x14ac:dyDescent="0.25">
      <c r="A876" s="80"/>
      <c r="B876" s="83"/>
      <c r="C876" s="89" t="s">
        <v>991</v>
      </c>
      <c r="D876" s="84"/>
      <c r="E876" s="84"/>
      <c r="F876" s="84"/>
      <c r="G876" s="84"/>
      <c r="H876" s="84"/>
      <c r="I876" s="67"/>
      <c r="J876" s="80"/>
      <c r="K876" s="65"/>
      <c r="L876" s="67"/>
    </row>
    <row r="877" spans="1:82" ht="13.8" hidden="1" x14ac:dyDescent="0.25">
      <c r="A877" s="80"/>
      <c r="B877" s="83"/>
      <c r="C877" s="84" t="s">
        <v>1011</v>
      </c>
      <c r="D877" s="84"/>
      <c r="E877" s="84"/>
      <c r="F877" s="84"/>
      <c r="G877" s="84"/>
      <c r="H877" s="84"/>
      <c r="I877" s="67"/>
      <c r="J877" s="80"/>
      <c r="K877" s="65"/>
      <c r="L877" s="67">
        <f>SUM(AT866:AT868)</f>
        <v>0</v>
      </c>
    </row>
    <row r="878" spans="1:82" ht="13.8" hidden="1" x14ac:dyDescent="0.25">
      <c r="A878" s="80"/>
      <c r="B878" s="83"/>
      <c r="C878" s="84" t="s">
        <v>992</v>
      </c>
      <c r="D878" s="84"/>
      <c r="E878" s="84"/>
      <c r="F878" s="84"/>
      <c r="G878" s="84"/>
      <c r="H878" s="84"/>
      <c r="I878" s="67"/>
      <c r="J878" s="80"/>
      <c r="K878" s="65"/>
      <c r="L878" s="67">
        <f>SUM(AV866:AV868)</f>
        <v>0</v>
      </c>
    </row>
    <row r="879" spans="1:82" ht="13.8" hidden="1" x14ac:dyDescent="0.25">
      <c r="A879" s="80"/>
      <c r="B879" s="83"/>
      <c r="C879" s="84" t="s">
        <v>993</v>
      </c>
      <c r="D879" s="84"/>
      <c r="E879" s="84"/>
      <c r="F879" s="84"/>
      <c r="G879" s="84"/>
      <c r="H879" s="84"/>
      <c r="I879" s="67"/>
      <c r="J879" s="80"/>
      <c r="K879" s="65"/>
      <c r="L879" s="67">
        <f>L881+L882</f>
        <v>0</v>
      </c>
    </row>
    <row r="880" spans="1:82" ht="13.8" hidden="1" x14ac:dyDescent="0.25">
      <c r="A880" s="80"/>
      <c r="B880" s="83"/>
      <c r="C880" s="89" t="s">
        <v>990</v>
      </c>
      <c r="D880" s="84"/>
      <c r="E880" s="84"/>
      <c r="F880" s="84"/>
      <c r="G880" s="84"/>
      <c r="H880" s="84"/>
      <c r="I880" s="67"/>
      <c r="J880" s="80"/>
      <c r="K880" s="65"/>
      <c r="L880" s="67"/>
    </row>
    <row r="881" spans="1:12" ht="13.8" hidden="1" x14ac:dyDescent="0.25">
      <c r="A881" s="80"/>
      <c r="B881" s="83"/>
      <c r="C881" s="84" t="s">
        <v>994</v>
      </c>
      <c r="D881" s="84"/>
      <c r="E881" s="84"/>
      <c r="F881" s="84"/>
      <c r="G881" s="84"/>
      <c r="H881" s="84"/>
      <c r="I881" s="67"/>
      <c r="J881" s="80"/>
      <c r="K881" s="65"/>
      <c r="L881" s="67">
        <f>SUM(AW866:AW868)-SUM(BK866:BK868)</f>
        <v>0</v>
      </c>
    </row>
    <row r="882" spans="1:12" ht="13.8" hidden="1" x14ac:dyDescent="0.25">
      <c r="A882" s="80"/>
      <c r="B882" s="83"/>
      <c r="C882" s="84" t="s">
        <v>995</v>
      </c>
      <c r="D882" s="84"/>
      <c r="E882" s="84"/>
      <c r="F882" s="84"/>
      <c r="G882" s="84"/>
      <c r="H882" s="84"/>
      <c r="I882" s="67"/>
      <c r="J882" s="80"/>
      <c r="K882" s="65"/>
      <c r="L882" s="67">
        <f>SUM(BC866:BC868)</f>
        <v>0</v>
      </c>
    </row>
    <row r="883" spans="1:12" ht="13.8" hidden="1" x14ac:dyDescent="0.25">
      <c r="A883" s="80"/>
      <c r="B883" s="83"/>
      <c r="C883" s="84" t="s">
        <v>996</v>
      </c>
      <c r="D883" s="84"/>
      <c r="E883" s="84"/>
      <c r="F883" s="84"/>
      <c r="G883" s="84"/>
      <c r="H883" s="84"/>
      <c r="I883" s="67"/>
      <c r="J883" s="80"/>
      <c r="K883" s="65"/>
      <c r="L883" s="67">
        <f>SUM(BB866:BB868)</f>
        <v>0</v>
      </c>
    </row>
    <row r="884" spans="1:12" ht="13.8" hidden="1" x14ac:dyDescent="0.25">
      <c r="A884" s="80"/>
      <c r="B884" s="83"/>
      <c r="C884" s="84" t="s">
        <v>997</v>
      </c>
      <c r="D884" s="84"/>
      <c r="E884" s="84"/>
      <c r="F884" s="84"/>
      <c r="G884" s="84"/>
      <c r="H884" s="84"/>
      <c r="I884" s="67"/>
      <c r="J884" s="80"/>
      <c r="K884" s="65"/>
      <c r="L884" s="67">
        <f>SUM(AR866:AR868)+SUM(AT866:AT868)+SUM(AV866:AV868)</f>
        <v>0</v>
      </c>
    </row>
    <row r="885" spans="1:12" ht="13.8" hidden="1" x14ac:dyDescent="0.25">
      <c r="A885" s="80"/>
      <c r="B885" s="83"/>
      <c r="C885" s="84" t="s">
        <v>998</v>
      </c>
      <c r="D885" s="84"/>
      <c r="E885" s="84"/>
      <c r="F885" s="84"/>
      <c r="G885" s="84"/>
      <c r="H885" s="84"/>
      <c r="I885" s="67"/>
      <c r="J885" s="80"/>
      <c r="K885" s="65"/>
      <c r="L885" s="67">
        <f>SUM(AZ866:AZ868)</f>
        <v>0</v>
      </c>
    </row>
    <row r="886" spans="1:12" ht="13.8" hidden="1" x14ac:dyDescent="0.25">
      <c r="A886" s="80"/>
      <c r="B886" s="83"/>
      <c r="C886" s="84" t="s">
        <v>999</v>
      </c>
      <c r="D886" s="84"/>
      <c r="E886" s="84"/>
      <c r="F886" s="84"/>
      <c r="G886" s="84"/>
      <c r="H886" s="84"/>
      <c r="I886" s="67"/>
      <c r="J886" s="80"/>
      <c r="K886" s="65"/>
      <c r="L886" s="67">
        <f>SUM(BA866:BA868)</f>
        <v>0</v>
      </c>
    </row>
    <row r="887" spans="1:12" ht="13.8" x14ac:dyDescent="0.25">
      <c r="A887" s="80"/>
      <c r="B887" s="83"/>
      <c r="C887" s="84" t="s">
        <v>1000</v>
      </c>
      <c r="D887" s="84"/>
      <c r="E887" s="84"/>
      <c r="F887" s="84"/>
      <c r="G887" s="84"/>
      <c r="H887" s="84"/>
      <c r="I887" s="67"/>
      <c r="J887" s="80"/>
      <c r="K887" s="65"/>
      <c r="L887" s="67">
        <f>L889+L890</f>
        <v>64904281.969999999</v>
      </c>
    </row>
    <row r="888" spans="1:12" ht="13.8" x14ac:dyDescent="0.25">
      <c r="A888" s="80"/>
      <c r="B888" s="83"/>
      <c r="C888" s="89" t="s">
        <v>987</v>
      </c>
      <c r="D888" s="84"/>
      <c r="E888" s="84"/>
      <c r="F888" s="84"/>
      <c r="G888" s="84"/>
      <c r="H888" s="84"/>
      <c r="I888" s="67"/>
      <c r="J888" s="80"/>
      <c r="K888" s="65"/>
      <c r="L888" s="67"/>
    </row>
    <row r="889" spans="1:12" ht="13.8" x14ac:dyDescent="0.25">
      <c r="A889" s="80"/>
      <c r="B889" s="83"/>
      <c r="C889" s="84" t="s">
        <v>1001</v>
      </c>
      <c r="D889" s="84"/>
      <c r="E889" s="84"/>
      <c r="F889" s="84"/>
      <c r="G889" s="84"/>
      <c r="H889" s="84"/>
      <c r="I889" s="67"/>
      <c r="J889" s="80"/>
      <c r="K889" s="65"/>
      <c r="L889" s="67">
        <f>SUM(BK866:BK868)</f>
        <v>64904281.969999999</v>
      </c>
    </row>
    <row r="890" spans="1:12" ht="13.8" hidden="1" x14ac:dyDescent="0.25">
      <c r="A890" s="80"/>
      <c r="B890" s="83"/>
      <c r="C890" s="84" t="s">
        <v>1002</v>
      </c>
      <c r="D890" s="84"/>
      <c r="E890" s="84"/>
      <c r="F890" s="84"/>
      <c r="G890" s="84"/>
      <c r="H890" s="84"/>
      <c r="I890" s="67"/>
      <c r="J890" s="80"/>
      <c r="K890" s="65"/>
      <c r="L890" s="67">
        <f>SUM(BD866:BD868)</f>
        <v>0</v>
      </c>
    </row>
    <row r="891" spans="1:12" ht="13.8" hidden="1" x14ac:dyDescent="0.25">
      <c r="A891" s="80"/>
      <c r="B891" s="83"/>
      <c r="C891" s="84" t="s">
        <v>1003</v>
      </c>
      <c r="D891" s="84"/>
      <c r="E891" s="84"/>
      <c r="F891" s="84"/>
      <c r="G891" s="84"/>
      <c r="H891" s="84"/>
      <c r="I891" s="67"/>
      <c r="J891" s="80"/>
      <c r="K891" s="65"/>
      <c r="L891" s="67"/>
    </row>
    <row r="892" spans="1:12" ht="13.8" hidden="1" x14ac:dyDescent="0.25">
      <c r="A892" s="80"/>
      <c r="B892" s="83"/>
      <c r="C892" s="84" t="s">
        <v>1003</v>
      </c>
      <c r="D892" s="84"/>
      <c r="E892" s="84"/>
      <c r="F892" s="84"/>
      <c r="G892" s="84"/>
      <c r="H892" s="84"/>
      <c r="I892" s="67"/>
      <c r="J892" s="80"/>
      <c r="K892" s="65"/>
      <c r="L892" s="67">
        <f>SUM(BQ866:BQ868)</f>
        <v>0</v>
      </c>
    </row>
    <row r="893" spans="1:12" ht="13.8" hidden="1" x14ac:dyDescent="0.25">
      <c r="A893" s="80"/>
      <c r="B893" s="83"/>
      <c r="C893" s="84" t="s">
        <v>1004</v>
      </c>
      <c r="D893" s="84"/>
      <c r="E893" s="84"/>
      <c r="F893" s="84"/>
      <c r="G893" s="84"/>
      <c r="H893" s="84"/>
      <c r="I893" s="67"/>
      <c r="J893" s="80"/>
      <c r="K893" s="65"/>
      <c r="L893" s="67">
        <f>SUM(BO866:BO868)</f>
        <v>0</v>
      </c>
    </row>
    <row r="894" spans="1:12" ht="13.8" x14ac:dyDescent="0.25">
      <c r="A894" s="85"/>
      <c r="B894" s="86"/>
      <c r="C894" s="87" t="s">
        <v>1005</v>
      </c>
      <c r="D894" s="87"/>
      <c r="E894" s="87"/>
      <c r="F894" s="87"/>
      <c r="G894" s="87"/>
      <c r="H894" s="87"/>
      <c r="I894" s="72"/>
      <c r="J894" s="85"/>
      <c r="K894" s="88"/>
      <c r="L894" s="72">
        <f>L870+L885+L886+L887+L892+L893</f>
        <v>64904281.969999999</v>
      </c>
    </row>
    <row r="895" spans="1:12" ht="13.8" x14ac:dyDescent="0.25">
      <c r="A895" s="80"/>
      <c r="B895" s="83"/>
      <c r="C895" s="89" t="s">
        <v>1006</v>
      </c>
      <c r="D895" s="84"/>
      <c r="E895" s="84"/>
      <c r="F895" s="84"/>
      <c r="G895" s="84"/>
      <c r="H895" s="84"/>
      <c r="I895" s="67"/>
      <c r="J895" s="80"/>
      <c r="K895" s="65"/>
      <c r="L895" s="67"/>
    </row>
    <row r="896" spans="1:12" ht="13.8" hidden="1" x14ac:dyDescent="0.25">
      <c r="A896" s="80"/>
      <c r="B896" s="83"/>
      <c r="C896" s="84" t="s">
        <v>1007</v>
      </c>
      <c r="D896" s="84"/>
      <c r="E896" s="84"/>
      <c r="F896" s="84"/>
      <c r="G896" s="84"/>
      <c r="H896" s="84"/>
      <c r="I896" s="67"/>
      <c r="J896" s="80"/>
      <c r="K896" s="65"/>
      <c r="L896" s="67">
        <f>SUM(AX866:AX868)</f>
        <v>0</v>
      </c>
    </row>
    <row r="897" spans="1:12" ht="13.8" x14ac:dyDescent="0.25">
      <c r="A897" s="80"/>
      <c r="B897" s="83"/>
      <c r="C897" s="84" t="s">
        <v>1008</v>
      </c>
      <c r="D897" s="84"/>
      <c r="E897" s="84"/>
      <c r="F897" s="84"/>
      <c r="G897" s="84"/>
      <c r="H897" s="84"/>
      <c r="I897" s="67"/>
      <c r="J897" s="80"/>
      <c r="K897" s="65"/>
      <c r="L897" s="67">
        <f>SUM(AY866:AY868)</f>
        <v>64904281.969999999</v>
      </c>
    </row>
    <row r="898" spans="1:12" ht="13.8" hidden="1" customHeight="1" x14ac:dyDescent="0.25">
      <c r="A898" s="80"/>
      <c r="B898" s="83"/>
      <c r="C898" s="84" t="s">
        <v>1009</v>
      </c>
      <c r="D898" s="84"/>
      <c r="E898" s="84"/>
      <c r="F898" s="90"/>
      <c r="G898" s="71">
        <f>Source!F514</f>
        <v>0</v>
      </c>
      <c r="H898" s="80"/>
      <c r="I898" s="80"/>
      <c r="J898" s="80"/>
      <c r="K898" s="80"/>
      <c r="L898" s="80"/>
    </row>
    <row r="899" spans="1:12" ht="13.8" hidden="1" customHeight="1" x14ac:dyDescent="0.25">
      <c r="A899" s="80"/>
      <c r="B899" s="83"/>
      <c r="C899" s="84" t="s">
        <v>1010</v>
      </c>
      <c r="D899" s="84"/>
      <c r="E899" s="84"/>
      <c r="F899" s="90"/>
      <c r="G899" s="71">
        <f>Source!F515</f>
        <v>0</v>
      </c>
      <c r="H899" s="80"/>
      <c r="I899" s="80"/>
      <c r="J899" s="80"/>
      <c r="K899" s="80"/>
      <c r="L899" s="80"/>
    </row>
    <row r="902" spans="1:12" ht="13.8" x14ac:dyDescent="0.25">
      <c r="A902" s="94"/>
      <c r="B902" s="95"/>
      <c r="C902" s="96" t="s">
        <v>1078</v>
      </c>
      <c r="D902" s="96"/>
      <c r="E902" s="96"/>
      <c r="F902" s="96"/>
      <c r="G902" s="96"/>
      <c r="H902" s="96"/>
      <c r="I902" s="97"/>
      <c r="J902" s="94"/>
      <c r="K902" s="98"/>
      <c r="L902" s="97"/>
    </row>
    <row r="904" spans="1:12" ht="13.8" x14ac:dyDescent="0.25">
      <c r="A904" s="85"/>
      <c r="B904" s="86"/>
      <c r="C904" s="87" t="s">
        <v>1079</v>
      </c>
      <c r="D904" s="87"/>
      <c r="E904" s="87"/>
      <c r="F904" s="87"/>
      <c r="G904" s="87"/>
      <c r="H904" s="87"/>
      <c r="I904" s="72"/>
      <c r="J904" s="85"/>
      <c r="K904" s="88"/>
      <c r="L904" s="72">
        <f>L906+L921+L922</f>
        <v>987812.07</v>
      </c>
    </row>
    <row r="905" spans="1:12" ht="13.8" x14ac:dyDescent="0.25">
      <c r="A905" s="80"/>
      <c r="B905" s="83"/>
      <c r="C905" s="89" t="s">
        <v>987</v>
      </c>
      <c r="D905" s="84"/>
      <c r="E905" s="84"/>
      <c r="F905" s="84"/>
      <c r="G905" s="84"/>
      <c r="H905" s="84"/>
      <c r="I905" s="67"/>
      <c r="J905" s="80"/>
      <c r="K905" s="65"/>
      <c r="L905" s="67"/>
    </row>
    <row r="906" spans="1:12" ht="13.8" x14ac:dyDescent="0.25">
      <c r="A906" s="80"/>
      <c r="B906" s="83"/>
      <c r="C906" s="84" t="s">
        <v>1080</v>
      </c>
      <c r="D906" s="84"/>
      <c r="E906" s="84"/>
      <c r="F906" s="84"/>
      <c r="G906" s="84"/>
      <c r="H906" s="84"/>
      <c r="I906" s="67"/>
      <c r="J906" s="80"/>
      <c r="K906" s="65"/>
      <c r="L906" s="67">
        <f>L908+L909+L915+L919</f>
        <v>647981</v>
      </c>
    </row>
    <row r="907" spans="1:12" ht="13.8" x14ac:dyDescent="0.25">
      <c r="A907" s="80"/>
      <c r="B907" s="83"/>
      <c r="C907" s="89" t="s">
        <v>987</v>
      </c>
      <c r="D907" s="84"/>
      <c r="E907" s="84"/>
      <c r="F907" s="84"/>
      <c r="G907" s="84"/>
      <c r="H907" s="84"/>
      <c r="I907" s="67"/>
      <c r="J907" s="80"/>
      <c r="K907" s="65"/>
      <c r="L907" s="67"/>
    </row>
    <row r="908" spans="1:12" ht="13.8" x14ac:dyDescent="0.25">
      <c r="A908" s="80"/>
      <c r="B908" s="83"/>
      <c r="C908" s="84" t="s">
        <v>1081</v>
      </c>
      <c r="D908" s="84"/>
      <c r="E908" s="84"/>
      <c r="F908" s="84"/>
      <c r="G908" s="84"/>
      <c r="H908" s="84"/>
      <c r="I908" s="67"/>
      <c r="J908" s="80"/>
      <c r="K908" s="65"/>
      <c r="L908" s="67">
        <f>SUMIF(CD52:CD900, 1, AR52:AR900)</f>
        <v>179734.39000000004</v>
      </c>
    </row>
    <row r="909" spans="1:12" ht="13.8" hidden="1" x14ac:dyDescent="0.25">
      <c r="A909" s="80"/>
      <c r="B909" s="83"/>
      <c r="C909" s="84" t="s">
        <v>989</v>
      </c>
      <c r="D909" s="84"/>
      <c r="E909" s="84"/>
      <c r="F909" s="84"/>
      <c r="G909" s="84"/>
      <c r="H909" s="84"/>
      <c r="I909" s="67"/>
      <c r="J909" s="80"/>
      <c r="K909" s="65"/>
      <c r="L909" s="67">
        <f>L911+L914+L913</f>
        <v>67852.76999999999</v>
      </c>
    </row>
    <row r="910" spans="1:12" ht="13.8" hidden="1" x14ac:dyDescent="0.25">
      <c r="A910" s="80"/>
      <c r="B910" s="83"/>
      <c r="C910" s="89" t="s">
        <v>990</v>
      </c>
      <c r="D910" s="84"/>
      <c r="E910" s="84"/>
      <c r="F910" s="84"/>
      <c r="G910" s="84"/>
      <c r="H910" s="84"/>
      <c r="I910" s="67"/>
      <c r="J910" s="80"/>
      <c r="K910" s="65"/>
      <c r="L910" s="67"/>
    </row>
    <row r="911" spans="1:12" ht="13.8" x14ac:dyDescent="0.25">
      <c r="A911" s="80"/>
      <c r="B911" s="83"/>
      <c r="C911" s="84" t="s">
        <v>989</v>
      </c>
      <c r="D911" s="84"/>
      <c r="E911" s="84"/>
      <c r="F911" s="84"/>
      <c r="G911" s="84"/>
      <c r="H911" s="84"/>
      <c r="I911" s="67"/>
      <c r="J911" s="80"/>
      <c r="K911" s="65"/>
      <c r="L911" s="67">
        <f>SUMIF(CD52:CD900, 1, AO52:AO900)</f>
        <v>40991.57</v>
      </c>
    </row>
    <row r="912" spans="1:12" ht="13.8" hidden="1" x14ac:dyDescent="0.25">
      <c r="A912" s="80"/>
      <c r="B912" s="83"/>
      <c r="C912" s="89" t="s">
        <v>991</v>
      </c>
      <c r="D912" s="84"/>
      <c r="E912" s="84"/>
      <c r="F912" s="84"/>
      <c r="G912" s="84"/>
      <c r="H912" s="84"/>
      <c r="I912" s="67"/>
      <c r="J912" s="80"/>
      <c r="K912" s="65"/>
      <c r="L912" s="67"/>
    </row>
    <row r="913" spans="1:12" ht="13.8" x14ac:dyDescent="0.25">
      <c r="A913" s="80"/>
      <c r="B913" s="83"/>
      <c r="C913" s="84" t="s">
        <v>1011</v>
      </c>
      <c r="D913" s="84"/>
      <c r="E913" s="84"/>
      <c r="F913" s="84"/>
      <c r="G913" s="84"/>
      <c r="H913" s="84"/>
      <c r="I913" s="67"/>
      <c r="J913" s="80"/>
      <c r="K913" s="65"/>
      <c r="L913" s="67">
        <f>SUMIF(CD52:CD900, 1, AT52:AT900)</f>
        <v>26861.199999999997</v>
      </c>
    </row>
    <row r="914" spans="1:12" ht="13.8" hidden="1" x14ac:dyDescent="0.25">
      <c r="A914" s="80"/>
      <c r="B914" s="83"/>
      <c r="C914" s="84" t="s">
        <v>992</v>
      </c>
      <c r="D914" s="84"/>
      <c r="E914" s="84"/>
      <c r="F914" s="84"/>
      <c r="G914" s="84"/>
      <c r="H914" s="84"/>
      <c r="I914" s="67"/>
      <c r="J914" s="80"/>
      <c r="K914" s="65"/>
      <c r="L914" s="67">
        <f>SUMIF(CD52:CD900, 1, AV52:AV900)</f>
        <v>0</v>
      </c>
    </row>
    <row r="915" spans="1:12" ht="13.8" x14ac:dyDescent="0.25">
      <c r="A915" s="80"/>
      <c r="B915" s="83"/>
      <c r="C915" s="84" t="s">
        <v>993</v>
      </c>
      <c r="D915" s="84"/>
      <c r="E915" s="84"/>
      <c r="F915" s="84"/>
      <c r="G915" s="84"/>
      <c r="H915" s="84"/>
      <c r="I915" s="67"/>
      <c r="J915" s="80"/>
      <c r="K915" s="65"/>
      <c r="L915" s="67">
        <f>L917+L918</f>
        <v>400393.83999999991</v>
      </c>
    </row>
    <row r="916" spans="1:12" ht="13.8" x14ac:dyDescent="0.25">
      <c r="A916" s="80"/>
      <c r="B916" s="83"/>
      <c r="C916" s="89" t="s">
        <v>990</v>
      </c>
      <c r="D916" s="84"/>
      <c r="E916" s="84"/>
      <c r="F916" s="84"/>
      <c r="G916" s="84"/>
      <c r="H916" s="84"/>
      <c r="I916" s="67"/>
      <c r="J916" s="80"/>
      <c r="K916" s="65"/>
      <c r="L916" s="67"/>
    </row>
    <row r="917" spans="1:12" ht="13.8" x14ac:dyDescent="0.25">
      <c r="A917" s="80"/>
      <c r="B917" s="83"/>
      <c r="C917" s="84" t="s">
        <v>994</v>
      </c>
      <c r="D917" s="84"/>
      <c r="E917" s="84"/>
      <c r="F917" s="84"/>
      <c r="G917" s="84"/>
      <c r="H917" s="84"/>
      <c r="I917" s="67"/>
      <c r="J917" s="80"/>
      <c r="K917" s="65"/>
      <c r="L917" s="67">
        <f>SUMIF(CD52:CD900, 1, AW52:AW900)-SUMIF(CD52:CD900, 1, BK52:BK900)</f>
        <v>400393.83999999991</v>
      </c>
    </row>
    <row r="918" spans="1:12" ht="13.8" hidden="1" x14ac:dyDescent="0.25">
      <c r="A918" s="80"/>
      <c r="B918" s="83"/>
      <c r="C918" s="84" t="s">
        <v>995</v>
      </c>
      <c r="D918" s="84"/>
      <c r="E918" s="84"/>
      <c r="F918" s="84"/>
      <c r="G918" s="84"/>
      <c r="H918" s="84"/>
      <c r="I918" s="67"/>
      <c r="J918" s="80"/>
      <c r="K918" s="65"/>
      <c r="L918" s="67">
        <f>SUMIF(CD52:CD900, 1, BC52:BC900)</f>
        <v>0</v>
      </c>
    </row>
    <row r="919" spans="1:12" ht="13.8" hidden="1" x14ac:dyDescent="0.25">
      <c r="A919" s="80"/>
      <c r="B919" s="83"/>
      <c r="C919" s="84" t="s">
        <v>996</v>
      </c>
      <c r="D919" s="84"/>
      <c r="E919" s="84"/>
      <c r="F919" s="84"/>
      <c r="G919" s="84"/>
      <c r="H919" s="84"/>
      <c r="I919" s="67"/>
      <c r="J919" s="80"/>
      <c r="K919" s="65"/>
      <c r="L919" s="67">
        <f>SUMIF(CD52:CD900, 1, BB52:BB900)</f>
        <v>0</v>
      </c>
    </row>
    <row r="920" spans="1:12" ht="13.8" x14ac:dyDescent="0.25">
      <c r="A920" s="80"/>
      <c r="B920" s="83"/>
      <c r="C920" s="84" t="s">
        <v>1082</v>
      </c>
      <c r="D920" s="84"/>
      <c r="E920" s="84"/>
      <c r="F920" s="84"/>
      <c r="G920" s="84"/>
      <c r="H920" s="84"/>
      <c r="I920" s="67"/>
      <c r="J920" s="80"/>
      <c r="K920" s="65"/>
      <c r="L920" s="67">
        <f>SUMIF(CD52:CD900, 1, AR52:AR900)+SUMIF(CD52:CD900, 1, AT52:AT900)+SUMIF(CD52:CD900, 1, AV52:AV900)</f>
        <v>206595.59000000003</v>
      </c>
    </row>
    <row r="921" spans="1:12" ht="13.8" x14ac:dyDescent="0.25">
      <c r="A921" s="80"/>
      <c r="B921" s="83"/>
      <c r="C921" s="84" t="s">
        <v>1083</v>
      </c>
      <c r="D921" s="84"/>
      <c r="E921" s="84"/>
      <c r="F921" s="84"/>
      <c r="G921" s="84"/>
      <c r="H921" s="84"/>
      <c r="I921" s="67"/>
      <c r="J921" s="80"/>
      <c r="K921" s="65"/>
      <c r="L921" s="67">
        <f>SUMIF(CD52:CD900, 1, AZ52:AZ900)</f>
        <v>212666.09999999998</v>
      </c>
    </row>
    <row r="922" spans="1:12" ht="13.8" x14ac:dyDescent="0.25">
      <c r="A922" s="80"/>
      <c r="B922" s="83"/>
      <c r="C922" s="84" t="s">
        <v>1084</v>
      </c>
      <c r="D922" s="84"/>
      <c r="E922" s="84"/>
      <c r="F922" s="84"/>
      <c r="G922" s="84"/>
      <c r="H922" s="84"/>
      <c r="I922" s="67"/>
      <c r="J922" s="80"/>
      <c r="K922" s="65"/>
      <c r="L922" s="67">
        <f>SUMIF(CD52:CD900, 1, BA52:BA900)</f>
        <v>127164.97000000002</v>
      </c>
    </row>
    <row r="924" spans="1:12" ht="13.8" x14ac:dyDescent="0.25">
      <c r="A924" s="85"/>
      <c r="B924" s="86"/>
      <c r="C924" s="87" t="s">
        <v>1085</v>
      </c>
      <c r="D924" s="87"/>
      <c r="E924" s="87"/>
      <c r="F924" s="87"/>
      <c r="G924" s="87"/>
      <c r="H924" s="87"/>
      <c r="I924" s="72"/>
      <c r="J924" s="85"/>
      <c r="K924" s="88"/>
      <c r="L924" s="72">
        <f>L926+L941+L942</f>
        <v>65560.639999999999</v>
      </c>
    </row>
    <row r="925" spans="1:12" ht="13.8" x14ac:dyDescent="0.25">
      <c r="A925" s="80"/>
      <c r="B925" s="83"/>
      <c r="C925" s="89" t="s">
        <v>987</v>
      </c>
      <c r="D925" s="84"/>
      <c r="E925" s="84"/>
      <c r="F925" s="84"/>
      <c r="G925" s="84"/>
      <c r="H925" s="84"/>
      <c r="I925" s="67"/>
      <c r="J925" s="80"/>
      <c r="K925" s="65"/>
      <c r="L925" s="67"/>
    </row>
    <row r="926" spans="1:12" ht="13.8" x14ac:dyDescent="0.25">
      <c r="A926" s="80"/>
      <c r="B926" s="83"/>
      <c r="C926" s="84" t="s">
        <v>1080</v>
      </c>
      <c r="D926" s="84"/>
      <c r="E926" s="84"/>
      <c r="F926" s="84"/>
      <c r="G926" s="84"/>
      <c r="H926" s="84"/>
      <c r="I926" s="67"/>
      <c r="J926" s="80"/>
      <c r="K926" s="65"/>
      <c r="L926" s="67">
        <f>L928+L929+L935+L939</f>
        <v>35748.839999999997</v>
      </c>
    </row>
    <row r="927" spans="1:12" ht="13.8" x14ac:dyDescent="0.25">
      <c r="A927" s="80"/>
      <c r="B927" s="83"/>
      <c r="C927" s="89" t="s">
        <v>987</v>
      </c>
      <c r="D927" s="84"/>
      <c r="E927" s="84"/>
      <c r="F927" s="84"/>
      <c r="G927" s="84"/>
      <c r="H927" s="84"/>
      <c r="I927" s="67"/>
      <c r="J927" s="80"/>
      <c r="K927" s="65"/>
      <c r="L927" s="67"/>
    </row>
    <row r="928" spans="1:12" ht="13.8" x14ac:dyDescent="0.25">
      <c r="A928" s="80"/>
      <c r="B928" s="83"/>
      <c r="C928" s="84" t="s">
        <v>1081</v>
      </c>
      <c r="D928" s="84"/>
      <c r="E928" s="84"/>
      <c r="F928" s="84"/>
      <c r="G928" s="84"/>
      <c r="H928" s="84"/>
      <c r="I928" s="67"/>
      <c r="J928" s="80"/>
      <c r="K928" s="65"/>
      <c r="L928" s="67">
        <f>SUMIF(CD52:CD922, 2, AR52:AR922)</f>
        <v>19476.169999999998</v>
      </c>
    </row>
    <row r="929" spans="1:12" ht="13.8" hidden="1" x14ac:dyDescent="0.25">
      <c r="A929" s="80"/>
      <c r="B929" s="83"/>
      <c r="C929" s="84" t="s">
        <v>989</v>
      </c>
      <c r="D929" s="84"/>
      <c r="E929" s="84"/>
      <c r="F929" s="84"/>
      <c r="G929" s="84"/>
      <c r="H929" s="84"/>
      <c r="I929" s="67"/>
      <c r="J929" s="80"/>
      <c r="K929" s="65"/>
      <c r="L929" s="67">
        <f>L931+L934+L933</f>
        <v>1574.5500000000002</v>
      </c>
    </row>
    <row r="930" spans="1:12" ht="13.8" hidden="1" x14ac:dyDescent="0.25">
      <c r="A930" s="80"/>
      <c r="B930" s="83"/>
      <c r="C930" s="89" t="s">
        <v>990</v>
      </c>
      <c r="D930" s="84"/>
      <c r="E930" s="84"/>
      <c r="F930" s="84"/>
      <c r="G930" s="84"/>
      <c r="H930" s="84"/>
      <c r="I930" s="67"/>
      <c r="J930" s="80"/>
      <c r="K930" s="65"/>
      <c r="L930" s="67"/>
    </row>
    <row r="931" spans="1:12" ht="13.8" x14ac:dyDescent="0.25">
      <c r="A931" s="80"/>
      <c r="B931" s="83"/>
      <c r="C931" s="84" t="s">
        <v>989</v>
      </c>
      <c r="D931" s="84"/>
      <c r="E931" s="84"/>
      <c r="F931" s="84"/>
      <c r="G931" s="84"/>
      <c r="H931" s="84"/>
      <c r="I931" s="67"/>
      <c r="J931" s="80"/>
      <c r="K931" s="65"/>
      <c r="L931" s="67">
        <f>SUMIF(CD52:CD922, 2, AO52:AO922)</f>
        <v>907.61000000000013</v>
      </c>
    </row>
    <row r="932" spans="1:12" ht="13.8" hidden="1" x14ac:dyDescent="0.25">
      <c r="A932" s="80"/>
      <c r="B932" s="83"/>
      <c r="C932" s="89" t="s">
        <v>991</v>
      </c>
      <c r="D932" s="84"/>
      <c r="E932" s="84"/>
      <c r="F932" s="84"/>
      <c r="G932" s="84"/>
      <c r="H932" s="84"/>
      <c r="I932" s="67"/>
      <c r="J932" s="80"/>
      <c r="K932" s="65"/>
      <c r="L932" s="67"/>
    </row>
    <row r="933" spans="1:12" ht="13.8" x14ac:dyDescent="0.25">
      <c r="A933" s="80"/>
      <c r="B933" s="83"/>
      <c r="C933" s="84" t="s">
        <v>1011</v>
      </c>
      <c r="D933" s="84"/>
      <c r="E933" s="84"/>
      <c r="F933" s="84"/>
      <c r="G933" s="84"/>
      <c r="H933" s="84"/>
      <c r="I933" s="67"/>
      <c r="J933" s="80"/>
      <c r="K933" s="65"/>
      <c r="L933" s="67">
        <f>SUMIF(CD52:CD922, 2, AT52:AT922)</f>
        <v>666.93999999999994</v>
      </c>
    </row>
    <row r="934" spans="1:12" ht="13.8" hidden="1" x14ac:dyDescent="0.25">
      <c r="A934" s="80"/>
      <c r="B934" s="83"/>
      <c r="C934" s="84" t="s">
        <v>992</v>
      </c>
      <c r="D934" s="84"/>
      <c r="E934" s="84"/>
      <c r="F934" s="84"/>
      <c r="G934" s="84"/>
      <c r="H934" s="84"/>
      <c r="I934" s="67"/>
      <c r="J934" s="80"/>
      <c r="K934" s="65"/>
      <c r="L934" s="67">
        <f>SUMIF(CD52:CD922, 2, AV52:AV922)</f>
        <v>0</v>
      </c>
    </row>
    <row r="935" spans="1:12" ht="13.8" x14ac:dyDescent="0.25">
      <c r="A935" s="80"/>
      <c r="B935" s="83"/>
      <c r="C935" s="84" t="s">
        <v>993</v>
      </c>
      <c r="D935" s="84"/>
      <c r="E935" s="84"/>
      <c r="F935" s="84"/>
      <c r="G935" s="84"/>
      <c r="H935" s="84"/>
      <c r="I935" s="67"/>
      <c r="J935" s="80"/>
      <c r="K935" s="65"/>
      <c r="L935" s="67">
        <f>L937+L938</f>
        <v>14698.119999999999</v>
      </c>
    </row>
    <row r="936" spans="1:12" ht="13.8" x14ac:dyDescent="0.25">
      <c r="A936" s="80"/>
      <c r="B936" s="83"/>
      <c r="C936" s="89" t="s">
        <v>990</v>
      </c>
      <c r="D936" s="84"/>
      <c r="E936" s="84"/>
      <c r="F936" s="84"/>
      <c r="G936" s="84"/>
      <c r="H936" s="84"/>
      <c r="I936" s="67"/>
      <c r="J936" s="80"/>
      <c r="K936" s="65"/>
      <c r="L936" s="67"/>
    </row>
    <row r="937" spans="1:12" ht="13.8" x14ac:dyDescent="0.25">
      <c r="A937" s="80"/>
      <c r="B937" s="83"/>
      <c r="C937" s="84" t="s">
        <v>994</v>
      </c>
      <c r="D937" s="84"/>
      <c r="E937" s="84"/>
      <c r="F937" s="84"/>
      <c r="G937" s="84"/>
      <c r="H937" s="84"/>
      <c r="I937" s="67"/>
      <c r="J937" s="80"/>
      <c r="K937" s="65"/>
      <c r="L937" s="67">
        <f>SUMIF(CD52:CD922, 2, AW52:AW922)-SUMIF(CD52:CD922, 2, BK52:BK922)</f>
        <v>14698.119999999999</v>
      </c>
    </row>
    <row r="938" spans="1:12" ht="13.8" hidden="1" x14ac:dyDescent="0.25">
      <c r="A938" s="80"/>
      <c r="B938" s="83"/>
      <c r="C938" s="84" t="s">
        <v>995</v>
      </c>
      <c r="D938" s="84"/>
      <c r="E938" s="84"/>
      <c r="F938" s="84"/>
      <c r="G938" s="84"/>
      <c r="H938" s="84"/>
      <c r="I938" s="67"/>
      <c r="J938" s="80"/>
      <c r="K938" s="65"/>
      <c r="L938" s="67">
        <f>SUMIF(CD52:CD922, 2, BC52:BC922)</f>
        <v>0</v>
      </c>
    </row>
    <row r="939" spans="1:12" ht="13.8" hidden="1" x14ac:dyDescent="0.25">
      <c r="A939" s="80"/>
      <c r="B939" s="83"/>
      <c r="C939" s="84" t="s">
        <v>996</v>
      </c>
      <c r="D939" s="84"/>
      <c r="E939" s="84"/>
      <c r="F939" s="84"/>
      <c r="G939" s="84"/>
      <c r="H939" s="84"/>
      <c r="I939" s="67"/>
      <c r="J939" s="80"/>
      <c r="K939" s="65"/>
      <c r="L939" s="67">
        <f>SUMIF(CD52:CD922, 2, BB52:BB922)</f>
        <v>0</v>
      </c>
    </row>
    <row r="940" spans="1:12" ht="13.8" x14ac:dyDescent="0.25">
      <c r="A940" s="80"/>
      <c r="B940" s="83"/>
      <c r="C940" s="84" t="s">
        <v>1082</v>
      </c>
      <c r="D940" s="84"/>
      <c r="E940" s="84"/>
      <c r="F940" s="84"/>
      <c r="G940" s="84"/>
      <c r="H940" s="84"/>
      <c r="I940" s="67"/>
      <c r="J940" s="80"/>
      <c r="K940" s="65"/>
      <c r="L940" s="67">
        <f>SUMIF(CD52:CD922, 2, AR52:AR922)+SUMIF(CD52:CD922, 2, AT52:AT922)+SUMIF(CD52:CD922, 2, AV52:AV922)</f>
        <v>20143.109999999997</v>
      </c>
    </row>
    <row r="941" spans="1:12" ht="13.8" x14ac:dyDescent="0.25">
      <c r="A941" s="80"/>
      <c r="B941" s="83"/>
      <c r="C941" s="84" t="s">
        <v>1083</v>
      </c>
      <c r="D941" s="84"/>
      <c r="E941" s="84"/>
      <c r="F941" s="84"/>
      <c r="G941" s="84"/>
      <c r="H941" s="84"/>
      <c r="I941" s="67"/>
      <c r="J941" s="80"/>
      <c r="K941" s="65"/>
      <c r="L941" s="67">
        <f>SUMIF(CD52:CD922, 2, AZ52:AZ922)</f>
        <v>19538.809999999998</v>
      </c>
    </row>
    <row r="942" spans="1:12" ht="13.8" x14ac:dyDescent="0.25">
      <c r="A942" s="80"/>
      <c r="B942" s="83"/>
      <c r="C942" s="84" t="s">
        <v>1084</v>
      </c>
      <c r="D942" s="84"/>
      <c r="E942" s="84"/>
      <c r="F942" s="84"/>
      <c r="G942" s="84"/>
      <c r="H942" s="84"/>
      <c r="I942" s="67"/>
      <c r="J942" s="80"/>
      <c r="K942" s="65"/>
      <c r="L942" s="67">
        <f>SUMIF(CD52:CD922, 2, BA52:BA922)</f>
        <v>10272.990000000002</v>
      </c>
    </row>
    <row r="944" spans="1:12" ht="13.8" x14ac:dyDescent="0.25">
      <c r="A944" s="85"/>
      <c r="B944" s="86"/>
      <c r="C944" s="87" t="s">
        <v>1086</v>
      </c>
      <c r="D944" s="87"/>
      <c r="E944" s="87"/>
      <c r="F944" s="87"/>
      <c r="G944" s="87"/>
      <c r="H944" s="87"/>
      <c r="I944" s="72"/>
      <c r="J944" s="85"/>
      <c r="K944" s="88"/>
      <c r="L944" s="72">
        <f>L946+L947</f>
        <v>64904281.969999999</v>
      </c>
    </row>
    <row r="945" spans="1:12" ht="13.8" x14ac:dyDescent="0.25">
      <c r="A945" s="80"/>
      <c r="B945" s="83"/>
      <c r="C945" s="89" t="s">
        <v>987</v>
      </c>
      <c r="D945" s="84"/>
      <c r="E945" s="84"/>
      <c r="F945" s="84"/>
      <c r="G945" s="84"/>
      <c r="H945" s="84"/>
      <c r="I945" s="67"/>
      <c r="J945" s="80"/>
      <c r="K945" s="65"/>
      <c r="L945" s="67"/>
    </row>
    <row r="946" spans="1:12" ht="13.8" x14ac:dyDescent="0.25">
      <c r="A946" s="80"/>
      <c r="B946" s="83"/>
      <c r="C946" s="84" t="s">
        <v>1001</v>
      </c>
      <c r="D946" s="84"/>
      <c r="E946" s="84"/>
      <c r="F946" s="84"/>
      <c r="G946" s="84"/>
      <c r="H946" s="84"/>
      <c r="I946" s="67"/>
      <c r="J946" s="80"/>
      <c r="K946" s="65"/>
      <c r="L946" s="67">
        <f>SUMIF(CD52:CD942, 3, BK52:BK942)</f>
        <v>64904281.969999999</v>
      </c>
    </row>
    <row r="947" spans="1:12" ht="13.8" hidden="1" x14ac:dyDescent="0.25">
      <c r="A947" s="80"/>
      <c r="B947" s="83"/>
      <c r="C947" s="84" t="s">
        <v>1002</v>
      </c>
      <c r="D947" s="84"/>
      <c r="E947" s="84"/>
      <c r="F947" s="84"/>
      <c r="G947" s="84"/>
      <c r="H947" s="84"/>
      <c r="I947" s="67"/>
      <c r="J947" s="80"/>
      <c r="K947" s="65"/>
      <c r="L947" s="67">
        <f>SUMIF(CD52:CD942, 3, BD52:BD942)</f>
        <v>0</v>
      </c>
    </row>
    <row r="948" spans="1:12" hidden="1" x14ac:dyDescent="0.25"/>
    <row r="949" spans="1:12" ht="13.8" hidden="1" x14ac:dyDescent="0.25">
      <c r="A949" s="85"/>
      <c r="B949" s="86"/>
      <c r="C949" s="87" t="s">
        <v>1087</v>
      </c>
      <c r="D949" s="87"/>
      <c r="E949" s="87"/>
      <c r="F949" s="87"/>
      <c r="G949" s="87"/>
      <c r="H949" s="87"/>
      <c r="I949" s="72"/>
      <c r="J949" s="85"/>
      <c r="K949" s="88"/>
      <c r="L949" s="72">
        <f>L957+L972+L973+L951+L952+L953+L954</f>
        <v>0</v>
      </c>
    </row>
    <row r="950" spans="1:12" ht="13.8" hidden="1" x14ac:dyDescent="0.25">
      <c r="A950" s="80"/>
      <c r="B950" s="83"/>
      <c r="C950" s="89" t="s">
        <v>987</v>
      </c>
      <c r="D950" s="84"/>
      <c r="E950" s="84"/>
      <c r="F950" s="84"/>
      <c r="G950" s="84"/>
      <c r="H950" s="84"/>
      <c r="I950" s="67"/>
      <c r="J950" s="80"/>
      <c r="K950" s="65"/>
      <c r="L950" s="67"/>
    </row>
    <row r="951" spans="1:12" ht="13.8" hidden="1" x14ac:dyDescent="0.25">
      <c r="A951" s="80"/>
      <c r="B951" s="83"/>
      <c r="C951" s="84" t="s">
        <v>1088</v>
      </c>
      <c r="D951" s="84"/>
      <c r="E951" s="84"/>
      <c r="F951" s="84"/>
      <c r="G951" s="84"/>
      <c r="H951" s="84"/>
      <c r="I951" s="67"/>
      <c r="J951" s="80"/>
      <c r="K951" s="65"/>
      <c r="L951" s="67"/>
    </row>
    <row r="952" spans="1:12" ht="13.8" hidden="1" x14ac:dyDescent="0.25">
      <c r="A952" s="80"/>
      <c r="B952" s="83"/>
      <c r="C952" s="84" t="s">
        <v>1088</v>
      </c>
      <c r="D952" s="84"/>
      <c r="E952" s="84"/>
      <c r="F952" s="84"/>
      <c r="G952" s="84"/>
      <c r="H952" s="84"/>
      <c r="I952" s="67"/>
      <c r="J952" s="80"/>
      <c r="K952" s="65"/>
      <c r="L952" s="67">
        <f>SUM(BQ52:BQ947)</f>
        <v>0</v>
      </c>
    </row>
    <row r="953" spans="1:12" ht="13.8" hidden="1" x14ac:dyDescent="0.25">
      <c r="A953" s="80"/>
      <c r="B953" s="83"/>
      <c r="C953" s="84" t="s">
        <v>1089</v>
      </c>
      <c r="D953" s="84"/>
      <c r="E953" s="84"/>
      <c r="F953" s="84"/>
      <c r="G953" s="84"/>
      <c r="H953" s="84"/>
      <c r="I953" s="67"/>
      <c r="J953" s="80"/>
      <c r="K953" s="65"/>
      <c r="L953" s="67">
        <f>SUMIF(CD52:CD947, 4, BB52:BB947)+SUMIF(CD52:CD947, 4, BC52:BC947)+SUMIF(CD52:CD947, 4, BD52:BD947)</f>
        <v>0</v>
      </c>
    </row>
    <row r="954" spans="1:12" ht="13.8" hidden="1" x14ac:dyDescent="0.25">
      <c r="A954" s="80"/>
      <c r="B954" s="83"/>
      <c r="C954" s="84" t="s">
        <v>1090</v>
      </c>
      <c r="D954" s="84"/>
      <c r="E954" s="84"/>
      <c r="F954" s="84"/>
      <c r="G954" s="84"/>
      <c r="H954" s="84"/>
      <c r="I954" s="67"/>
      <c r="J954" s="80"/>
      <c r="K954" s="65"/>
      <c r="L954" s="67">
        <f>SUM(BO52:BO947)</f>
        <v>0</v>
      </c>
    </row>
    <row r="955" spans="1:12" ht="13.8" hidden="1" x14ac:dyDescent="0.25">
      <c r="A955" s="80"/>
      <c r="B955" s="83"/>
      <c r="C955" s="84" t="s">
        <v>1091</v>
      </c>
      <c r="D955" s="84"/>
      <c r="E955" s="84"/>
      <c r="F955" s="84"/>
      <c r="G955" s="84"/>
      <c r="H955" s="84"/>
      <c r="I955" s="67"/>
      <c r="J955" s="80"/>
      <c r="K955" s="65"/>
      <c r="L955" s="67">
        <f>L957+L972+L973</f>
        <v>0</v>
      </c>
    </row>
    <row r="956" spans="1:12" ht="13.8" hidden="1" x14ac:dyDescent="0.25">
      <c r="A956" s="80"/>
      <c r="B956" s="83"/>
      <c r="C956" s="89" t="s">
        <v>987</v>
      </c>
      <c r="D956" s="84"/>
      <c r="E956" s="84"/>
      <c r="F956" s="84"/>
      <c r="G956" s="84"/>
      <c r="H956" s="84"/>
      <c r="I956" s="67"/>
      <c r="J956" s="80"/>
      <c r="K956" s="65"/>
      <c r="L956" s="67"/>
    </row>
    <row r="957" spans="1:12" ht="13.8" hidden="1" x14ac:dyDescent="0.25">
      <c r="A957" s="80"/>
      <c r="B957" s="83"/>
      <c r="C957" s="84" t="s">
        <v>1080</v>
      </c>
      <c r="D957" s="84"/>
      <c r="E957" s="84"/>
      <c r="F957" s="84"/>
      <c r="G957" s="84"/>
      <c r="H957" s="84"/>
      <c r="I957" s="67"/>
      <c r="J957" s="80"/>
      <c r="K957" s="65"/>
      <c r="L957" s="67">
        <f>L959+L960+L966+L970</f>
        <v>0</v>
      </c>
    </row>
    <row r="958" spans="1:12" ht="13.8" hidden="1" x14ac:dyDescent="0.25">
      <c r="A958" s="80"/>
      <c r="B958" s="83"/>
      <c r="C958" s="89" t="s">
        <v>987</v>
      </c>
      <c r="D958" s="84"/>
      <c r="E958" s="84"/>
      <c r="F958" s="84"/>
      <c r="G958" s="84"/>
      <c r="H958" s="84"/>
      <c r="I958" s="67"/>
      <c r="J958" s="80"/>
      <c r="K958" s="65"/>
      <c r="L958" s="67"/>
    </row>
    <row r="959" spans="1:12" ht="13.8" hidden="1" x14ac:dyDescent="0.25">
      <c r="A959" s="80"/>
      <c r="B959" s="83"/>
      <c r="C959" s="84" t="s">
        <v>1081</v>
      </c>
      <c r="D959" s="84"/>
      <c r="E959" s="84"/>
      <c r="F959" s="84"/>
      <c r="G959" s="84"/>
      <c r="H959" s="84"/>
      <c r="I959" s="67"/>
      <c r="J959" s="80"/>
      <c r="K959" s="65"/>
      <c r="L959" s="67">
        <f>SUMIF(CD52:CD947, 4, AR52:AR947)</f>
        <v>0</v>
      </c>
    </row>
    <row r="960" spans="1:12" ht="13.8" hidden="1" x14ac:dyDescent="0.25">
      <c r="A960" s="80"/>
      <c r="B960" s="83"/>
      <c r="C960" s="84" t="s">
        <v>989</v>
      </c>
      <c r="D960" s="84"/>
      <c r="E960" s="84"/>
      <c r="F960" s="84"/>
      <c r="G960" s="84"/>
      <c r="H960" s="84"/>
      <c r="I960" s="67"/>
      <c r="J960" s="80"/>
      <c r="K960" s="65"/>
      <c r="L960" s="67">
        <f>L962+L965+L964</f>
        <v>0</v>
      </c>
    </row>
    <row r="961" spans="1:12" ht="13.8" hidden="1" x14ac:dyDescent="0.25">
      <c r="A961" s="80"/>
      <c r="B961" s="83"/>
      <c r="C961" s="89" t="s">
        <v>990</v>
      </c>
      <c r="D961" s="84"/>
      <c r="E961" s="84"/>
      <c r="F961" s="84"/>
      <c r="G961" s="84"/>
      <c r="H961" s="84"/>
      <c r="I961" s="67"/>
      <c r="J961" s="80"/>
      <c r="K961" s="65"/>
      <c r="L961" s="67"/>
    </row>
    <row r="962" spans="1:12" ht="13.8" hidden="1" x14ac:dyDescent="0.25">
      <c r="A962" s="80"/>
      <c r="B962" s="83"/>
      <c r="C962" s="84" t="s">
        <v>989</v>
      </c>
      <c r="D962" s="84"/>
      <c r="E962" s="84"/>
      <c r="F962" s="84"/>
      <c r="G962" s="84"/>
      <c r="H962" s="84"/>
      <c r="I962" s="67"/>
      <c r="J962" s="80"/>
      <c r="K962" s="65"/>
      <c r="L962" s="67">
        <f>SUMIF(CD52:CD947, 4, AO52:AO947)</f>
        <v>0</v>
      </c>
    </row>
    <row r="963" spans="1:12" ht="13.8" hidden="1" x14ac:dyDescent="0.25">
      <c r="A963" s="80"/>
      <c r="B963" s="83"/>
      <c r="C963" s="89" t="s">
        <v>991</v>
      </c>
      <c r="D963" s="84"/>
      <c r="E963" s="84"/>
      <c r="F963" s="84"/>
      <c r="G963" s="84"/>
      <c r="H963" s="84"/>
      <c r="I963" s="67"/>
      <c r="J963" s="80"/>
      <c r="K963" s="65"/>
      <c r="L963" s="67"/>
    </row>
    <row r="964" spans="1:12" ht="13.8" hidden="1" x14ac:dyDescent="0.25">
      <c r="A964" s="80"/>
      <c r="B964" s="83"/>
      <c r="C964" s="84" t="s">
        <v>1011</v>
      </c>
      <c r="D964" s="84"/>
      <c r="E964" s="84"/>
      <c r="F964" s="84"/>
      <c r="G964" s="84"/>
      <c r="H964" s="84"/>
      <c r="I964" s="67"/>
      <c r="J964" s="80"/>
      <c r="K964" s="65"/>
      <c r="L964" s="67">
        <f>SUMIF(CD52:CD947, 4, AT52:AT947)</f>
        <v>0</v>
      </c>
    </row>
    <row r="965" spans="1:12" ht="13.8" hidden="1" x14ac:dyDescent="0.25">
      <c r="A965" s="80"/>
      <c r="B965" s="83"/>
      <c r="C965" s="84" t="s">
        <v>992</v>
      </c>
      <c r="D965" s="84"/>
      <c r="E965" s="84"/>
      <c r="F965" s="84"/>
      <c r="G965" s="84"/>
      <c r="H965" s="84"/>
      <c r="I965" s="67"/>
      <c r="J965" s="80"/>
      <c r="K965" s="65"/>
      <c r="L965" s="67">
        <f>SUMIF(CD52:CD947, 4, AV52:AV947)</f>
        <v>0</v>
      </c>
    </row>
    <row r="966" spans="1:12" ht="13.8" hidden="1" x14ac:dyDescent="0.25">
      <c r="A966" s="80"/>
      <c r="B966" s="83"/>
      <c r="C966" s="84" t="s">
        <v>993</v>
      </c>
      <c r="D966" s="84"/>
      <c r="E966" s="84"/>
      <c r="F966" s="84"/>
      <c r="G966" s="84"/>
      <c r="H966" s="84"/>
      <c r="I966" s="67"/>
      <c r="J966" s="80"/>
      <c r="K966" s="65"/>
      <c r="L966" s="67">
        <f>L968+L969</f>
        <v>0</v>
      </c>
    </row>
    <row r="967" spans="1:12" ht="13.8" hidden="1" x14ac:dyDescent="0.25">
      <c r="A967" s="80"/>
      <c r="B967" s="83"/>
      <c r="C967" s="89" t="s">
        <v>990</v>
      </c>
      <c r="D967" s="84"/>
      <c r="E967" s="84"/>
      <c r="F967" s="84"/>
      <c r="G967" s="84"/>
      <c r="H967" s="84"/>
      <c r="I967" s="67"/>
      <c r="J967" s="80"/>
      <c r="K967" s="65"/>
      <c r="L967" s="67"/>
    </row>
    <row r="968" spans="1:12" ht="13.8" hidden="1" x14ac:dyDescent="0.25">
      <c r="A968" s="80"/>
      <c r="B968" s="83"/>
      <c r="C968" s="84" t="s">
        <v>994</v>
      </c>
      <c r="D968" s="84"/>
      <c r="E968" s="84"/>
      <c r="F968" s="84"/>
      <c r="G968" s="84"/>
      <c r="H968" s="84"/>
      <c r="I968" s="67"/>
      <c r="J968" s="80"/>
      <c r="K968" s="65"/>
      <c r="L968" s="67">
        <f>SUMIF(CD52:CD947, 4, AW52:AW947)-SUMIF(CD52:CD947, 4, BK52:BK947)</f>
        <v>0</v>
      </c>
    </row>
    <row r="969" spans="1:12" ht="13.8" hidden="1" x14ac:dyDescent="0.25">
      <c r="A969" s="80"/>
      <c r="B969" s="83"/>
      <c r="C969" s="84" t="s">
        <v>995</v>
      </c>
      <c r="D969" s="84"/>
      <c r="E969" s="84"/>
      <c r="F969" s="84"/>
      <c r="G969" s="84"/>
      <c r="H969" s="84"/>
      <c r="I969" s="67"/>
      <c r="J969" s="80"/>
      <c r="K969" s="65"/>
      <c r="L969" s="67">
        <f>SUMIF(CD52:CD947, 4, BC52:BC947)</f>
        <v>0</v>
      </c>
    </row>
    <row r="970" spans="1:12" ht="13.8" hidden="1" x14ac:dyDescent="0.25">
      <c r="A970" s="80"/>
      <c r="B970" s="83"/>
      <c r="C970" s="84" t="s">
        <v>996</v>
      </c>
      <c r="D970" s="84"/>
      <c r="E970" s="84"/>
      <c r="F970" s="84"/>
      <c r="G970" s="84"/>
      <c r="H970" s="84"/>
      <c r="I970" s="67"/>
      <c r="J970" s="80"/>
      <c r="K970" s="65"/>
      <c r="L970" s="67">
        <f>SUMIF(CD52:CD947, 4, BB52:BB947)</f>
        <v>0</v>
      </c>
    </row>
    <row r="971" spans="1:12" ht="13.8" hidden="1" x14ac:dyDescent="0.25">
      <c r="A971" s="80"/>
      <c r="B971" s="83"/>
      <c r="C971" s="84" t="s">
        <v>1082</v>
      </c>
      <c r="D971" s="84"/>
      <c r="E971" s="84"/>
      <c r="F971" s="84"/>
      <c r="G971" s="84"/>
      <c r="H971" s="84"/>
      <c r="I971" s="67"/>
      <c r="J971" s="80"/>
      <c r="K971" s="65"/>
      <c r="L971" s="67">
        <f>SUMIF(CD52:CD947, 4, AR52:AR947)+SUMIF(CD52:CD947, 4, AT52:AT947)+SUMIF(CD52:CD947, 4, AV52:AV947)</f>
        <v>0</v>
      </c>
    </row>
    <row r="972" spans="1:12" ht="13.8" hidden="1" x14ac:dyDescent="0.25">
      <c r="A972" s="80"/>
      <c r="B972" s="83"/>
      <c r="C972" s="84" t="s">
        <v>1083</v>
      </c>
      <c r="D972" s="84"/>
      <c r="E972" s="84"/>
      <c r="F972" s="84"/>
      <c r="G972" s="84"/>
      <c r="H972" s="84"/>
      <c r="I972" s="67"/>
      <c r="J972" s="80"/>
      <c r="K972" s="65"/>
      <c r="L972" s="67">
        <f>SUMIF(CD52:CD947, 4, AZ52:AZ947)</f>
        <v>0</v>
      </c>
    </row>
    <row r="973" spans="1:12" ht="13.8" hidden="1" x14ac:dyDescent="0.25">
      <c r="A973" s="80"/>
      <c r="B973" s="83"/>
      <c r="C973" s="84" t="s">
        <v>1084</v>
      </c>
      <c r="D973" s="84"/>
      <c r="E973" s="84"/>
      <c r="F973" s="84"/>
      <c r="G973" s="84"/>
      <c r="H973" s="84"/>
      <c r="I973" s="67"/>
      <c r="J973" s="80"/>
      <c r="K973" s="65"/>
      <c r="L973" s="67">
        <f>SUMIF(CD52:CD947, 4, BA52:BA947)</f>
        <v>0</v>
      </c>
    </row>
    <row r="975" spans="1:12" ht="13.8" x14ac:dyDescent="0.25">
      <c r="A975" s="85"/>
      <c r="B975" s="86"/>
      <c r="C975" s="87" t="s">
        <v>1092</v>
      </c>
      <c r="D975" s="87"/>
      <c r="E975" s="87"/>
      <c r="F975" s="87"/>
      <c r="G975" s="87"/>
      <c r="H975" s="87"/>
      <c r="I975" s="72"/>
      <c r="J975" s="85"/>
      <c r="K975" s="88"/>
      <c r="L975" s="72">
        <f>L904+L924+L944+L949</f>
        <v>65957654.68</v>
      </c>
    </row>
    <row r="976" spans="1:12" ht="13.8" x14ac:dyDescent="0.25">
      <c r="A976" s="80"/>
      <c r="B976" s="83"/>
      <c r="C976" s="89" t="s">
        <v>987</v>
      </c>
      <c r="D976" s="84"/>
      <c r="E976" s="84"/>
      <c r="F976" s="84"/>
      <c r="G976" s="84"/>
      <c r="H976" s="84"/>
      <c r="I976" s="67"/>
      <c r="J976" s="80"/>
      <c r="K976" s="65"/>
      <c r="L976" s="67"/>
    </row>
    <row r="977" spans="1:12" ht="13.8" x14ac:dyDescent="0.25">
      <c r="A977" s="80"/>
      <c r="B977" s="83"/>
      <c r="C977" s="84" t="s">
        <v>1080</v>
      </c>
      <c r="D977" s="84"/>
      <c r="E977" s="84"/>
      <c r="F977" s="84"/>
      <c r="G977" s="84"/>
      <c r="H977" s="84"/>
      <c r="I977" s="67"/>
      <c r="J977" s="80"/>
      <c r="K977" s="65"/>
      <c r="L977" s="67">
        <f>L979+L980+L986+L990</f>
        <v>683729.8400000009</v>
      </c>
    </row>
    <row r="978" spans="1:12" ht="13.8" x14ac:dyDescent="0.25">
      <c r="A978" s="80"/>
      <c r="B978" s="83"/>
      <c r="C978" s="89" t="s">
        <v>987</v>
      </c>
      <c r="D978" s="84"/>
      <c r="E978" s="84"/>
      <c r="F978" s="84"/>
      <c r="G978" s="84"/>
      <c r="H978" s="84"/>
      <c r="I978" s="67"/>
      <c r="J978" s="80"/>
      <c r="K978" s="65"/>
      <c r="L978" s="67"/>
    </row>
    <row r="979" spans="1:12" ht="13.8" x14ac:dyDescent="0.25">
      <c r="A979" s="80"/>
      <c r="B979" s="83"/>
      <c r="C979" s="84" t="s">
        <v>1081</v>
      </c>
      <c r="D979" s="84"/>
      <c r="E979" s="84"/>
      <c r="F979" s="84"/>
      <c r="G979" s="84"/>
      <c r="H979" s="84"/>
      <c r="I979" s="67"/>
      <c r="J979" s="80"/>
      <c r="K979" s="65"/>
      <c r="L979" s="67">
        <f>SUM(AR52:AR973)</f>
        <v>199210.56000000003</v>
      </c>
    </row>
    <row r="980" spans="1:12" ht="13.8" hidden="1" x14ac:dyDescent="0.25">
      <c r="A980" s="80"/>
      <c r="B980" s="83"/>
      <c r="C980" s="84" t="s">
        <v>989</v>
      </c>
      <c r="D980" s="84"/>
      <c r="E980" s="84"/>
      <c r="F980" s="84"/>
      <c r="G980" s="84"/>
      <c r="H980" s="84"/>
      <c r="I980" s="67"/>
      <c r="J980" s="80"/>
      <c r="K980" s="65"/>
      <c r="L980" s="67">
        <f>L982+L985+L984</f>
        <v>69427.319999999992</v>
      </c>
    </row>
    <row r="981" spans="1:12" ht="13.8" hidden="1" x14ac:dyDescent="0.25">
      <c r="A981" s="80"/>
      <c r="B981" s="83"/>
      <c r="C981" s="89" t="s">
        <v>990</v>
      </c>
      <c r="D981" s="84"/>
      <c r="E981" s="84"/>
      <c r="F981" s="84"/>
      <c r="G981" s="84"/>
      <c r="H981" s="84"/>
      <c r="I981" s="67"/>
      <c r="J981" s="80"/>
      <c r="K981" s="65"/>
      <c r="L981" s="67"/>
    </row>
    <row r="982" spans="1:12" ht="13.8" x14ac:dyDescent="0.25">
      <c r="A982" s="80"/>
      <c r="B982" s="83"/>
      <c r="C982" s="84" t="s">
        <v>989</v>
      </c>
      <c r="D982" s="84"/>
      <c r="E982" s="84"/>
      <c r="F982" s="84"/>
      <c r="G982" s="84"/>
      <c r="H982" s="84"/>
      <c r="I982" s="67"/>
      <c r="J982" s="80"/>
      <c r="K982" s="65"/>
      <c r="L982" s="67">
        <f>SUM(AO52:AO973)</f>
        <v>41899.18</v>
      </c>
    </row>
    <row r="983" spans="1:12" ht="13.8" hidden="1" x14ac:dyDescent="0.25">
      <c r="A983" s="80"/>
      <c r="B983" s="83"/>
      <c r="C983" s="89" t="s">
        <v>991</v>
      </c>
      <c r="D983" s="84"/>
      <c r="E983" s="84"/>
      <c r="F983" s="84"/>
      <c r="G983" s="84"/>
      <c r="H983" s="84"/>
      <c r="I983" s="67"/>
      <c r="J983" s="80"/>
      <c r="K983" s="65"/>
      <c r="L983" s="67"/>
    </row>
    <row r="984" spans="1:12" ht="13.8" x14ac:dyDescent="0.25">
      <c r="A984" s="80"/>
      <c r="B984" s="83"/>
      <c r="C984" s="84" t="s">
        <v>1011</v>
      </c>
      <c r="D984" s="84"/>
      <c r="E984" s="84"/>
      <c r="F984" s="84"/>
      <c r="G984" s="84"/>
      <c r="H984" s="84"/>
      <c r="I984" s="67"/>
      <c r="J984" s="80"/>
      <c r="K984" s="65"/>
      <c r="L984" s="67">
        <f>SUM(AT52:AT973)</f>
        <v>27528.139999999992</v>
      </c>
    </row>
    <row r="985" spans="1:12" ht="13.8" hidden="1" x14ac:dyDescent="0.25">
      <c r="A985" s="80"/>
      <c r="B985" s="83"/>
      <c r="C985" s="84" t="s">
        <v>992</v>
      </c>
      <c r="D985" s="84"/>
      <c r="E985" s="84"/>
      <c r="F985" s="84"/>
      <c r="G985" s="84"/>
      <c r="H985" s="84"/>
      <c r="I985" s="67"/>
      <c r="J985" s="80"/>
      <c r="K985" s="65"/>
      <c r="L985" s="67">
        <f>SUM(AV52:AV973)</f>
        <v>0</v>
      </c>
    </row>
    <row r="986" spans="1:12" ht="13.8" x14ac:dyDescent="0.25">
      <c r="A986" s="80"/>
      <c r="B986" s="83"/>
      <c r="C986" s="84" t="s">
        <v>993</v>
      </c>
      <c r="D986" s="84"/>
      <c r="E986" s="84"/>
      <c r="F986" s="84"/>
      <c r="G986" s="84"/>
      <c r="H986" s="84"/>
      <c r="I986" s="67"/>
      <c r="J986" s="80"/>
      <c r="K986" s="65"/>
      <c r="L986" s="67">
        <f>L988+L989</f>
        <v>415091.96000000089</v>
      </c>
    </row>
    <row r="987" spans="1:12" ht="13.8" x14ac:dyDescent="0.25">
      <c r="A987" s="80"/>
      <c r="B987" s="83"/>
      <c r="C987" s="89" t="s">
        <v>990</v>
      </c>
      <c r="D987" s="84"/>
      <c r="E987" s="84"/>
      <c r="F987" s="84"/>
      <c r="G987" s="84"/>
      <c r="H987" s="84"/>
      <c r="I987" s="67"/>
      <c r="J987" s="80"/>
      <c r="K987" s="65"/>
      <c r="L987" s="67"/>
    </row>
    <row r="988" spans="1:12" ht="13.8" x14ac:dyDescent="0.25">
      <c r="A988" s="80"/>
      <c r="B988" s="83"/>
      <c r="C988" s="84" t="s">
        <v>994</v>
      </c>
      <c r="D988" s="84"/>
      <c r="E988" s="84"/>
      <c r="F988" s="84"/>
      <c r="G988" s="84"/>
      <c r="H988" s="84"/>
      <c r="I988" s="67"/>
      <c r="J988" s="80"/>
      <c r="K988" s="65"/>
      <c r="L988" s="67">
        <f>SUM(AW52:AW973)-SUM(BK52:BK973)</f>
        <v>415091.96000000089</v>
      </c>
    </row>
    <row r="989" spans="1:12" ht="13.8" hidden="1" x14ac:dyDescent="0.25">
      <c r="A989" s="80"/>
      <c r="B989" s="83"/>
      <c r="C989" s="84" t="s">
        <v>995</v>
      </c>
      <c r="D989" s="84"/>
      <c r="E989" s="84"/>
      <c r="F989" s="84"/>
      <c r="G989" s="84"/>
      <c r="H989" s="84"/>
      <c r="I989" s="67"/>
      <c r="J989" s="80"/>
      <c r="K989" s="65"/>
      <c r="L989" s="67">
        <f>SUM(BC52:BC973)</f>
        <v>0</v>
      </c>
    </row>
    <row r="990" spans="1:12" ht="13.8" hidden="1" x14ac:dyDescent="0.25">
      <c r="A990" s="80"/>
      <c r="B990" s="83"/>
      <c r="C990" s="84" t="s">
        <v>996</v>
      </c>
      <c r="D990" s="84"/>
      <c r="E990" s="84"/>
      <c r="F990" s="84"/>
      <c r="G990" s="84"/>
      <c r="H990" s="84"/>
      <c r="I990" s="67"/>
      <c r="J990" s="80"/>
      <c r="K990" s="65"/>
      <c r="L990" s="67">
        <f>SUM(BB52:BB973)</f>
        <v>0</v>
      </c>
    </row>
    <row r="991" spans="1:12" ht="13.8" x14ac:dyDescent="0.25">
      <c r="A991" s="80"/>
      <c r="B991" s="83"/>
      <c r="C991" s="84" t="s">
        <v>997</v>
      </c>
      <c r="D991" s="84"/>
      <c r="E991" s="84"/>
      <c r="F991" s="84"/>
      <c r="G991" s="84"/>
      <c r="H991" s="84"/>
      <c r="I991" s="67"/>
      <c r="J991" s="80"/>
      <c r="K991" s="65"/>
      <c r="L991" s="67">
        <f>SUM(AR52:AR973)+SUM(AT52:AT973)+SUM(AV52:AV973)</f>
        <v>226738.7</v>
      </c>
    </row>
    <row r="992" spans="1:12" ht="13.8" x14ac:dyDescent="0.25">
      <c r="A992" s="80"/>
      <c r="B992" s="83"/>
      <c r="C992" s="84" t="s">
        <v>998</v>
      </c>
      <c r="D992" s="84"/>
      <c r="E992" s="84"/>
      <c r="F992" s="84"/>
      <c r="G992" s="84"/>
      <c r="H992" s="84"/>
      <c r="I992" s="67"/>
      <c r="J992" s="80"/>
      <c r="K992" s="65"/>
      <c r="L992" s="67">
        <f>SUM(AZ52:AZ973)</f>
        <v>232204.90999999997</v>
      </c>
    </row>
    <row r="993" spans="1:12" ht="13.8" x14ac:dyDescent="0.25">
      <c r="A993" s="80"/>
      <c r="B993" s="83"/>
      <c r="C993" s="84" t="s">
        <v>999</v>
      </c>
      <c r="D993" s="84"/>
      <c r="E993" s="84"/>
      <c r="F993" s="84"/>
      <c r="G993" s="84"/>
      <c r="H993" s="84"/>
      <c r="I993" s="67"/>
      <c r="J993" s="80"/>
      <c r="K993" s="65"/>
      <c r="L993" s="67">
        <f>SUM(BA52:BA973)</f>
        <v>137437.96</v>
      </c>
    </row>
    <row r="994" spans="1:12" ht="13.8" x14ac:dyDescent="0.25">
      <c r="A994" s="80"/>
      <c r="B994" s="83"/>
      <c r="C994" s="84" t="s">
        <v>1093</v>
      </c>
      <c r="D994" s="84"/>
      <c r="E994" s="84"/>
      <c r="F994" s="84"/>
      <c r="G994" s="84"/>
      <c r="H994" s="84"/>
      <c r="I994" s="67"/>
      <c r="J994" s="80"/>
      <c r="K994" s="65"/>
      <c r="L994" s="67">
        <f>L996+L997</f>
        <v>64904281.969999999</v>
      </c>
    </row>
    <row r="995" spans="1:12" ht="13.8" x14ac:dyDescent="0.25">
      <c r="A995" s="80"/>
      <c r="B995" s="83"/>
      <c r="C995" s="89" t="s">
        <v>987</v>
      </c>
      <c r="D995" s="84"/>
      <c r="E995" s="84"/>
      <c r="F995" s="84"/>
      <c r="G995" s="84"/>
      <c r="H995" s="84"/>
      <c r="I995" s="67"/>
      <c r="J995" s="80"/>
      <c r="K995" s="65"/>
      <c r="L995" s="67"/>
    </row>
    <row r="996" spans="1:12" ht="13.8" x14ac:dyDescent="0.25">
      <c r="A996" s="80"/>
      <c r="B996" s="83"/>
      <c r="C996" s="84" t="s">
        <v>1001</v>
      </c>
      <c r="D996" s="84"/>
      <c r="E996" s="84"/>
      <c r="F996" s="84"/>
      <c r="G996" s="84"/>
      <c r="H996" s="84"/>
      <c r="I996" s="67"/>
      <c r="J996" s="80"/>
      <c r="K996" s="65"/>
      <c r="L996" s="67">
        <f>SUM(BK52:BK973)</f>
        <v>64904281.969999999</v>
      </c>
    </row>
    <row r="997" spans="1:12" ht="13.8" hidden="1" x14ac:dyDescent="0.25">
      <c r="A997" s="80"/>
      <c r="B997" s="83"/>
      <c r="C997" s="84" t="s">
        <v>1002</v>
      </c>
      <c r="D997" s="84"/>
      <c r="E997" s="84"/>
      <c r="F997" s="84"/>
      <c r="G997" s="84"/>
      <c r="H997" s="84"/>
      <c r="I997" s="67"/>
      <c r="J997" s="80"/>
      <c r="K997" s="65"/>
      <c r="L997" s="67">
        <f>SUM(BD52:BD973)</f>
        <v>0</v>
      </c>
    </row>
    <row r="998" spans="1:12" ht="13.8" hidden="1" x14ac:dyDescent="0.25">
      <c r="A998" s="80"/>
      <c r="B998" s="83"/>
      <c r="C998" s="84" t="s">
        <v>1094</v>
      </c>
      <c r="D998" s="84"/>
      <c r="E998" s="84"/>
      <c r="F998" s="84"/>
      <c r="G998" s="84"/>
      <c r="H998" s="84"/>
      <c r="I998" s="67"/>
      <c r="J998" s="80"/>
      <c r="K998" s="65"/>
      <c r="L998" s="67">
        <f>L949</f>
        <v>0</v>
      </c>
    </row>
    <row r="999" spans="1:12" ht="13.8" x14ac:dyDescent="0.25">
      <c r="A999" s="80"/>
      <c r="B999" s="83"/>
      <c r="C999" s="87" t="s">
        <v>1006</v>
      </c>
      <c r="D999" s="84"/>
      <c r="E999" s="84"/>
      <c r="F999" s="84"/>
      <c r="G999" s="84"/>
      <c r="H999" s="84"/>
      <c r="I999" s="67"/>
      <c r="J999" s="80"/>
      <c r="K999" s="65"/>
      <c r="L999" s="67"/>
    </row>
    <row r="1000" spans="1:12" ht="13.8" x14ac:dyDescent="0.25">
      <c r="A1000" s="80"/>
      <c r="B1000" s="83"/>
      <c r="C1000" s="84" t="s">
        <v>1007</v>
      </c>
      <c r="D1000" s="84"/>
      <c r="E1000" s="84"/>
      <c r="F1000" s="84"/>
      <c r="G1000" s="84"/>
      <c r="H1000" s="84"/>
      <c r="I1000" s="67"/>
      <c r="J1000" s="80"/>
      <c r="K1000" s="65"/>
      <c r="L1000" s="67">
        <f>SUM(AX52:AX973)</f>
        <v>6303.6</v>
      </c>
    </row>
    <row r="1001" spans="1:12" ht="13.8" x14ac:dyDescent="0.25">
      <c r="A1001" s="80"/>
      <c r="B1001" s="83"/>
      <c r="C1001" s="84" t="s">
        <v>1008</v>
      </c>
      <c r="D1001" s="84"/>
      <c r="E1001" s="84"/>
      <c r="F1001" s="84"/>
      <c r="G1001" s="84"/>
      <c r="H1001" s="84"/>
      <c r="I1001" s="67"/>
      <c r="J1001" s="80"/>
      <c r="K1001" s="65"/>
      <c r="L1001" s="67">
        <f>SUM(AY52:AY973)</f>
        <v>64904281.969999999</v>
      </c>
    </row>
    <row r="1002" spans="1:12" ht="13.8" x14ac:dyDescent="0.25">
      <c r="A1002" s="80"/>
      <c r="B1002" s="83"/>
      <c r="C1002" s="84" t="s">
        <v>1009</v>
      </c>
      <c r="D1002" s="84"/>
      <c r="E1002" s="84"/>
      <c r="F1002" s="90"/>
      <c r="G1002" s="71">
        <f>Source!F544</f>
        <v>274.30378769999999</v>
      </c>
      <c r="H1002" s="80"/>
      <c r="I1002" s="80"/>
      <c r="J1002" s="80"/>
      <c r="K1002" s="80"/>
      <c r="L1002" s="80"/>
    </row>
    <row r="1003" spans="1:12" ht="13.8" x14ac:dyDescent="0.25">
      <c r="A1003" s="80"/>
      <c r="B1003" s="83"/>
      <c r="C1003" s="84" t="s">
        <v>1010</v>
      </c>
      <c r="D1003" s="84"/>
      <c r="E1003" s="84"/>
      <c r="F1003" s="90"/>
      <c r="G1003" s="71">
        <f>Source!F545</f>
        <v>28.1029959</v>
      </c>
      <c r="H1003" s="80"/>
      <c r="I1003" s="80"/>
      <c r="J1003" s="80"/>
      <c r="K1003" s="80"/>
      <c r="L1003" s="80"/>
    </row>
    <row r="1007" spans="1:12" ht="13.8" customHeight="1" x14ac:dyDescent="0.25">
      <c r="A1007" s="104"/>
      <c r="B1007" s="105" t="s">
        <v>1095</v>
      </c>
      <c r="C1007" s="107" t="str">
        <f>IF(Source!AC12&lt;&gt;"", Source!AC12," ")</f>
        <v>Руководитель сметной группы</v>
      </c>
      <c r="D1007" s="39"/>
      <c r="E1007" s="39"/>
      <c r="F1007" s="39"/>
      <c r="G1007" s="39"/>
      <c r="H1007" s="106" t="str">
        <f>IF(Source!AB12&lt;&gt;"", Source!AB12," ")</f>
        <v>Егорочкин А.Г.</v>
      </c>
      <c r="I1007" s="27"/>
      <c r="J1007" s="27"/>
      <c r="K1007" s="56"/>
      <c r="L1007" s="56"/>
    </row>
    <row r="1008" spans="1:12" ht="13.8" customHeight="1" x14ac:dyDescent="0.25">
      <c r="A1008" s="104"/>
      <c r="B1008" s="108"/>
      <c r="C1008" s="109" t="s">
        <v>1096</v>
      </c>
      <c r="D1008" s="109"/>
      <c r="E1008" s="109"/>
      <c r="F1008" s="109"/>
      <c r="G1008" s="109"/>
      <c r="H1008" s="27"/>
      <c r="I1008" s="27"/>
      <c r="J1008" s="27"/>
      <c r="K1008" s="56"/>
      <c r="L1008" s="56"/>
    </row>
    <row r="1009" spans="1:12" ht="13.8" customHeight="1" x14ac:dyDescent="0.25">
      <c r="A1009" s="104"/>
      <c r="B1009" s="108"/>
      <c r="C1009" s="22"/>
      <c r="D1009" s="22"/>
      <c r="E1009" s="22"/>
      <c r="F1009" s="22"/>
      <c r="G1009" s="22"/>
      <c r="H1009" s="27"/>
      <c r="I1009" s="27"/>
      <c r="J1009" s="27"/>
      <c r="K1009" s="56"/>
      <c r="L1009" s="56"/>
    </row>
    <row r="1010" spans="1:12" ht="13.8" customHeight="1" x14ac:dyDescent="0.25">
      <c r="A1010" s="104"/>
      <c r="B1010" s="105" t="s">
        <v>1097</v>
      </c>
      <c r="C1010" s="107" t="str">
        <f>IF(Source!AE12&lt;&gt;"", Source!AE12," ")</f>
        <v xml:space="preserve"> </v>
      </c>
      <c r="D1010" s="39"/>
      <c r="E1010" s="39"/>
      <c r="F1010" s="39"/>
      <c r="G1010" s="39"/>
      <c r="H1010" s="106" t="str">
        <f>IF(Source!AD12&lt;&gt;"", Source!AD12," ")</f>
        <v xml:space="preserve"> </v>
      </c>
      <c r="I1010" s="27"/>
      <c r="J1010" s="27"/>
      <c r="K1010" s="56"/>
      <c r="L1010" s="56"/>
    </row>
    <row r="1011" spans="1:12" ht="13.8" customHeight="1" x14ac:dyDescent="0.25">
      <c r="A1011" s="22"/>
      <c r="B1011" s="22"/>
      <c r="C1011" s="109" t="s">
        <v>1096</v>
      </c>
      <c r="D1011" s="109"/>
      <c r="E1011" s="109"/>
      <c r="F1011" s="109"/>
      <c r="G1011" s="109"/>
      <c r="H1011" s="27"/>
      <c r="I1011" s="27"/>
      <c r="J1011" s="27"/>
      <c r="K1011" s="56"/>
      <c r="L1011" s="56"/>
    </row>
  </sheetData>
  <mergeCells count="552">
    <mergeCell ref="C1003:F1003"/>
    <mergeCell ref="C1008:G1008"/>
    <mergeCell ref="C1011:G1011"/>
    <mergeCell ref="C997:H997"/>
    <mergeCell ref="C998:H998"/>
    <mergeCell ref="C999:H999"/>
    <mergeCell ref="C1000:H1000"/>
    <mergeCell ref="C1001:H1001"/>
    <mergeCell ref="C1002:F1002"/>
    <mergeCell ref="C991:H991"/>
    <mergeCell ref="C992:H992"/>
    <mergeCell ref="C993:H993"/>
    <mergeCell ref="C994:H994"/>
    <mergeCell ref="C995:H995"/>
    <mergeCell ref="C996:H996"/>
    <mergeCell ref="C985:H985"/>
    <mergeCell ref="C986:H986"/>
    <mergeCell ref="C987:H987"/>
    <mergeCell ref="C988:H988"/>
    <mergeCell ref="C989:H989"/>
    <mergeCell ref="C990:H990"/>
    <mergeCell ref="C979:H979"/>
    <mergeCell ref="C980:H980"/>
    <mergeCell ref="C981:H981"/>
    <mergeCell ref="C982:H982"/>
    <mergeCell ref="C983:H983"/>
    <mergeCell ref="C984:H984"/>
    <mergeCell ref="C972:H972"/>
    <mergeCell ref="C973:H973"/>
    <mergeCell ref="C975:H975"/>
    <mergeCell ref="C976:H976"/>
    <mergeCell ref="C977:H977"/>
    <mergeCell ref="C978:H978"/>
    <mergeCell ref="C966:H966"/>
    <mergeCell ref="C967:H967"/>
    <mergeCell ref="C968:H968"/>
    <mergeCell ref="C969:H969"/>
    <mergeCell ref="C970:H970"/>
    <mergeCell ref="C971:H971"/>
    <mergeCell ref="C960:H960"/>
    <mergeCell ref="C961:H961"/>
    <mergeCell ref="C962:H962"/>
    <mergeCell ref="C963:H963"/>
    <mergeCell ref="C964:H964"/>
    <mergeCell ref="C965:H965"/>
    <mergeCell ref="C954:H954"/>
    <mergeCell ref="C955:H955"/>
    <mergeCell ref="C956:H956"/>
    <mergeCell ref="C957:H957"/>
    <mergeCell ref="C958:H958"/>
    <mergeCell ref="C959:H959"/>
    <mergeCell ref="C947:H947"/>
    <mergeCell ref="C949:H949"/>
    <mergeCell ref="C950:H950"/>
    <mergeCell ref="C951:H951"/>
    <mergeCell ref="C952:H952"/>
    <mergeCell ref="C953:H953"/>
    <mergeCell ref="C940:H940"/>
    <mergeCell ref="C941:H941"/>
    <mergeCell ref="C942:H942"/>
    <mergeCell ref="C944:H944"/>
    <mergeCell ref="C945:H945"/>
    <mergeCell ref="C946:H946"/>
    <mergeCell ref="C934:H934"/>
    <mergeCell ref="C935:H935"/>
    <mergeCell ref="C936:H936"/>
    <mergeCell ref="C937:H937"/>
    <mergeCell ref="C938:H938"/>
    <mergeCell ref="C939:H939"/>
    <mergeCell ref="C928:H928"/>
    <mergeCell ref="C929:H929"/>
    <mergeCell ref="C930:H930"/>
    <mergeCell ref="C931:H931"/>
    <mergeCell ref="C932:H932"/>
    <mergeCell ref="C933:H933"/>
    <mergeCell ref="C921:H921"/>
    <mergeCell ref="C922:H922"/>
    <mergeCell ref="C924:H924"/>
    <mergeCell ref="C925:H925"/>
    <mergeCell ref="C926:H926"/>
    <mergeCell ref="C927:H927"/>
    <mergeCell ref="C915:H915"/>
    <mergeCell ref="C916:H916"/>
    <mergeCell ref="C917:H917"/>
    <mergeCell ref="C918:H918"/>
    <mergeCell ref="C919:H919"/>
    <mergeCell ref="C920:H920"/>
    <mergeCell ref="C909:H909"/>
    <mergeCell ref="C910:H910"/>
    <mergeCell ref="C911:H911"/>
    <mergeCell ref="C912:H912"/>
    <mergeCell ref="C913:H913"/>
    <mergeCell ref="C914:H914"/>
    <mergeCell ref="C902:H902"/>
    <mergeCell ref="C904:H904"/>
    <mergeCell ref="C905:H905"/>
    <mergeCell ref="C906:H906"/>
    <mergeCell ref="C907:H907"/>
    <mergeCell ref="C908:H908"/>
    <mergeCell ref="C894:H894"/>
    <mergeCell ref="C895:H895"/>
    <mergeCell ref="C896:H896"/>
    <mergeCell ref="C897:H897"/>
    <mergeCell ref="C898:F898"/>
    <mergeCell ref="C899:F899"/>
    <mergeCell ref="C888:H888"/>
    <mergeCell ref="C889:H889"/>
    <mergeCell ref="C890:H890"/>
    <mergeCell ref="C891:H891"/>
    <mergeCell ref="C892:H892"/>
    <mergeCell ref="C893:H893"/>
    <mergeCell ref="C882:H882"/>
    <mergeCell ref="C883:H883"/>
    <mergeCell ref="C884:H884"/>
    <mergeCell ref="C885:H885"/>
    <mergeCell ref="C886:H886"/>
    <mergeCell ref="C887:H887"/>
    <mergeCell ref="C876:H876"/>
    <mergeCell ref="C877:H877"/>
    <mergeCell ref="C878:H878"/>
    <mergeCell ref="C879:H879"/>
    <mergeCell ref="C880:H880"/>
    <mergeCell ref="C881:H881"/>
    <mergeCell ref="C870:H870"/>
    <mergeCell ref="C871:H871"/>
    <mergeCell ref="C872:H872"/>
    <mergeCell ref="C873:H873"/>
    <mergeCell ref="C874:H874"/>
    <mergeCell ref="C875:H875"/>
    <mergeCell ref="C860:H860"/>
    <mergeCell ref="C861:H861"/>
    <mergeCell ref="C862:F862"/>
    <mergeCell ref="C863:F863"/>
    <mergeCell ref="A866:L866"/>
    <mergeCell ref="C868:H868"/>
    <mergeCell ref="I868:J868"/>
    <mergeCell ref="K868:L868"/>
    <mergeCell ref="C854:H854"/>
    <mergeCell ref="C855:H855"/>
    <mergeCell ref="C856:H856"/>
    <mergeCell ref="C857:H857"/>
    <mergeCell ref="C858:H858"/>
    <mergeCell ref="C859:H859"/>
    <mergeCell ref="C848:H848"/>
    <mergeCell ref="C849:H849"/>
    <mergeCell ref="C850:H850"/>
    <mergeCell ref="C851:H851"/>
    <mergeCell ref="C852:H852"/>
    <mergeCell ref="C853:H853"/>
    <mergeCell ref="C842:H842"/>
    <mergeCell ref="C843:H843"/>
    <mergeCell ref="C844:H844"/>
    <mergeCell ref="C845:H845"/>
    <mergeCell ref="C846:H846"/>
    <mergeCell ref="C847:H847"/>
    <mergeCell ref="C836:H836"/>
    <mergeCell ref="C837:H837"/>
    <mergeCell ref="C838:H838"/>
    <mergeCell ref="C839:H839"/>
    <mergeCell ref="C840:H840"/>
    <mergeCell ref="C841:H841"/>
    <mergeCell ref="A830:L830"/>
    <mergeCell ref="C832:H832"/>
    <mergeCell ref="I832:J832"/>
    <mergeCell ref="K832:L832"/>
    <mergeCell ref="C834:H834"/>
    <mergeCell ref="C835:H835"/>
    <mergeCell ref="C822:H822"/>
    <mergeCell ref="C823:H823"/>
    <mergeCell ref="C824:H824"/>
    <mergeCell ref="C825:H825"/>
    <mergeCell ref="C826:F826"/>
    <mergeCell ref="C827:F827"/>
    <mergeCell ref="C816:H816"/>
    <mergeCell ref="C817:H817"/>
    <mergeCell ref="C818:H818"/>
    <mergeCell ref="C819:H819"/>
    <mergeCell ref="C820:H820"/>
    <mergeCell ref="C821:H821"/>
    <mergeCell ref="C810:H810"/>
    <mergeCell ref="C811:H811"/>
    <mergeCell ref="C812:H812"/>
    <mergeCell ref="C813:H813"/>
    <mergeCell ref="C814:H814"/>
    <mergeCell ref="C815:H815"/>
    <mergeCell ref="C804:H804"/>
    <mergeCell ref="C805:H805"/>
    <mergeCell ref="C806:H806"/>
    <mergeCell ref="C807:H807"/>
    <mergeCell ref="C808:H808"/>
    <mergeCell ref="C809:H809"/>
    <mergeCell ref="C798:H798"/>
    <mergeCell ref="C799:H799"/>
    <mergeCell ref="C800:H800"/>
    <mergeCell ref="C801:H801"/>
    <mergeCell ref="C802:H802"/>
    <mergeCell ref="C803:H803"/>
    <mergeCell ref="A764:L764"/>
    <mergeCell ref="C786:H786"/>
    <mergeCell ref="I786:J786"/>
    <mergeCell ref="K786:L786"/>
    <mergeCell ref="C796:H796"/>
    <mergeCell ref="I796:J796"/>
    <mergeCell ref="K796:L796"/>
    <mergeCell ref="C756:H756"/>
    <mergeCell ref="C757:H757"/>
    <mergeCell ref="C758:H758"/>
    <mergeCell ref="C759:H759"/>
    <mergeCell ref="C760:F760"/>
    <mergeCell ref="C761:F761"/>
    <mergeCell ref="C750:H750"/>
    <mergeCell ref="C751:H751"/>
    <mergeCell ref="C752:H752"/>
    <mergeCell ref="C753:H753"/>
    <mergeCell ref="C754:H754"/>
    <mergeCell ref="C755:H755"/>
    <mergeCell ref="C744:H744"/>
    <mergeCell ref="C745:H745"/>
    <mergeCell ref="C746:H746"/>
    <mergeCell ref="C747:H747"/>
    <mergeCell ref="C748:H748"/>
    <mergeCell ref="C749:H749"/>
    <mergeCell ref="C738:H738"/>
    <mergeCell ref="C739:H739"/>
    <mergeCell ref="C740:H740"/>
    <mergeCell ref="C741:H741"/>
    <mergeCell ref="C742:H742"/>
    <mergeCell ref="C743:H743"/>
    <mergeCell ref="C732:H732"/>
    <mergeCell ref="C733:H733"/>
    <mergeCell ref="C734:H734"/>
    <mergeCell ref="C735:H735"/>
    <mergeCell ref="C736:H736"/>
    <mergeCell ref="C737:H737"/>
    <mergeCell ref="C715:H715"/>
    <mergeCell ref="I715:J715"/>
    <mergeCell ref="K715:L715"/>
    <mergeCell ref="C730:H730"/>
    <mergeCell ref="I730:J730"/>
    <mergeCell ref="K730:L730"/>
    <mergeCell ref="C694:H694"/>
    <mergeCell ref="I694:J694"/>
    <mergeCell ref="K694:L694"/>
    <mergeCell ref="C697:H697"/>
    <mergeCell ref="I697:J697"/>
    <mergeCell ref="K697:L697"/>
    <mergeCell ref="C688:H688"/>
    <mergeCell ref="I688:J688"/>
    <mergeCell ref="K688:L688"/>
    <mergeCell ref="C691:H691"/>
    <mergeCell ref="I691:J691"/>
    <mergeCell ref="K691:L691"/>
    <mergeCell ref="C611:H611"/>
    <mergeCell ref="C612:F612"/>
    <mergeCell ref="C613:F613"/>
    <mergeCell ref="A616:L616"/>
    <mergeCell ref="C652:H652"/>
    <mergeCell ref="I652:J652"/>
    <mergeCell ref="K652:L652"/>
    <mergeCell ref="C605:H605"/>
    <mergeCell ref="C606:H606"/>
    <mergeCell ref="C607:H607"/>
    <mergeCell ref="C608:H608"/>
    <mergeCell ref="C609:H609"/>
    <mergeCell ref="C610:H610"/>
    <mergeCell ref="C599:H599"/>
    <mergeCell ref="C600:H600"/>
    <mergeCell ref="C601:H601"/>
    <mergeCell ref="C602:H602"/>
    <mergeCell ref="C603:H603"/>
    <mergeCell ref="C604:H604"/>
    <mergeCell ref="C593:H593"/>
    <mergeCell ref="C594:H594"/>
    <mergeCell ref="C595:H595"/>
    <mergeCell ref="C596:H596"/>
    <mergeCell ref="C597:H597"/>
    <mergeCell ref="C598:H598"/>
    <mergeCell ref="C587:H587"/>
    <mergeCell ref="C588:H588"/>
    <mergeCell ref="C589:H589"/>
    <mergeCell ref="C590:H590"/>
    <mergeCell ref="C591:H591"/>
    <mergeCell ref="C592:H592"/>
    <mergeCell ref="C582:H582"/>
    <mergeCell ref="I582:J582"/>
    <mergeCell ref="K582:L582"/>
    <mergeCell ref="C584:H584"/>
    <mergeCell ref="C585:H585"/>
    <mergeCell ref="C586:H586"/>
    <mergeCell ref="C540:H540"/>
    <mergeCell ref="I540:J540"/>
    <mergeCell ref="K540:L540"/>
    <mergeCell ref="C562:H562"/>
    <mergeCell ref="I562:J562"/>
    <mergeCell ref="K562:L562"/>
    <mergeCell ref="C492:H492"/>
    <mergeCell ref="C493:H493"/>
    <mergeCell ref="C494:F494"/>
    <mergeCell ref="C495:F495"/>
    <mergeCell ref="A498:L498"/>
    <mergeCell ref="C519:H519"/>
    <mergeCell ref="I519:J519"/>
    <mergeCell ref="K519:L519"/>
    <mergeCell ref="C486:H486"/>
    <mergeCell ref="C487:H487"/>
    <mergeCell ref="C488:H488"/>
    <mergeCell ref="C489:H489"/>
    <mergeCell ref="C490:H490"/>
    <mergeCell ref="C491:H491"/>
    <mergeCell ref="C480:H480"/>
    <mergeCell ref="C481:H481"/>
    <mergeCell ref="C482:H482"/>
    <mergeCell ref="C483:H483"/>
    <mergeCell ref="C484:H484"/>
    <mergeCell ref="C485:H485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A448:L448"/>
    <mergeCell ref="C464:H464"/>
    <mergeCell ref="I464:J464"/>
    <mergeCell ref="K464:L464"/>
    <mergeCell ref="C466:H466"/>
    <mergeCell ref="C467:H467"/>
    <mergeCell ref="C440:H440"/>
    <mergeCell ref="C441:H441"/>
    <mergeCell ref="C442:H442"/>
    <mergeCell ref="C443:H443"/>
    <mergeCell ref="C444:F444"/>
    <mergeCell ref="C445:F445"/>
    <mergeCell ref="C434:H434"/>
    <mergeCell ref="C435:H435"/>
    <mergeCell ref="C436:H436"/>
    <mergeCell ref="C437:H437"/>
    <mergeCell ref="C438:H438"/>
    <mergeCell ref="C439:H439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16:H416"/>
    <mergeCell ref="C417:H417"/>
    <mergeCell ref="C418:H418"/>
    <mergeCell ref="C419:H419"/>
    <mergeCell ref="C420:H420"/>
    <mergeCell ref="C421:H421"/>
    <mergeCell ref="C395:H395"/>
    <mergeCell ref="I395:J395"/>
    <mergeCell ref="K395:L395"/>
    <mergeCell ref="C414:H414"/>
    <mergeCell ref="I414:J414"/>
    <mergeCell ref="K414:L414"/>
    <mergeCell ref="C391:H391"/>
    <mergeCell ref="I391:J391"/>
    <mergeCell ref="K391:L391"/>
    <mergeCell ref="C393:H393"/>
    <mergeCell ref="I393:J393"/>
    <mergeCell ref="K393:L393"/>
    <mergeCell ref="A350:L350"/>
    <mergeCell ref="C366:H366"/>
    <mergeCell ref="I366:J366"/>
    <mergeCell ref="K366:L366"/>
    <mergeCell ref="C379:H379"/>
    <mergeCell ref="I379:J379"/>
    <mergeCell ref="K379:L379"/>
    <mergeCell ref="C342:H342"/>
    <mergeCell ref="C343:H343"/>
    <mergeCell ref="C344:H344"/>
    <mergeCell ref="C345:H345"/>
    <mergeCell ref="C346:F346"/>
    <mergeCell ref="C347:F347"/>
    <mergeCell ref="C336:H336"/>
    <mergeCell ref="C337:H337"/>
    <mergeCell ref="C338:H338"/>
    <mergeCell ref="C339:H339"/>
    <mergeCell ref="C340:H340"/>
    <mergeCell ref="C341:H341"/>
    <mergeCell ref="C330:H330"/>
    <mergeCell ref="C331:H331"/>
    <mergeCell ref="C332:H332"/>
    <mergeCell ref="C333:H333"/>
    <mergeCell ref="C334:H334"/>
    <mergeCell ref="C335:H335"/>
    <mergeCell ref="C324:H324"/>
    <mergeCell ref="C325:H325"/>
    <mergeCell ref="C326:H326"/>
    <mergeCell ref="C327:H327"/>
    <mergeCell ref="C328:H328"/>
    <mergeCell ref="C329:H329"/>
    <mergeCell ref="C318:H318"/>
    <mergeCell ref="C319:H319"/>
    <mergeCell ref="C320:H320"/>
    <mergeCell ref="C321:H321"/>
    <mergeCell ref="C322:H322"/>
    <mergeCell ref="C323:H323"/>
    <mergeCell ref="C300:H300"/>
    <mergeCell ref="I300:J300"/>
    <mergeCell ref="K300:L300"/>
    <mergeCell ref="C316:H316"/>
    <mergeCell ref="I316:J316"/>
    <mergeCell ref="K316:L316"/>
    <mergeCell ref="A244:L244"/>
    <mergeCell ref="C280:H280"/>
    <mergeCell ref="I280:J280"/>
    <mergeCell ref="K280:L280"/>
    <mergeCell ref="C282:H282"/>
    <mergeCell ref="I282:J282"/>
    <mergeCell ref="K282:L282"/>
    <mergeCell ref="C236:H236"/>
    <mergeCell ref="C237:H237"/>
    <mergeCell ref="C238:H238"/>
    <mergeCell ref="C239:H239"/>
    <mergeCell ref="C240:F240"/>
    <mergeCell ref="C241:F241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192:H192"/>
    <mergeCell ref="I192:J192"/>
    <mergeCell ref="K192:L192"/>
    <mergeCell ref="C210:H210"/>
    <mergeCell ref="I210:J210"/>
    <mergeCell ref="K210:L210"/>
    <mergeCell ref="C151:H151"/>
    <mergeCell ref="C152:F152"/>
    <mergeCell ref="C153:F153"/>
    <mergeCell ref="A156:L156"/>
    <mergeCell ref="C172:H172"/>
    <mergeCell ref="I172:J172"/>
    <mergeCell ref="K172:L172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2:H122"/>
    <mergeCell ref="I122:J122"/>
    <mergeCell ref="K122:L122"/>
    <mergeCell ref="C124:H124"/>
    <mergeCell ref="C125:H125"/>
    <mergeCell ref="C126:H126"/>
    <mergeCell ref="C102:H102"/>
    <mergeCell ref="I102:J102"/>
    <mergeCell ref="K102:L102"/>
    <mergeCell ref="C113:H113"/>
    <mergeCell ref="I113:J113"/>
    <mergeCell ref="K113:L113"/>
    <mergeCell ref="C77:H77"/>
    <mergeCell ref="I77:J77"/>
    <mergeCell ref="K77:L77"/>
    <mergeCell ref="C88:H88"/>
    <mergeCell ref="I88:J88"/>
    <mergeCell ref="K88:L88"/>
    <mergeCell ref="A53:L53"/>
    <mergeCell ref="C55:L55"/>
    <mergeCell ref="C67:H67"/>
    <mergeCell ref="I67:J67"/>
    <mergeCell ref="K67:L67"/>
    <mergeCell ref="C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CCFAD-7704-4234-940A-DFEE4D5AE888}">
  <sheetPr>
    <pageSetUpPr fitToPage="1"/>
  </sheetPr>
  <dimension ref="A1:AA36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0.25" customHeight="1" x14ac:dyDescent="0.25">
      <c r="A2" s="110" t="s">
        <v>1098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</row>
    <row r="3" spans="1:27" ht="15.6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</row>
    <row r="4" spans="1:27" ht="15" customHeight="1" x14ac:dyDescent="0.25">
      <c r="A4" s="112" t="s">
        <v>1128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</row>
    <row r="5" spans="1:27" ht="12.75" customHeight="1" x14ac:dyDescent="0.25">
      <c r="A5" s="113" t="s">
        <v>927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</row>
    <row r="6" spans="1:27" ht="13.2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3.2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4" t="s">
        <v>1099</v>
      </c>
      <c r="V7" s="115"/>
      <c r="W7" s="115"/>
      <c r="X7" s="115"/>
      <c r="Y7" s="115"/>
      <c r="Z7" s="115"/>
      <c r="AA7" s="115"/>
    </row>
    <row r="8" spans="1:27" ht="13.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4" t="s">
        <v>924</v>
      </c>
      <c r="V8" s="115"/>
      <c r="W8" s="115"/>
      <c r="X8" s="115"/>
      <c r="Y8" s="115"/>
      <c r="Z8" s="115"/>
      <c r="AA8" s="115"/>
    </row>
    <row r="9" spans="1:27" ht="13.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4" t="s">
        <v>1100</v>
      </c>
      <c r="V9" s="115"/>
      <c r="W9" s="115"/>
      <c r="X9" s="115"/>
      <c r="Y9" s="115"/>
      <c r="Z9" s="115"/>
      <c r="AA9" s="115"/>
    </row>
    <row r="10" spans="1:27" ht="13.2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4" t="s">
        <v>1101</v>
      </c>
      <c r="V10" s="115"/>
      <c r="W10" s="115"/>
      <c r="X10" s="115"/>
      <c r="Y10" s="115"/>
      <c r="Z10" s="115"/>
      <c r="AA10" s="115"/>
    </row>
    <row r="11" spans="1:27" ht="13.2" customHeight="1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</row>
    <row r="12" spans="1:27" ht="13.2" customHeight="1" x14ac:dyDescent="0.25">
      <c r="A12" s="120" t="s">
        <v>1102</v>
      </c>
      <c r="B12" s="120" t="s">
        <v>1103</v>
      </c>
      <c r="C12" s="120" t="s">
        <v>1104</v>
      </c>
      <c r="D12" s="120" t="s">
        <v>1105</v>
      </c>
      <c r="E12" s="120" t="s">
        <v>1106</v>
      </c>
      <c r="F12" s="120" t="s">
        <v>1107</v>
      </c>
      <c r="G12" s="120" t="s">
        <v>1108</v>
      </c>
      <c r="H12" s="123" t="s">
        <v>1109</v>
      </c>
      <c r="I12" s="120" t="s">
        <v>1110</v>
      </c>
      <c r="J12" s="120" t="s">
        <v>1111</v>
      </c>
      <c r="K12" s="120" t="s">
        <v>1112</v>
      </c>
      <c r="L12" s="120" t="s">
        <v>1113</v>
      </c>
      <c r="M12" s="118" t="s">
        <v>1114</v>
      </c>
      <c r="N12" s="126"/>
      <c r="O12" s="118" t="s">
        <v>1115</v>
      </c>
      <c r="P12" s="126"/>
      <c r="Q12" s="118" t="s">
        <v>1116</v>
      </c>
      <c r="R12" s="117"/>
      <c r="S12" s="134"/>
      <c r="T12" s="130" t="s">
        <v>1117</v>
      </c>
      <c r="U12" s="120" t="s">
        <v>1118</v>
      </c>
      <c r="V12" s="120" t="s">
        <v>1119</v>
      </c>
      <c r="W12" s="120" t="s">
        <v>1120</v>
      </c>
      <c r="X12" s="120" t="s">
        <v>1121</v>
      </c>
      <c r="Y12" s="120" t="s">
        <v>1122</v>
      </c>
      <c r="Z12" s="120" t="s">
        <v>1123</v>
      </c>
      <c r="AA12" s="120" t="s">
        <v>1124</v>
      </c>
    </row>
    <row r="13" spans="1:27" ht="13.2" customHeight="1" x14ac:dyDescent="0.25">
      <c r="A13" s="121"/>
      <c r="B13" s="121"/>
      <c r="C13" s="121"/>
      <c r="D13" s="121"/>
      <c r="E13" s="121"/>
      <c r="F13" s="121"/>
      <c r="G13" s="121"/>
      <c r="H13" s="124"/>
      <c r="I13" s="121"/>
      <c r="J13" s="121"/>
      <c r="K13" s="121"/>
      <c r="L13" s="121"/>
      <c r="M13" s="119"/>
      <c r="N13" s="127"/>
      <c r="O13" s="119"/>
      <c r="P13" s="127"/>
      <c r="Q13" s="119"/>
      <c r="R13" s="125"/>
      <c r="S13" s="135"/>
      <c r="T13" s="131"/>
      <c r="U13" s="121"/>
      <c r="V13" s="121"/>
      <c r="W13" s="121"/>
      <c r="X13" s="121"/>
      <c r="Y13" s="121"/>
      <c r="Z13" s="121"/>
      <c r="AA13" s="121"/>
    </row>
    <row r="14" spans="1:27" ht="13.2" customHeight="1" x14ac:dyDescent="0.25">
      <c r="A14" s="121"/>
      <c r="B14" s="121"/>
      <c r="C14" s="121"/>
      <c r="D14" s="121"/>
      <c r="E14" s="121"/>
      <c r="F14" s="121"/>
      <c r="G14" s="121"/>
      <c r="H14" s="124"/>
      <c r="I14" s="121"/>
      <c r="J14" s="121"/>
      <c r="K14" s="121"/>
      <c r="L14" s="121"/>
      <c r="M14" s="119"/>
      <c r="N14" s="127"/>
      <c r="O14" s="119"/>
      <c r="P14" s="127"/>
      <c r="Q14" s="119"/>
      <c r="R14" s="125"/>
      <c r="S14" s="135"/>
      <c r="T14" s="131"/>
      <c r="U14" s="121"/>
      <c r="V14" s="121"/>
      <c r="W14" s="121"/>
      <c r="X14" s="121"/>
      <c r="Y14" s="121"/>
      <c r="Z14" s="121"/>
      <c r="AA14" s="121"/>
    </row>
    <row r="15" spans="1:27" ht="13.2" customHeight="1" x14ac:dyDescent="0.25">
      <c r="A15" s="121"/>
      <c r="B15" s="121"/>
      <c r="C15" s="121"/>
      <c r="D15" s="121"/>
      <c r="E15" s="121"/>
      <c r="F15" s="121"/>
      <c r="G15" s="121"/>
      <c r="H15" s="124"/>
      <c r="I15" s="121"/>
      <c r="J15" s="121"/>
      <c r="K15" s="121"/>
      <c r="L15" s="121"/>
      <c r="M15" s="132"/>
      <c r="N15" s="128"/>
      <c r="O15" s="132"/>
      <c r="P15" s="128"/>
      <c r="Q15" s="132"/>
      <c r="R15" s="129"/>
      <c r="S15" s="136"/>
      <c r="T15" s="131"/>
      <c r="U15" s="121"/>
      <c r="V15" s="121"/>
      <c r="W15" s="121"/>
      <c r="X15" s="121"/>
      <c r="Y15" s="121"/>
      <c r="Z15" s="121"/>
      <c r="AA15" s="121"/>
    </row>
    <row r="16" spans="1:27" ht="13.2" customHeight="1" x14ac:dyDescent="0.25">
      <c r="A16" s="121"/>
      <c r="B16" s="121"/>
      <c r="C16" s="121"/>
      <c r="D16" s="121"/>
      <c r="E16" s="121"/>
      <c r="F16" s="121"/>
      <c r="G16" s="121"/>
      <c r="H16" s="124"/>
      <c r="I16" s="121"/>
      <c r="J16" s="121"/>
      <c r="K16" s="121"/>
      <c r="L16" s="121"/>
      <c r="M16" s="120" t="s">
        <v>278</v>
      </c>
      <c r="N16" s="120" t="s">
        <v>1125</v>
      </c>
      <c r="O16" s="120" t="s">
        <v>278</v>
      </c>
      <c r="P16" s="120" t="s">
        <v>1126</v>
      </c>
      <c r="Q16" s="120" t="s">
        <v>1127</v>
      </c>
      <c r="R16" s="120" t="s">
        <v>278</v>
      </c>
      <c r="S16" s="138" t="s">
        <v>1126</v>
      </c>
      <c r="T16" s="131"/>
      <c r="U16" s="121"/>
      <c r="V16" s="121"/>
      <c r="W16" s="121"/>
      <c r="X16" s="121"/>
      <c r="Y16" s="121"/>
      <c r="Z16" s="121"/>
      <c r="AA16" s="121"/>
    </row>
    <row r="17" spans="1:27" ht="13.2" customHeight="1" x14ac:dyDescent="0.25">
      <c r="A17" s="121"/>
      <c r="B17" s="121"/>
      <c r="C17" s="121"/>
      <c r="D17" s="121"/>
      <c r="E17" s="121"/>
      <c r="F17" s="121"/>
      <c r="G17" s="121"/>
      <c r="H17" s="124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39"/>
      <c r="T17" s="131"/>
      <c r="U17" s="121"/>
      <c r="V17" s="121"/>
      <c r="W17" s="121"/>
      <c r="X17" s="121"/>
      <c r="Y17" s="121"/>
      <c r="Z17" s="121"/>
      <c r="AA17" s="121"/>
    </row>
    <row r="18" spans="1:27" ht="226.5" customHeight="1" x14ac:dyDescent="0.25">
      <c r="A18" s="132"/>
      <c r="B18" s="132"/>
      <c r="C18" s="132"/>
      <c r="D18" s="132"/>
      <c r="E18" s="132"/>
      <c r="F18" s="132"/>
      <c r="G18" s="132"/>
      <c r="H18" s="133"/>
      <c r="I18" s="132"/>
      <c r="J18" s="132"/>
      <c r="K18" s="132"/>
      <c r="L18" s="132"/>
      <c r="M18" s="122"/>
      <c r="N18" s="122"/>
      <c r="O18" s="122"/>
      <c r="P18" s="122"/>
      <c r="Q18" s="122"/>
      <c r="R18" s="122"/>
      <c r="S18" s="140"/>
      <c r="T18" s="137"/>
      <c r="U18" s="132"/>
      <c r="V18" s="132"/>
      <c r="W18" s="132"/>
      <c r="X18" s="132"/>
      <c r="Y18" s="132"/>
      <c r="Z18" s="132"/>
      <c r="AA18" s="132"/>
    </row>
    <row r="19" spans="1:27" ht="13.8" customHeight="1" x14ac:dyDescent="0.25">
      <c r="A19" s="141">
        <v>1</v>
      </c>
      <c r="B19" s="141">
        <v>2</v>
      </c>
      <c r="C19" s="141">
        <v>3</v>
      </c>
      <c r="D19" s="141">
        <v>4</v>
      </c>
      <c r="E19" s="141">
        <v>5</v>
      </c>
      <c r="F19" s="141">
        <v>6</v>
      </c>
      <c r="G19" s="141">
        <v>7</v>
      </c>
      <c r="H19" s="141">
        <v>8</v>
      </c>
      <c r="I19" s="141">
        <v>9</v>
      </c>
      <c r="J19" s="141">
        <v>10</v>
      </c>
      <c r="K19" s="141">
        <v>11</v>
      </c>
      <c r="L19" s="141">
        <v>12</v>
      </c>
      <c r="M19" s="141">
        <v>13</v>
      </c>
      <c r="N19" s="141">
        <v>14</v>
      </c>
      <c r="O19" s="141">
        <v>15</v>
      </c>
      <c r="P19" s="141">
        <v>16</v>
      </c>
      <c r="Q19" s="141">
        <v>17</v>
      </c>
      <c r="R19" s="141">
        <v>18</v>
      </c>
      <c r="S19" s="141">
        <v>19</v>
      </c>
      <c r="T19" s="141">
        <v>20</v>
      </c>
      <c r="U19" s="141">
        <v>21</v>
      </c>
      <c r="V19" s="141">
        <v>22</v>
      </c>
      <c r="W19" s="141">
        <v>23</v>
      </c>
      <c r="X19" s="141">
        <v>24</v>
      </c>
      <c r="Y19" s="141">
        <v>25</v>
      </c>
      <c r="Z19" s="141">
        <v>26</v>
      </c>
      <c r="AA19" s="141">
        <v>27</v>
      </c>
    </row>
    <row r="20" spans="1:27" ht="16.8" x14ac:dyDescent="0.25">
      <c r="A20" s="142" t="str">
        <f>SrcKA!E14</f>
        <v>Конъюнктурный анализ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</row>
    <row r="21" spans="1:27" ht="41.4" x14ac:dyDescent="0.25">
      <c r="A21" s="143" t="s">
        <v>886</v>
      </c>
      <c r="B21" s="144" t="str">
        <f>SrcKA!D15</f>
        <v>ТЦ_01.7.04.04_50_5050151558_11.02.2026_02_3.1</v>
      </c>
      <c r="C21" s="144" t="str">
        <f>IF((SrcKA!AI15&lt;&gt;""), SrcKA!AI15,"")</f>
        <v>Замок накладной РЕТО</v>
      </c>
      <c r="D21" s="144" t="str">
        <f>IF((SrcKA!E15&lt;&gt;""), SrcKA!E15,"")</f>
        <v>Замок накладной РЕТО</v>
      </c>
      <c r="E21" s="145" t="str">
        <f>IF((SrcKA!AH15&lt;&gt;""), SrcKA!AH15,"")</f>
        <v>шт.</v>
      </c>
      <c r="F21" s="145" t="str">
        <f>IF((SrcKA!G15&lt;&gt;""), SrcKA!G15,"")</f>
        <v>шт.</v>
      </c>
      <c r="G21" s="146">
        <f>IF((SrcKA!I15&lt;&gt;""), SrcKA!I15,"")</f>
        <v>3660</v>
      </c>
      <c r="H21" s="146">
        <f>IF((SrcKA!H15&lt;&gt;""), SrcKA!H15,"")</f>
        <v>3000</v>
      </c>
      <c r="I21" s="145" t="s">
        <v>1129</v>
      </c>
      <c r="J21" s="147"/>
      <c r="K21" s="147" t="str">
        <f>IF((SrcKA!AB15&lt;&gt;""), SrcKA!AB15,"")</f>
        <v/>
      </c>
      <c r="L21" s="146">
        <f>IF((SrcKA!AC15&lt;&gt;""), SrcKA!AC15,"")</f>
        <v>3000</v>
      </c>
      <c r="M21" s="146">
        <f>IF((SrcKA!AA15&lt;&gt;""), SrcKA!AA15,"")</f>
        <v>3</v>
      </c>
      <c r="N21" s="146">
        <f>IF((SrcKA!J15&lt;&gt;""), SrcKA!J15,"")</f>
        <v>90</v>
      </c>
      <c r="O21" s="146">
        <f>IF((SrcKA!U15&lt;&gt;""), SrcKA!U15,"")</f>
        <v>2</v>
      </c>
      <c r="P21" s="146">
        <f>IF((SrcKA!V15&lt;&gt;""), SrcKA!V15,"")</f>
        <v>61.8</v>
      </c>
      <c r="Q21" s="144"/>
      <c r="R21" s="146"/>
      <c r="S21" s="146">
        <f>IF((SrcKA!AE15&lt;&gt;""), SrcKA!AE15,"")</f>
        <v>0</v>
      </c>
      <c r="T21" s="146">
        <f>IF((SrcKA!K15&lt;&gt;""), SrcKA!K15,"")</f>
        <v>3151.8</v>
      </c>
      <c r="U21" s="144" t="str">
        <f>IF((SrcKA!O15&lt;&gt;""), SrcKA!O15,"")</f>
        <v>ООО "ГК "Эзоис"</v>
      </c>
      <c r="V21" s="144" t="str">
        <f>IF((SrcKA!Z15&lt;&gt;""), SrcKA!Z15,"")</f>
        <v>РФ</v>
      </c>
      <c r="W21" s="144" t="str">
        <f>IF((SrcKA!R15&lt;&gt;""), SrcKA!R15,"")</f>
        <v>505001001</v>
      </c>
      <c r="X21" s="144" t="str">
        <f>IF((SrcKA!Q15&lt;&gt;""), SrcKA!Q15,"")</f>
        <v>5050151558</v>
      </c>
      <c r="Y21" s="144" t="str">
        <f>IF((SrcKA!S15&lt;&gt;""), SrcKA!S15,"")</f>
        <v>https://www.ezois.ru/</v>
      </c>
      <c r="Z21" s="144" t="str">
        <f>IF((SrcKA!P15&lt;&gt;""), SrcKA!P15,"")</f>
        <v>Московская область, рп Фряново</v>
      </c>
      <c r="AA21" s="145">
        <f>IF((SrcKA!N15&lt;&gt;""), SrcKA!N15,"")</f>
        <v>2</v>
      </c>
    </row>
    <row r="22" spans="1:27" ht="41.4" x14ac:dyDescent="0.25">
      <c r="A22" s="148" t="s">
        <v>895</v>
      </c>
      <c r="B22" s="149" t="str">
        <f>SrcKA!D16</f>
        <v>ТЦ_01.7.04.04_31_3123331230_11.02.2026_02_3.2</v>
      </c>
      <c r="C22" s="149" t="str">
        <f>IF((SrcKA!AI16&lt;&gt;""), SrcKA!AI16,"")</f>
        <v>Замок накладной РЕТО</v>
      </c>
      <c r="D22" s="149" t="str">
        <f>IF((SrcKA!E16&lt;&gt;""), SrcKA!E16,"")</f>
        <v>Замок накладной РЕТО</v>
      </c>
      <c r="E22" s="150" t="str">
        <f>IF((SrcKA!AH16&lt;&gt;""), SrcKA!AH16,"")</f>
        <v>шт.</v>
      </c>
      <c r="F22" s="150" t="str">
        <f>IF((SrcKA!G16&lt;&gt;""), SrcKA!G16,"")</f>
        <v>шт.</v>
      </c>
      <c r="G22" s="151">
        <f>IF((SrcKA!I16&lt;&gt;""), SrcKA!I16,"")</f>
        <v>3769.8</v>
      </c>
      <c r="H22" s="151">
        <f>IF((SrcKA!H16&lt;&gt;""), SrcKA!H16,"")</f>
        <v>3090</v>
      </c>
      <c r="I22" s="150" t="s">
        <v>1129</v>
      </c>
      <c r="J22" s="152"/>
      <c r="K22" s="152" t="str">
        <f>IF((SrcKA!AB16&lt;&gt;""), SrcKA!AB16,"")</f>
        <v/>
      </c>
      <c r="L22" s="151">
        <f>IF((SrcKA!AC16&lt;&gt;""), SrcKA!AC16,"")</f>
        <v>3090</v>
      </c>
      <c r="M22" s="151">
        <f>IF((SrcKA!AA16&lt;&gt;""), SrcKA!AA16,"")</f>
        <v>3</v>
      </c>
      <c r="N22" s="151">
        <f>IF((SrcKA!J16&lt;&gt;""), SrcKA!J16,"")</f>
        <v>92.7</v>
      </c>
      <c r="O22" s="151">
        <f>IF((SrcKA!U16&lt;&gt;""), SrcKA!U16,"")</f>
        <v>2</v>
      </c>
      <c r="P22" s="151">
        <f>IF((SrcKA!V16&lt;&gt;""), SrcKA!V16,"")</f>
        <v>63.65</v>
      </c>
      <c r="Q22" s="149"/>
      <c r="R22" s="151"/>
      <c r="S22" s="151">
        <f>IF((SrcKA!AE16&lt;&gt;""), SrcKA!AE16,"")</f>
        <v>0</v>
      </c>
      <c r="T22" s="151">
        <f>IF((SrcKA!K16&lt;&gt;""), SrcKA!K16,"")</f>
        <v>3246.35</v>
      </c>
      <c r="U22" s="149" t="str">
        <f>IF((SrcKA!O16&lt;&gt;""), SrcKA!O16,"")</f>
        <v>ООО "Меридиан Энерго"</v>
      </c>
      <c r="V22" s="149" t="str">
        <f>IF((SrcKA!Z16&lt;&gt;""), SrcKA!Z16,"")</f>
        <v>РФ</v>
      </c>
      <c r="W22" s="149" t="str">
        <f>IF((SrcKA!R16&lt;&gt;""), SrcKA!R16,"")</f>
        <v>312301001</v>
      </c>
      <c r="X22" s="149" t="str">
        <f>IF((SrcKA!Q16&lt;&gt;""), SrcKA!Q16,"")</f>
        <v>3123331230</v>
      </c>
      <c r="Y22" s="149" t="str">
        <f>IF((SrcKA!S16&lt;&gt;""), SrcKA!S16,"")</f>
        <v>https://meridian-energo.net/</v>
      </c>
      <c r="Z22" s="149" t="str">
        <f>IF((SrcKA!P16&lt;&gt;""), SrcKA!P16,"")</f>
        <v>Белгородская область, город Белгород</v>
      </c>
      <c r="AA22" s="150">
        <f>IF((SrcKA!N16&lt;&gt;""), SrcKA!N16,"")</f>
        <v>1</v>
      </c>
    </row>
    <row r="23" spans="1:27" ht="27.6" x14ac:dyDescent="0.25">
      <c r="A23" s="148" t="s">
        <v>902</v>
      </c>
      <c r="B23" s="149" t="str">
        <f>SrcKA!D17</f>
        <v>ТЦ_01.7.04.04_77_7718014620_11.02.2026_02_3.3</v>
      </c>
      <c r="C23" s="149" t="str">
        <f>IF((SrcKA!AI17&lt;&gt;""), SrcKA!AI17,"")</f>
        <v>Замок накладной РЕТО</v>
      </c>
      <c r="D23" s="149" t="str">
        <f>IF((SrcKA!E17&lt;&gt;""), SrcKA!E17,"")</f>
        <v>Замок накладной РЕТО</v>
      </c>
      <c r="E23" s="150" t="str">
        <f>IF((SrcKA!AH17&lt;&gt;""), SrcKA!AH17,"")</f>
        <v>шт.</v>
      </c>
      <c r="F23" s="150" t="str">
        <f>IF((SrcKA!G17&lt;&gt;""), SrcKA!G17,"")</f>
        <v>шт.</v>
      </c>
      <c r="G23" s="151">
        <f>IF((SrcKA!I17&lt;&gt;""), SrcKA!I17,"")</f>
        <v>3861.3</v>
      </c>
      <c r="H23" s="151">
        <f>IF((SrcKA!H17&lt;&gt;""), SrcKA!H17,"")</f>
        <v>3165</v>
      </c>
      <c r="I23" s="150" t="s">
        <v>1129</v>
      </c>
      <c r="J23" s="152"/>
      <c r="K23" s="152" t="str">
        <f>IF((SrcKA!AB17&lt;&gt;""), SrcKA!AB17,"")</f>
        <v/>
      </c>
      <c r="L23" s="151">
        <f>IF((SrcKA!AC17&lt;&gt;""), SrcKA!AC17,"")</f>
        <v>3165</v>
      </c>
      <c r="M23" s="151">
        <f>IF((SrcKA!AA17&lt;&gt;""), SrcKA!AA17,"")</f>
        <v>3</v>
      </c>
      <c r="N23" s="151">
        <f>IF((SrcKA!J17&lt;&gt;""), SrcKA!J17,"")</f>
        <v>94.95</v>
      </c>
      <c r="O23" s="151">
        <f>IF((SrcKA!U17&lt;&gt;""), SrcKA!U17,"")</f>
        <v>2</v>
      </c>
      <c r="P23" s="151">
        <f>IF((SrcKA!V17&lt;&gt;""), SrcKA!V17,"")</f>
        <v>65.2</v>
      </c>
      <c r="Q23" s="149"/>
      <c r="R23" s="151"/>
      <c r="S23" s="151">
        <f>IF((SrcKA!AE17&lt;&gt;""), SrcKA!AE17,"")</f>
        <v>0</v>
      </c>
      <c r="T23" s="151">
        <f>IF((SrcKA!K17&lt;&gt;""), SrcKA!K17,"")</f>
        <v>3325.15</v>
      </c>
      <c r="U23" s="149" t="str">
        <f>IF((SrcKA!O17&lt;&gt;""), SrcKA!O17,"")</f>
        <v>АО "МЭЛ"</v>
      </c>
      <c r="V23" s="149" t="str">
        <f>IF((SrcKA!Z17&lt;&gt;""), SrcKA!Z17,"")</f>
        <v>РФ</v>
      </c>
      <c r="W23" s="149" t="str">
        <f>IF((SrcKA!R17&lt;&gt;""), SrcKA!R17,"")</f>
        <v>771801001</v>
      </c>
      <c r="X23" s="149" t="str">
        <f>IF((SrcKA!Q17&lt;&gt;""), SrcKA!Q17,"")</f>
        <v>7718014620</v>
      </c>
      <c r="Y23" s="149" t="str">
        <f>IF((SrcKA!S17&lt;&gt;""), SrcKA!S17,"")</f>
        <v>https://www.zavodmel.ru/</v>
      </c>
      <c r="Z23" s="149" t="str">
        <f>IF((SrcKA!P17&lt;&gt;""), SrcKA!P17,"")</f>
        <v>город Москва</v>
      </c>
      <c r="AA23" s="150">
        <f>IF((SrcKA!N17&lt;&gt;""), SrcKA!N17,"")</f>
        <v>1</v>
      </c>
    </row>
    <row r="24" spans="1:27" ht="41.4" x14ac:dyDescent="0.25">
      <c r="A24" s="143" t="s">
        <v>910</v>
      </c>
      <c r="B24" s="144" t="str">
        <f>SrcKA!D18</f>
        <v>ТЦ_89.1.62.01_50_5050151558_11.02.2026_02_4.1</v>
      </c>
      <c r="C24" s="144" t="str">
        <f>IF((SrcKA!AI18&lt;&gt;""), SrcKA!AI18,"")</f>
        <v>Блочный комплектный распределительный пункт БКРП-10 кВ</v>
      </c>
      <c r="D24" s="144" t="str">
        <f>IF((SrcKA!E18&lt;&gt;""), SrcKA!E18,"")</f>
        <v>Блочный комплектный распределительный пункт БКРП-10 кВ</v>
      </c>
      <c r="E24" s="145" t="str">
        <f>IF((SrcKA!AH18&lt;&gt;""), SrcKA!AH18,"")</f>
        <v>компл.</v>
      </c>
      <c r="F24" s="145" t="str">
        <f>IF((SrcKA!G18&lt;&gt;""), SrcKA!G18,"")</f>
        <v>компл.</v>
      </c>
      <c r="G24" s="146">
        <f>IF((SrcKA!I18&lt;&gt;""), SrcKA!I18,"")</f>
        <v>75965332.519999996</v>
      </c>
      <c r="H24" s="146">
        <f>IF((SrcKA!H18&lt;&gt;""), SrcKA!H18,"")</f>
        <v>62266666</v>
      </c>
      <c r="I24" s="145" t="s">
        <v>1129</v>
      </c>
      <c r="J24" s="147"/>
      <c r="K24" s="147" t="str">
        <f>IF((SrcKA!AB18&lt;&gt;""), SrcKA!AB18,"")</f>
        <v/>
      </c>
      <c r="L24" s="146">
        <f>IF((SrcKA!AC18&lt;&gt;""), SrcKA!AC18,"")</f>
        <v>62266666</v>
      </c>
      <c r="M24" s="146">
        <f>IF((SrcKA!AA18&lt;&gt;""), SrcKA!AA18,"")</f>
        <v>3</v>
      </c>
      <c r="N24" s="146">
        <f>IF((SrcKA!J18&lt;&gt;""), SrcKA!J18,"")</f>
        <v>1867999.98</v>
      </c>
      <c r="O24" s="146">
        <f>IF((SrcKA!U18&lt;&gt;""), SrcKA!U18,"")</f>
        <v>1.2</v>
      </c>
      <c r="P24" s="146">
        <f>IF((SrcKA!V18&lt;&gt;""), SrcKA!V18,"")</f>
        <v>769615.99</v>
      </c>
      <c r="Q24" s="144"/>
      <c r="R24" s="146"/>
      <c r="S24" s="146">
        <f>IF((SrcKA!AE18&lt;&gt;""), SrcKA!AE18,"")</f>
        <v>0</v>
      </c>
      <c r="T24" s="146">
        <f>IF((SrcKA!K18&lt;&gt;""), SrcKA!K18,"")</f>
        <v>64904281.969999999</v>
      </c>
      <c r="U24" s="144" t="str">
        <f>IF((SrcKA!O18&lt;&gt;""), SrcKA!O18,"")</f>
        <v>ООО "ГК "Эзоис"</v>
      </c>
      <c r="V24" s="144" t="str">
        <f>IF((SrcKA!Z18&lt;&gt;""), SrcKA!Z18,"")</f>
        <v>РФ</v>
      </c>
      <c r="W24" s="144" t="str">
        <f>IF((SrcKA!R18&lt;&gt;""), SrcKA!R18,"")</f>
        <v>505001001</v>
      </c>
      <c r="X24" s="144" t="str">
        <f>IF((SrcKA!Q18&lt;&gt;""), SrcKA!Q18,"")</f>
        <v>5050151558</v>
      </c>
      <c r="Y24" s="144" t="str">
        <f>IF((SrcKA!S18&lt;&gt;""), SrcKA!S18,"")</f>
        <v>https://www.ezois.ru/</v>
      </c>
      <c r="Z24" s="144" t="str">
        <f>IF((SrcKA!P18&lt;&gt;""), SrcKA!P18,"")</f>
        <v>Московская область, рп Фряново</v>
      </c>
      <c r="AA24" s="145">
        <f>IF((SrcKA!N18&lt;&gt;""), SrcKA!N18,"")</f>
        <v>2</v>
      </c>
    </row>
    <row r="25" spans="1:27" ht="41.4" x14ac:dyDescent="0.25">
      <c r="A25" s="148" t="s">
        <v>912</v>
      </c>
      <c r="B25" s="149" t="str">
        <f>SrcKA!D19</f>
        <v>ТЦ_89.1.62.01_31_3123331230_11.02.2026_02_4.2</v>
      </c>
      <c r="C25" s="149" t="str">
        <f>IF((SrcKA!AI19&lt;&gt;""), SrcKA!AI19,"")</f>
        <v>Блочный комплектный распределительный пункт БКРП-10 кВ</v>
      </c>
      <c r="D25" s="149" t="str">
        <f>IF((SrcKA!E19&lt;&gt;""), SrcKA!E19,"")</f>
        <v>Блочный комплектный распределительный пункт БКРП-10 кВ</v>
      </c>
      <c r="E25" s="150" t="str">
        <f>IF((SrcKA!AH19&lt;&gt;""), SrcKA!AH19,"")</f>
        <v>компл.</v>
      </c>
      <c r="F25" s="150" t="str">
        <f>IF((SrcKA!G19&lt;&gt;""), SrcKA!G19,"")</f>
        <v>компл.</v>
      </c>
      <c r="G25" s="151">
        <f>IF((SrcKA!I19&lt;&gt;""), SrcKA!I19,"")</f>
        <v>78244292.5</v>
      </c>
      <c r="H25" s="151">
        <f>IF((SrcKA!H19&lt;&gt;""), SrcKA!H19,"")</f>
        <v>64134665.979999997</v>
      </c>
      <c r="I25" s="150" t="s">
        <v>1129</v>
      </c>
      <c r="J25" s="152"/>
      <c r="K25" s="152" t="str">
        <f>IF((SrcKA!AB19&lt;&gt;""), SrcKA!AB19,"")</f>
        <v/>
      </c>
      <c r="L25" s="151">
        <f>IF((SrcKA!AC19&lt;&gt;""), SrcKA!AC19,"")</f>
        <v>64134665.979999997</v>
      </c>
      <c r="M25" s="151">
        <f>IF((SrcKA!AA19&lt;&gt;""), SrcKA!AA19,"")</f>
        <v>3</v>
      </c>
      <c r="N25" s="151">
        <f>IF((SrcKA!J19&lt;&gt;""), SrcKA!J19,"")</f>
        <v>1924039.98</v>
      </c>
      <c r="O25" s="151">
        <f>IF((SrcKA!U19&lt;&gt;""), SrcKA!U19,"")</f>
        <v>1.2</v>
      </c>
      <c r="P25" s="151">
        <f>IF((SrcKA!V19&lt;&gt;""), SrcKA!V19,"")</f>
        <v>792704.47</v>
      </c>
      <c r="Q25" s="149"/>
      <c r="R25" s="151"/>
      <c r="S25" s="151">
        <f>IF((SrcKA!AE19&lt;&gt;""), SrcKA!AE19,"")</f>
        <v>0</v>
      </c>
      <c r="T25" s="151">
        <f>IF((SrcKA!K19&lt;&gt;""), SrcKA!K19,"")</f>
        <v>66851410.43</v>
      </c>
      <c r="U25" s="149" t="str">
        <f>IF((SrcKA!O19&lt;&gt;""), SrcKA!O19,"")</f>
        <v>ООО "Меридиан Энерго"</v>
      </c>
      <c r="V25" s="149" t="str">
        <f>IF((SrcKA!Z19&lt;&gt;""), SrcKA!Z19,"")</f>
        <v>РФ</v>
      </c>
      <c r="W25" s="149" t="str">
        <f>IF((SrcKA!R19&lt;&gt;""), SrcKA!R19,"")</f>
        <v>312301001</v>
      </c>
      <c r="X25" s="149" t="str">
        <f>IF((SrcKA!Q19&lt;&gt;""), SrcKA!Q19,"")</f>
        <v>3123331230</v>
      </c>
      <c r="Y25" s="149" t="str">
        <f>IF((SrcKA!S19&lt;&gt;""), SrcKA!S19,"")</f>
        <v>https://meridian-energo.net/</v>
      </c>
      <c r="Z25" s="149" t="str">
        <f>IF((SrcKA!P19&lt;&gt;""), SrcKA!P19,"")</f>
        <v>Белгородская область, город Белгород</v>
      </c>
      <c r="AA25" s="150">
        <f>IF((SrcKA!N19&lt;&gt;""), SrcKA!N19,"")</f>
        <v>1</v>
      </c>
    </row>
    <row r="26" spans="1:27" ht="41.4" x14ac:dyDescent="0.25">
      <c r="A26" s="148" t="s">
        <v>914</v>
      </c>
      <c r="B26" s="149" t="str">
        <f>SrcKA!D20</f>
        <v>ТЦ_89.1.62.01_77_7718014620_11.02.2026_02_4.3</v>
      </c>
      <c r="C26" s="149" t="str">
        <f>IF((SrcKA!AI20&lt;&gt;""), SrcKA!AI20,"")</f>
        <v>Блочный комплектный распределительный пункт БКРП-10 кВ</v>
      </c>
      <c r="D26" s="149" t="str">
        <f>IF((SrcKA!E20&lt;&gt;""), SrcKA!E20,"")</f>
        <v>Блочный комплектный распределительный пункт БКРП-10 кВ</v>
      </c>
      <c r="E26" s="150" t="str">
        <f>IF((SrcKA!AH20&lt;&gt;""), SrcKA!AH20,"")</f>
        <v>компл.</v>
      </c>
      <c r="F26" s="150" t="str">
        <f>IF((SrcKA!G20&lt;&gt;""), SrcKA!G20,"")</f>
        <v>компл.</v>
      </c>
      <c r="G26" s="151">
        <f>IF((SrcKA!I20&lt;&gt;""), SrcKA!I20,"")</f>
        <v>81282905.799999997</v>
      </c>
      <c r="H26" s="151">
        <f>IF((SrcKA!H20&lt;&gt;""), SrcKA!H20,"")</f>
        <v>66625332.619999997</v>
      </c>
      <c r="I26" s="150" t="s">
        <v>1129</v>
      </c>
      <c r="J26" s="152"/>
      <c r="K26" s="152" t="str">
        <f>IF((SrcKA!AB20&lt;&gt;""), SrcKA!AB20,"")</f>
        <v/>
      </c>
      <c r="L26" s="151">
        <f>IF((SrcKA!AC20&lt;&gt;""), SrcKA!AC20,"")</f>
        <v>66625332.619999997</v>
      </c>
      <c r="M26" s="151">
        <f>IF((SrcKA!AA20&lt;&gt;""), SrcKA!AA20,"")</f>
        <v>3</v>
      </c>
      <c r="N26" s="151">
        <f>IF((SrcKA!J20&lt;&gt;""), SrcKA!J20,"")</f>
        <v>1998759.98</v>
      </c>
      <c r="O26" s="151">
        <f>IF((SrcKA!U20&lt;&gt;""), SrcKA!U20,"")</f>
        <v>1.2</v>
      </c>
      <c r="P26" s="151">
        <f>IF((SrcKA!V20&lt;&gt;""), SrcKA!V20,"")</f>
        <v>823489.11</v>
      </c>
      <c r="Q26" s="149"/>
      <c r="R26" s="151"/>
      <c r="S26" s="151">
        <f>IF((SrcKA!AE20&lt;&gt;""), SrcKA!AE20,"")</f>
        <v>0</v>
      </c>
      <c r="T26" s="151">
        <f>IF((SrcKA!K20&lt;&gt;""), SrcKA!K20,"")</f>
        <v>69447581.709999993</v>
      </c>
      <c r="U26" s="149" t="str">
        <f>IF((SrcKA!O20&lt;&gt;""), SrcKA!O20,"")</f>
        <v>АО "МЭЛ"</v>
      </c>
      <c r="V26" s="149" t="str">
        <f>IF((SrcKA!Z20&lt;&gt;""), SrcKA!Z20,"")</f>
        <v>РФ</v>
      </c>
      <c r="W26" s="149" t="str">
        <f>IF((SrcKA!R20&lt;&gt;""), SrcKA!R20,"")</f>
        <v>771801001</v>
      </c>
      <c r="X26" s="149" t="str">
        <f>IF((SrcKA!Q20&lt;&gt;""), SrcKA!Q20,"")</f>
        <v>7718014620</v>
      </c>
      <c r="Y26" s="149" t="str">
        <f>IF((SrcKA!S20&lt;&gt;""), SrcKA!S20,"")</f>
        <v>https://www.zavodmel.ru/</v>
      </c>
      <c r="Z26" s="149" t="str">
        <f>IF((SrcKA!P20&lt;&gt;""), SrcKA!P20,"")</f>
        <v>город Москва</v>
      </c>
      <c r="AA26" s="150">
        <f>IF((SrcKA!N20&lt;&gt;""), SrcKA!N20,"")</f>
        <v>1</v>
      </c>
    </row>
    <row r="29" spans="1:27" ht="13.8" customHeight="1" x14ac:dyDescent="0.25">
      <c r="A29" s="11"/>
      <c r="B29" s="11"/>
      <c r="C29" s="11"/>
      <c r="D29" s="153" t="s">
        <v>1095</v>
      </c>
      <c r="E29" s="39"/>
      <c r="F29" s="39"/>
      <c r="G29" s="39"/>
      <c r="H29" s="39"/>
      <c r="I29" s="39"/>
      <c r="J29" s="39"/>
      <c r="K29" s="39"/>
      <c r="L29" s="39"/>
      <c r="M29" s="39"/>
      <c r="N29" s="22"/>
      <c r="O29" s="11"/>
      <c r="P29" s="11"/>
      <c r="Q29" s="14"/>
      <c r="R29" s="14"/>
      <c r="S29" s="14"/>
      <c r="T29" s="14"/>
      <c r="U29" s="14"/>
      <c r="V29" s="11"/>
      <c r="W29" s="11"/>
      <c r="X29" s="11"/>
      <c r="Y29" s="11"/>
      <c r="Z29" s="11"/>
      <c r="AA29" s="11"/>
    </row>
    <row r="30" spans="1:27" ht="13.8" customHeight="1" x14ac:dyDescent="0.25">
      <c r="A30" s="11"/>
      <c r="B30" s="11"/>
      <c r="C30" s="11"/>
      <c r="D30" s="11"/>
      <c r="E30" s="40" t="s">
        <v>1096</v>
      </c>
      <c r="F30" s="40"/>
      <c r="G30" s="40"/>
      <c r="H30" s="40"/>
      <c r="I30" s="40"/>
      <c r="J30" s="40"/>
      <c r="K30" s="40"/>
      <c r="L30" s="40"/>
      <c r="M30" s="40"/>
      <c r="N30" s="56"/>
      <c r="O30" s="27"/>
      <c r="P30" s="27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13.8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22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3.8" customHeight="1" x14ac:dyDescent="0.25">
      <c r="A32" s="11"/>
      <c r="B32" s="11"/>
      <c r="C32" s="154"/>
      <c r="D32" s="153" t="s">
        <v>1097</v>
      </c>
      <c r="E32" s="39"/>
      <c r="F32" s="39"/>
      <c r="G32" s="39"/>
      <c r="H32" s="39"/>
      <c r="I32" s="39"/>
      <c r="J32" s="39"/>
      <c r="K32" s="39"/>
      <c r="L32" s="39"/>
      <c r="M32" s="39"/>
      <c r="N32" s="22"/>
      <c r="O32" s="11"/>
      <c r="P32" s="11"/>
      <c r="Q32" s="14"/>
      <c r="R32" s="14"/>
      <c r="S32" s="14"/>
      <c r="T32" s="14"/>
      <c r="U32" s="14"/>
      <c r="V32" s="11"/>
      <c r="W32" s="11"/>
      <c r="X32" s="11"/>
      <c r="Y32" s="11"/>
      <c r="Z32" s="11"/>
      <c r="AA32" s="11"/>
    </row>
    <row r="33" spans="1:27" ht="13.8" customHeight="1" x14ac:dyDescent="0.25">
      <c r="A33" s="11"/>
      <c r="B33" s="11"/>
      <c r="C33" s="11"/>
      <c r="D33" s="11"/>
      <c r="E33" s="40" t="s">
        <v>1096</v>
      </c>
      <c r="F33" s="40"/>
      <c r="G33" s="40"/>
      <c r="H33" s="40"/>
      <c r="I33" s="40"/>
      <c r="J33" s="40"/>
      <c r="K33" s="40"/>
      <c r="L33" s="40"/>
      <c r="M33" s="40"/>
      <c r="N33" s="56"/>
      <c r="O33" s="27"/>
      <c r="P33" s="27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3.8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22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27.6" customHeight="1" x14ac:dyDescent="0.25">
      <c r="A35" s="11"/>
      <c r="B35" s="11"/>
      <c r="C35" s="11"/>
      <c r="D35" s="155" t="s">
        <v>1130</v>
      </c>
      <c r="E35" s="39"/>
      <c r="F35" s="39"/>
      <c r="G35" s="39"/>
      <c r="H35" s="39"/>
      <c r="I35" s="39"/>
      <c r="J35" s="39"/>
      <c r="K35" s="39"/>
      <c r="L35" s="39"/>
      <c r="M35" s="39"/>
      <c r="N35" s="22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ht="13.8" customHeight="1" x14ac:dyDescent="0.25">
      <c r="A36" s="11"/>
      <c r="B36" s="11"/>
      <c r="C36" s="11"/>
      <c r="D36" s="11"/>
      <c r="E36" s="40" t="s">
        <v>1096</v>
      </c>
      <c r="F36" s="40"/>
      <c r="G36" s="40"/>
      <c r="H36" s="40"/>
      <c r="I36" s="40"/>
      <c r="J36" s="40"/>
      <c r="K36" s="40"/>
      <c r="L36" s="40"/>
      <c r="M36" s="40"/>
      <c r="N36" s="22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</sheetData>
  <mergeCells count="41">
    <mergeCell ref="A20:AA20"/>
    <mergeCell ref="E30:M30"/>
    <mergeCell ref="E33:M33"/>
    <mergeCell ref="E36:M36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A2:AA2"/>
    <mergeCell ref="A4:AA4"/>
    <mergeCell ref="A5:AA5"/>
    <mergeCell ref="V7:AA7"/>
    <mergeCell ref="V8:AA8"/>
    <mergeCell ref="V9:AA9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615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916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609</v>
      </c>
      <c r="C12" s="1">
        <v>0</v>
      </c>
      <c r="D12" s="1">
        <f>ROW(A552)</f>
        <v>552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917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B552</f>
        <v>609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02-01-10</v>
      </c>
      <c r="G18" s="2" t="str">
        <f t="shared" si="0"/>
        <v>Строительство БКРП-10 кВ № нов.2</v>
      </c>
      <c r="H18" s="2"/>
      <c r="I18" s="2"/>
      <c r="J18" s="2"/>
      <c r="K18" s="2"/>
      <c r="L18" s="2"/>
      <c r="M18" s="2"/>
      <c r="N18" s="2"/>
      <c r="O18" s="2">
        <f t="shared" ref="O18:AT18" si="1">O552</f>
        <v>65588011.810000002</v>
      </c>
      <c r="P18" s="2">
        <f t="shared" si="1"/>
        <v>65319373.93</v>
      </c>
      <c r="Q18" s="2">
        <f t="shared" si="1"/>
        <v>41899.18</v>
      </c>
      <c r="R18" s="2">
        <f t="shared" si="1"/>
        <v>27528.14</v>
      </c>
      <c r="S18" s="2">
        <f t="shared" si="1"/>
        <v>199210.56</v>
      </c>
      <c r="T18" s="2">
        <f t="shared" si="1"/>
        <v>0</v>
      </c>
      <c r="U18" s="2">
        <f t="shared" si="1"/>
        <v>274.30378769999999</v>
      </c>
      <c r="V18" s="2">
        <f t="shared" si="1"/>
        <v>28.1029959</v>
      </c>
      <c r="W18" s="2">
        <f t="shared" si="1"/>
        <v>0</v>
      </c>
      <c r="X18" s="2">
        <f t="shared" si="1"/>
        <v>232204.91</v>
      </c>
      <c r="Y18" s="2">
        <f t="shared" si="1"/>
        <v>137437.96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64904281.969999999</v>
      </c>
      <c r="AQ18" s="2">
        <f t="shared" si="1"/>
        <v>0</v>
      </c>
      <c r="AR18" s="2">
        <f t="shared" si="1"/>
        <v>65957654.68</v>
      </c>
      <c r="AS18" s="2">
        <f t="shared" si="1"/>
        <v>987812.07</v>
      </c>
      <c r="AT18" s="2">
        <f t="shared" si="1"/>
        <v>65560.639999999999</v>
      </c>
      <c r="AU18" s="2">
        <f t="shared" ref="AU18:BZ18" si="2">AU552</f>
        <v>0</v>
      </c>
      <c r="AV18" s="2">
        <f t="shared" si="2"/>
        <v>65319373.93</v>
      </c>
      <c r="AW18" s="2">
        <f t="shared" si="2"/>
        <v>415091.96</v>
      </c>
      <c r="AX18" s="2">
        <f t="shared" si="2"/>
        <v>0</v>
      </c>
      <c r="AY18" s="2">
        <f t="shared" si="2"/>
        <v>415091.96</v>
      </c>
      <c r="AZ18" s="2">
        <f t="shared" si="2"/>
        <v>64904281.969999999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CA552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DG552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EM552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FS552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ROW(A522)</f>
        <v>522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B522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02-01-10</v>
      </c>
      <c r="G22" s="2" t="str">
        <f t="shared" si="7"/>
        <v>Строительство БКРП-10 кВ № нов.2</v>
      </c>
      <c r="H22" s="2"/>
      <c r="I22" s="2"/>
      <c r="J22" s="2"/>
      <c r="K22" s="2"/>
      <c r="L22" s="2"/>
      <c r="M22" s="2"/>
      <c r="N22" s="2"/>
      <c r="O22" s="2">
        <f t="shared" ref="O22:AT22" si="8">O522</f>
        <v>65588011.810000002</v>
      </c>
      <c r="P22" s="2">
        <f t="shared" si="8"/>
        <v>65319373.93</v>
      </c>
      <c r="Q22" s="2">
        <f t="shared" si="8"/>
        <v>41899.18</v>
      </c>
      <c r="R22" s="2">
        <f t="shared" si="8"/>
        <v>27528.14</v>
      </c>
      <c r="S22" s="2">
        <f t="shared" si="8"/>
        <v>199210.56</v>
      </c>
      <c r="T22" s="2">
        <f t="shared" si="8"/>
        <v>0</v>
      </c>
      <c r="U22" s="2">
        <f t="shared" si="8"/>
        <v>274.30378769999999</v>
      </c>
      <c r="V22" s="2">
        <f t="shared" si="8"/>
        <v>28.1029959</v>
      </c>
      <c r="W22" s="2">
        <f t="shared" si="8"/>
        <v>0</v>
      </c>
      <c r="X22" s="2">
        <f t="shared" si="8"/>
        <v>232204.91</v>
      </c>
      <c r="Y22" s="2">
        <f t="shared" si="8"/>
        <v>137437.96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64904281.969999999</v>
      </c>
      <c r="AQ22" s="2">
        <f t="shared" si="8"/>
        <v>0</v>
      </c>
      <c r="AR22" s="2">
        <f t="shared" si="8"/>
        <v>65957654.68</v>
      </c>
      <c r="AS22" s="2">
        <f t="shared" si="8"/>
        <v>987812.07</v>
      </c>
      <c r="AT22" s="2">
        <f t="shared" si="8"/>
        <v>65560.639999999999</v>
      </c>
      <c r="AU22" s="2">
        <f t="shared" ref="AU22:BZ22" si="9">AU522</f>
        <v>0</v>
      </c>
      <c r="AV22" s="2">
        <f t="shared" si="9"/>
        <v>65319373.93</v>
      </c>
      <c r="AW22" s="2">
        <f t="shared" si="9"/>
        <v>415091.96</v>
      </c>
      <c r="AX22" s="2">
        <f t="shared" si="9"/>
        <v>0</v>
      </c>
      <c r="AY22" s="2">
        <f t="shared" si="9"/>
        <v>415091.96</v>
      </c>
      <c r="AZ22" s="2">
        <f t="shared" si="9"/>
        <v>64904281.969999999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CA522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DG522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EM522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FS522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62581.09</v>
      </c>
      <c r="P26" s="2">
        <f t="shared" si="15"/>
        <v>0</v>
      </c>
      <c r="Q26" s="2">
        <f t="shared" si="15"/>
        <v>12907.3</v>
      </c>
      <c r="R26" s="2">
        <f t="shared" si="15"/>
        <v>10105.5</v>
      </c>
      <c r="S26" s="2">
        <f t="shared" si="15"/>
        <v>39568.29</v>
      </c>
      <c r="T26" s="2">
        <f t="shared" si="15"/>
        <v>0</v>
      </c>
      <c r="U26" s="2">
        <f t="shared" si="15"/>
        <v>59.622468999999995</v>
      </c>
      <c r="V26" s="2">
        <f t="shared" si="15"/>
        <v>10.405724599999999</v>
      </c>
      <c r="W26" s="2">
        <f t="shared" si="15"/>
        <v>0</v>
      </c>
      <c r="X26" s="2">
        <f t="shared" si="15"/>
        <v>48567.95</v>
      </c>
      <c r="Y26" s="2">
        <f t="shared" si="15"/>
        <v>29679.08</v>
      </c>
      <c r="Z26" s="2">
        <f t="shared" si="15"/>
        <v>0</v>
      </c>
      <c r="AA26" s="2">
        <f t="shared" si="15"/>
        <v>0</v>
      </c>
      <c r="AB26" s="2">
        <f t="shared" si="15"/>
        <v>62581.09</v>
      </c>
      <c r="AC26" s="2">
        <f t="shared" si="15"/>
        <v>0</v>
      </c>
      <c r="AD26" s="2">
        <f t="shared" si="15"/>
        <v>12907.3</v>
      </c>
      <c r="AE26" s="2">
        <f t="shared" si="15"/>
        <v>10105.5</v>
      </c>
      <c r="AF26" s="2">
        <f t="shared" si="15"/>
        <v>39568.29</v>
      </c>
      <c r="AG26" s="2">
        <f t="shared" si="15"/>
        <v>0</v>
      </c>
      <c r="AH26" s="2">
        <f t="shared" si="15"/>
        <v>59.622468999999995</v>
      </c>
      <c r="AI26" s="2">
        <f t="shared" si="15"/>
        <v>10.405724599999999</v>
      </c>
      <c r="AJ26" s="2">
        <f t="shared" si="15"/>
        <v>0</v>
      </c>
      <c r="AK26" s="2">
        <f t="shared" si="15"/>
        <v>48567.95</v>
      </c>
      <c r="AL26" s="2">
        <f t="shared" si="15"/>
        <v>29679.08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140828.12</v>
      </c>
      <c r="AS26" s="2">
        <f t="shared" si="15"/>
        <v>140828.12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140828.12</v>
      </c>
      <c r="CB26" s="2">
        <f t="shared" si="17"/>
        <v>140828.12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3</v>
      </c>
      <c r="F28" t="s">
        <v>20</v>
      </c>
      <c r="G28" t="s">
        <v>21</v>
      </c>
      <c r="H28" t="s">
        <v>22</v>
      </c>
      <c r="I28">
        <v>0</v>
      </c>
      <c r="J28">
        <v>0</v>
      </c>
      <c r="K28">
        <v>0</v>
      </c>
      <c r="O28">
        <f t="shared" ref="O28:O34" si="21">ROUND(CP28,2)</f>
        <v>0</v>
      </c>
      <c r="P28">
        <f>SUMIF(SmtRes!AQ1:'SmtRes'!AQ3,"=1",SmtRes!DF1:'SmtRes'!DF3)</f>
        <v>0</v>
      </c>
      <c r="Q28">
        <f>SUMIF(SmtRes!AQ1:'SmtRes'!AQ3,"=1",SmtRes!DG1:'SmtRes'!DG3)</f>
        <v>0</v>
      </c>
      <c r="R28">
        <f>SUMIF(SmtRes!AQ1:'SmtRes'!AQ3,"=1",SmtRes!DH1:'SmtRes'!DH3)</f>
        <v>0</v>
      </c>
      <c r="S28">
        <f>SUMIF(SmtRes!AQ1:'SmtRes'!AQ3,"=1",SmtRes!DI1:'SmtRes'!DI3)</f>
        <v>0</v>
      </c>
      <c r="T28">
        <f t="shared" ref="T28:T34" si="22">ROUND(CU28*I28,2)</f>
        <v>0</v>
      </c>
      <c r="U28">
        <f>SUMIF(SmtRes!AQ1:'SmtRes'!AQ3,"=1",SmtRes!CV1:'SmtRes'!CV3)</f>
        <v>0</v>
      </c>
      <c r="V28">
        <f>SUMIF(SmtRes!AQ1:'SmtRes'!AQ3,"=1",SmtRes!CW1:'SmtRes'!CW3)</f>
        <v>0</v>
      </c>
      <c r="W28">
        <f t="shared" ref="W28:W34" si="23">ROUND(CX28*I28,2)</f>
        <v>0</v>
      </c>
      <c r="X28">
        <f t="shared" ref="X28:Y34" si="24">ROUND(CY28,2)</f>
        <v>0</v>
      </c>
      <c r="Y28">
        <f t="shared" si="24"/>
        <v>0</v>
      </c>
      <c r="AA28">
        <v>-1</v>
      </c>
      <c r="AB28">
        <f t="shared" ref="AB28:AB34" si="25">ROUND((AC28+AD28+AF28),6)</f>
        <v>37224.618799999997</v>
      </c>
      <c r="AC28">
        <f t="shared" ref="AC28:AC34" si="26">ROUND((0),6)</f>
        <v>0</v>
      </c>
      <c r="AD28">
        <f>ROUND((((SUM(SmtRes!BR1:'SmtRes'!BR3))-(SUM(SmtRes!BS1:'SmtRes'!BS3)))+AE28),6)</f>
        <v>31400.740699999998</v>
      </c>
      <c r="AE28">
        <f>ROUND((SUM(SmtRes!BS1:'SmtRes'!BS3)),6)</f>
        <v>26873.5445</v>
      </c>
      <c r="AF28">
        <f>ROUND((SUM(SmtRes!BT1:'SmtRes'!BT3)),6)</f>
        <v>5823.8780999999999</v>
      </c>
      <c r="AG28">
        <f t="shared" ref="AG28:AG34" si="27">ROUND((AP28),6)</f>
        <v>0</v>
      </c>
      <c r="AH28">
        <f>(SUM(SmtRes!BU1:'SmtRes'!BU3))</f>
        <v>8.93</v>
      </c>
      <c r="AI28">
        <f>(SUM(SmtRes!BV1:'SmtRes'!BV3))</f>
        <v>46.49</v>
      </c>
      <c r="AJ28">
        <f t="shared" ref="AJ28:AJ34" si="28">(AS28)</f>
        <v>0</v>
      </c>
      <c r="AK28">
        <v>64098.1633</v>
      </c>
      <c r="AL28">
        <v>0</v>
      </c>
      <c r="AM28">
        <v>31400.740699999998</v>
      </c>
      <c r="AN28">
        <v>26873.5445</v>
      </c>
      <c r="AO28">
        <v>5823.878099999999</v>
      </c>
      <c r="AP28">
        <v>0</v>
      </c>
      <c r="AQ28">
        <v>8.93</v>
      </c>
      <c r="AR28">
        <v>46.49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9">(P28+Q28+S28+R28)</f>
        <v>0</v>
      </c>
      <c r="CQ28">
        <f>SUMIF(SmtRes!AQ1:'SmtRes'!AQ3,"=1",SmtRes!AA1:'SmtRes'!AA3)</f>
        <v>0</v>
      </c>
      <c r="CR28">
        <f>SUMIF(SmtRes!AQ1:'SmtRes'!AQ3,"=1",SmtRes!AB1:'SmtRes'!AB3)</f>
        <v>857.8</v>
      </c>
      <c r="CS28">
        <f>SUMIF(SmtRes!AQ1:'SmtRes'!AQ3,"=1",SmtRes!AC1:'SmtRes'!AC3)</f>
        <v>578.04999999999995</v>
      </c>
      <c r="CT28">
        <f>SUMIF(SmtRes!AQ1:'SmtRes'!AQ3,"=1",SmtRes!AD1:'SmtRes'!AD3)</f>
        <v>652.16999999999996</v>
      </c>
      <c r="CU28">
        <f t="shared" ref="CU28:CU34" si="30">AG28</f>
        <v>0</v>
      </c>
      <c r="CV28">
        <f>SUMIF(SmtRes!AQ1:'SmtRes'!AQ3,"=1",SmtRes!BU1:'SmtRes'!BU3)</f>
        <v>8.93</v>
      </c>
      <c r="CW28">
        <f>SUMIF(SmtRes!AQ1:'SmtRes'!AQ3,"=1",SmtRes!BV1:'SmtRes'!BV3)</f>
        <v>46.49</v>
      </c>
      <c r="CX28">
        <f t="shared" ref="CX28:CX34" si="31">AJ28</f>
        <v>0</v>
      </c>
      <c r="CY28">
        <f t="shared" ref="CY28:CY34" si="32">(((S28+R28)*AT28)/100)</f>
        <v>0</v>
      </c>
      <c r="CZ28">
        <f t="shared" ref="CZ28:CZ34" si="33"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22</v>
      </c>
      <c r="DW28" t="s">
        <v>22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100160089</v>
      </c>
      <c r="EF28">
        <v>2</v>
      </c>
      <c r="EG28" t="s">
        <v>24</v>
      </c>
      <c r="EH28">
        <v>1</v>
      </c>
      <c r="EI28" t="s">
        <v>19</v>
      </c>
      <c r="EJ28">
        <v>1</v>
      </c>
      <c r="EK28">
        <v>1001</v>
      </c>
      <c r="EL28" t="s">
        <v>25</v>
      </c>
      <c r="EM28" t="s">
        <v>26</v>
      </c>
      <c r="EO28" t="s">
        <v>3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8.93</v>
      </c>
      <c r="EX28">
        <v>46.49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1682624875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0</v>
      </c>
      <c r="GN28">
        <f t="shared" ref="GN28:GN34" si="36">IF(OR(BI28=0,BI28=1),GM28-GX28,0)</f>
        <v>0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29</v>
      </c>
      <c r="F29" t="s">
        <v>30</v>
      </c>
      <c r="G29" t="s">
        <v>31</v>
      </c>
      <c r="H29" t="s">
        <v>22</v>
      </c>
      <c r="I29">
        <f>ROUND(214.15/1000,7)</f>
        <v>0.21415000000000001</v>
      </c>
      <c r="J29">
        <v>0</v>
      </c>
      <c r="K29">
        <f>ROUND(214.15/1000,7)</f>
        <v>0.21415000000000001</v>
      </c>
      <c r="O29">
        <f t="shared" si="21"/>
        <v>15875.3</v>
      </c>
      <c r="P29">
        <f>SUMIF(SmtRes!AQ4:'SmtRes'!AQ6,"=1",SmtRes!DF4:'SmtRes'!DF6)</f>
        <v>0</v>
      </c>
      <c r="Q29">
        <f>SUMIF(SmtRes!AQ4:'SmtRes'!AQ6,"=1",SmtRes!DG4:'SmtRes'!DG6)</f>
        <v>8760.9699999999993</v>
      </c>
      <c r="R29">
        <f>SUMIF(SmtRes!AQ4:'SmtRes'!AQ6,"=1",SmtRes!DH4:'SmtRes'!DH6)</f>
        <v>5564.08</v>
      </c>
      <c r="S29">
        <f>SUMIF(SmtRes!AQ4:'SmtRes'!AQ6,"=1",SmtRes!DI4:'SmtRes'!DI6)</f>
        <v>1550.25</v>
      </c>
      <c r="T29">
        <f t="shared" si="22"/>
        <v>0</v>
      </c>
      <c r="U29">
        <f>SUMIF(SmtRes!AQ4:'SmtRes'!AQ6,"=1",SmtRes!CV4:'SmtRes'!CV6)</f>
        <v>2.377065</v>
      </c>
      <c r="V29">
        <f>SUMIF(SmtRes!AQ4:'SmtRes'!AQ6,"=1",SmtRes!CW4:'SmtRes'!CW6)</f>
        <v>5.1663687999999999</v>
      </c>
      <c r="W29">
        <f t="shared" si="23"/>
        <v>0</v>
      </c>
      <c r="X29">
        <f t="shared" si="24"/>
        <v>6545.18</v>
      </c>
      <c r="Y29">
        <f t="shared" si="24"/>
        <v>3272.59</v>
      </c>
      <c r="AA29">
        <v>101234499</v>
      </c>
      <c r="AB29">
        <f t="shared" si="25"/>
        <v>48149.538249999998</v>
      </c>
      <c r="AC29">
        <f t="shared" si="26"/>
        <v>0</v>
      </c>
      <c r="AD29">
        <f>ROUND((((SUM(SmtRes!BR4:'SmtRes'!BR6))-(SUM(SmtRes!BS4:'SmtRes'!BS6)))+AE29),6)</f>
        <v>40910.451249999998</v>
      </c>
      <c r="AE29">
        <f>ROUND((SUM(SmtRes!BS4:'SmtRes'!BS6)),6)</f>
        <v>25982.142500000002</v>
      </c>
      <c r="AF29">
        <f>ROUND((SUM(SmtRes!BT4:'SmtRes'!BT6)),6)</f>
        <v>7239.0870000000004</v>
      </c>
      <c r="AG29">
        <f t="shared" si="27"/>
        <v>0</v>
      </c>
      <c r="AH29">
        <f>(SUM(SmtRes!BU4:'SmtRes'!BU6))</f>
        <v>11.100000000000001</v>
      </c>
      <c r="AI29">
        <f>(SUM(SmtRes!BV4:'SmtRes'!BV6))</f>
        <v>24.125</v>
      </c>
      <c r="AJ29">
        <f t="shared" si="28"/>
        <v>0</v>
      </c>
      <c r="AK29">
        <v>59305.344600000004</v>
      </c>
      <c r="AL29">
        <v>0</v>
      </c>
      <c r="AM29">
        <v>32728.361000000001</v>
      </c>
      <c r="AN29">
        <v>20785.714</v>
      </c>
      <c r="AO29">
        <v>5791.2696000000005</v>
      </c>
      <c r="AP29">
        <v>0</v>
      </c>
      <c r="AQ29">
        <v>8.8800000000000008</v>
      </c>
      <c r="AR29">
        <v>19.3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1001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 t="shared" si="29"/>
        <v>15875.3</v>
      </c>
      <c r="CQ29">
        <f>SUMIF(SmtRes!AQ4:'SmtRes'!AQ6,"=1",SmtRes!AA4:'SmtRes'!AA6)</f>
        <v>0</v>
      </c>
      <c r="CR29">
        <f>SUMIF(SmtRes!AQ4:'SmtRes'!AQ6,"=1",SmtRes!AB4:'SmtRes'!AB6)</f>
        <v>1695.77</v>
      </c>
      <c r="CS29">
        <f>SUMIF(SmtRes!AQ4:'SmtRes'!AQ6,"=1",SmtRes!AC4:'SmtRes'!AC6)</f>
        <v>1076.98</v>
      </c>
      <c r="CT29">
        <f>SUMIF(SmtRes!AQ4:'SmtRes'!AQ6,"=1",SmtRes!AD4:'SmtRes'!AD6)</f>
        <v>652.16999999999996</v>
      </c>
      <c r="CU29">
        <f t="shared" si="30"/>
        <v>0</v>
      </c>
      <c r="CV29">
        <f>SUMIF(SmtRes!AQ4:'SmtRes'!AQ6,"=1",SmtRes!BU4:'SmtRes'!BU6)</f>
        <v>11.100000000000001</v>
      </c>
      <c r="CW29">
        <f>SUMIF(SmtRes!AQ4:'SmtRes'!AQ6,"=1",SmtRes!BV4:'SmtRes'!BV6)</f>
        <v>24.125</v>
      </c>
      <c r="CX29">
        <f t="shared" si="31"/>
        <v>0</v>
      </c>
      <c r="CY29">
        <f t="shared" si="32"/>
        <v>6545.1836000000003</v>
      </c>
      <c r="CZ29">
        <f t="shared" si="33"/>
        <v>3272.5918000000001</v>
      </c>
      <c r="DB29">
        <v>1</v>
      </c>
      <c r="DC29" t="s">
        <v>3</v>
      </c>
      <c r="DD29" t="s">
        <v>3</v>
      </c>
      <c r="DE29" t="s">
        <v>34</v>
      </c>
      <c r="DF29" t="s">
        <v>34</v>
      </c>
      <c r="DG29" t="s">
        <v>34</v>
      </c>
      <c r="DH29" t="s">
        <v>3</v>
      </c>
      <c r="DI29" t="s">
        <v>34</v>
      </c>
      <c r="DJ29" t="s">
        <v>34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22</v>
      </c>
      <c r="DW29" t="s">
        <v>22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100160089</v>
      </c>
      <c r="EF29">
        <v>2</v>
      </c>
      <c r="EG29" t="s">
        <v>24</v>
      </c>
      <c r="EH29">
        <v>1</v>
      </c>
      <c r="EI29" t="s">
        <v>19</v>
      </c>
      <c r="EJ29">
        <v>1</v>
      </c>
      <c r="EK29">
        <v>1001</v>
      </c>
      <c r="EL29" t="s">
        <v>25</v>
      </c>
      <c r="EM29" t="s">
        <v>26</v>
      </c>
      <c r="EO29" t="s">
        <v>35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8.8800000000000008</v>
      </c>
      <c r="EX29">
        <v>19.3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150085895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25693.07</v>
      </c>
      <c r="GN29">
        <f t="shared" si="36"/>
        <v>25693.07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ROW(SmtRes!A7)</f>
        <v>7</v>
      </c>
      <c r="D30">
        <f>ROW(EtalonRes!A7)</f>
        <v>7</v>
      </c>
      <c r="E30" t="s">
        <v>36</v>
      </c>
      <c r="F30" t="s">
        <v>37</v>
      </c>
      <c r="G30" t="s">
        <v>38</v>
      </c>
      <c r="H30" t="s">
        <v>39</v>
      </c>
      <c r="I30">
        <f>ROUND(3.81/100,7)</f>
        <v>3.8100000000000002E-2</v>
      </c>
      <c r="J30">
        <v>0</v>
      </c>
      <c r="K30">
        <f>ROUND(3.81/100,7)</f>
        <v>3.8100000000000002E-2</v>
      </c>
      <c r="O30">
        <f t="shared" si="21"/>
        <v>4591.8500000000004</v>
      </c>
      <c r="P30">
        <f>SUMIF(SmtRes!AQ7:'SmtRes'!AQ7,"=1",SmtRes!DF7:'SmtRes'!DF7)</f>
        <v>0</v>
      </c>
      <c r="Q30">
        <f>SUMIF(SmtRes!AQ7:'SmtRes'!AQ7,"=1",SmtRes!DG7:'SmtRes'!DG7)</f>
        <v>0</v>
      </c>
      <c r="R30">
        <f>SUMIF(SmtRes!AQ7:'SmtRes'!AQ7,"=1",SmtRes!DH7:'SmtRes'!DH7)</f>
        <v>0</v>
      </c>
      <c r="S30">
        <f>SUMIF(SmtRes!AQ7:'SmtRes'!AQ7,"=1",SmtRes!DI7:'SmtRes'!DI7)</f>
        <v>4591.8500000000004</v>
      </c>
      <c r="T30">
        <f t="shared" si="22"/>
        <v>0</v>
      </c>
      <c r="U30">
        <f>SUMIF(SmtRes!AQ7:'SmtRes'!AQ7,"=1",SmtRes!CV7:'SmtRes'!CV7)</f>
        <v>7.0408799999999996</v>
      </c>
      <c r="V30">
        <f>SUMIF(SmtRes!AQ7:'SmtRes'!AQ7,"=1",SmtRes!CW7:'SmtRes'!CW7)</f>
        <v>0</v>
      </c>
      <c r="W30">
        <f t="shared" si="23"/>
        <v>0</v>
      </c>
      <c r="X30">
        <f t="shared" si="24"/>
        <v>4086.75</v>
      </c>
      <c r="Y30">
        <f t="shared" si="24"/>
        <v>1836.74</v>
      </c>
      <c r="AA30">
        <v>101234499</v>
      </c>
      <c r="AB30">
        <f t="shared" si="25"/>
        <v>120521.016</v>
      </c>
      <c r="AC30">
        <f t="shared" si="26"/>
        <v>0</v>
      </c>
      <c r="AD30">
        <f>ROUND((((0)-(0))+AE30),6)</f>
        <v>0</v>
      </c>
      <c r="AE30">
        <f>ROUND((0),6)</f>
        <v>0</v>
      </c>
      <c r="AF30">
        <f>ROUND((SUM(SmtRes!BT7:'SmtRes'!BT7)),6)</f>
        <v>120521.016</v>
      </c>
      <c r="AG30">
        <f t="shared" si="27"/>
        <v>0</v>
      </c>
      <c r="AH30">
        <f>(SUM(SmtRes!BU7:'SmtRes'!BU7))</f>
        <v>184.79999999999998</v>
      </c>
      <c r="AI30">
        <f>(0)</f>
        <v>0</v>
      </c>
      <c r="AJ30">
        <f t="shared" si="28"/>
        <v>0</v>
      </c>
      <c r="AK30">
        <v>100434.18</v>
      </c>
      <c r="AL30">
        <v>0</v>
      </c>
      <c r="AM30">
        <v>0</v>
      </c>
      <c r="AN30">
        <v>0</v>
      </c>
      <c r="AO30">
        <v>100434.18</v>
      </c>
      <c r="AP30">
        <v>0</v>
      </c>
      <c r="AQ30">
        <v>154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41</v>
      </c>
      <c r="CO30">
        <v>0</v>
      </c>
      <c r="CP30">
        <f t="shared" si="29"/>
        <v>4591.8500000000004</v>
      </c>
      <c r="CQ30">
        <f>SUMIF(SmtRes!AQ7:'SmtRes'!AQ7,"=1",SmtRes!AA7:'SmtRes'!AA7)</f>
        <v>0</v>
      </c>
      <c r="CR30">
        <f>SUMIF(SmtRes!AQ7:'SmtRes'!AQ7,"=1",SmtRes!AB7:'SmtRes'!AB7)</f>
        <v>0</v>
      </c>
      <c r="CS30">
        <f>SUMIF(SmtRes!AQ7:'SmtRes'!AQ7,"=1",SmtRes!AC7:'SmtRes'!AC7)</f>
        <v>0</v>
      </c>
      <c r="CT30">
        <f>SUMIF(SmtRes!AQ7:'SmtRes'!AQ7,"=1",SmtRes!AD7:'SmtRes'!AD7)</f>
        <v>652.16999999999996</v>
      </c>
      <c r="CU30">
        <f t="shared" si="30"/>
        <v>0</v>
      </c>
      <c r="CV30">
        <f>SUMIF(SmtRes!AQ7:'SmtRes'!AQ7,"=1",SmtRes!BU7:'SmtRes'!BU7)</f>
        <v>184.79999999999998</v>
      </c>
      <c r="CW30">
        <f>SUMIF(SmtRes!AQ7:'SmtRes'!AQ7,"=1",SmtRes!BV7:'SmtRes'!BV7)</f>
        <v>0</v>
      </c>
      <c r="CX30">
        <f t="shared" si="31"/>
        <v>0</v>
      </c>
      <c r="CY30">
        <f t="shared" si="32"/>
        <v>4086.7465000000002</v>
      </c>
      <c r="CZ30">
        <f t="shared" si="33"/>
        <v>1836.74</v>
      </c>
      <c r="DB30">
        <v>2</v>
      </c>
      <c r="DC30" t="s">
        <v>3</v>
      </c>
      <c r="DD30" t="s">
        <v>3</v>
      </c>
      <c r="DE30" t="s">
        <v>3</v>
      </c>
      <c r="DF30" t="s">
        <v>3</v>
      </c>
      <c r="DG30" t="s">
        <v>42</v>
      </c>
      <c r="DH30" t="s">
        <v>3</v>
      </c>
      <c r="DI30" t="s">
        <v>42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39</v>
      </c>
      <c r="DW30" t="s">
        <v>39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100160091</v>
      </c>
      <c r="EF30">
        <v>2</v>
      </c>
      <c r="EG30" t="s">
        <v>24</v>
      </c>
      <c r="EH30">
        <v>1</v>
      </c>
      <c r="EI30" t="s">
        <v>19</v>
      </c>
      <c r="EJ30">
        <v>1</v>
      </c>
      <c r="EK30">
        <v>1003</v>
      </c>
      <c r="EL30" t="s">
        <v>43</v>
      </c>
      <c r="EM30" t="s">
        <v>26</v>
      </c>
      <c r="EO30" t="s">
        <v>44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154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815347995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10515.34</v>
      </c>
      <c r="GN30">
        <f t="shared" si="36"/>
        <v>10515.34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45</v>
      </c>
      <c r="HO30" t="s">
        <v>46</v>
      </c>
      <c r="HP30" t="s">
        <v>43</v>
      </c>
      <c r="HQ30" t="s">
        <v>43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47</v>
      </c>
      <c r="F31" t="s">
        <v>48</v>
      </c>
      <c r="G31" t="s">
        <v>49</v>
      </c>
      <c r="H31" t="s">
        <v>22</v>
      </c>
      <c r="I31">
        <f>ROUND(91.28/1000,7)</f>
        <v>9.128E-2</v>
      </c>
      <c r="J31">
        <v>0</v>
      </c>
      <c r="K31">
        <f>ROUND(91.28/1000,7)</f>
        <v>9.128E-2</v>
      </c>
      <c r="O31">
        <f t="shared" si="21"/>
        <v>1291.58</v>
      </c>
      <c r="P31">
        <f>SUMIF(SmtRes!AQ8:'SmtRes'!AQ9,"=1",SmtRes!DF8:'SmtRes'!DF9)</f>
        <v>0</v>
      </c>
      <c r="Q31">
        <f>SUMIF(SmtRes!AQ8:'SmtRes'!AQ9,"=1",SmtRes!DG8:'SmtRes'!DG9)</f>
        <v>710.41</v>
      </c>
      <c r="R31">
        <f>SUMIF(SmtRes!AQ8:'SmtRes'!AQ9,"=1",SmtRes!DH8:'SmtRes'!DH9)</f>
        <v>581.16999999999996</v>
      </c>
      <c r="S31">
        <f>SUMIF(SmtRes!AQ8:'SmtRes'!AQ9,"=1",SmtRes!DI8:'SmtRes'!DI9)</f>
        <v>0</v>
      </c>
      <c r="T31">
        <f t="shared" si="22"/>
        <v>0</v>
      </c>
      <c r="U31">
        <f>SUMIF(SmtRes!AQ8:'SmtRes'!AQ9,"=1",SmtRes!CV8:'SmtRes'!CV9)</f>
        <v>0</v>
      </c>
      <c r="V31">
        <f>SUMIF(SmtRes!AQ8:'SmtRes'!AQ9,"=1",SmtRes!CW8:'SmtRes'!CW9)</f>
        <v>0.63074479999999999</v>
      </c>
      <c r="W31">
        <f t="shared" si="23"/>
        <v>0</v>
      </c>
      <c r="X31">
        <f t="shared" si="24"/>
        <v>534.67999999999995</v>
      </c>
      <c r="Y31">
        <f t="shared" si="24"/>
        <v>267.33999999999997</v>
      </c>
      <c r="AA31">
        <v>101234499</v>
      </c>
      <c r="AB31">
        <f t="shared" si="25"/>
        <v>5722.5856000000003</v>
      </c>
      <c r="AC31">
        <f t="shared" si="26"/>
        <v>0</v>
      </c>
      <c r="AD31">
        <f>ROUND((((SUM(SmtRes!BR8:'SmtRes'!BR9))-(SUM(SmtRes!BS8:'SmtRes'!BS9)))+AE31),6)</f>
        <v>5722.5856000000003</v>
      </c>
      <c r="AE31">
        <f>ROUND((SUM(SmtRes!BS8:'SmtRes'!BS9)),6)</f>
        <v>6366.9431000000004</v>
      </c>
      <c r="AF31">
        <f>ROUND((0),6)</f>
        <v>0</v>
      </c>
      <c r="AG31">
        <f t="shared" si="27"/>
        <v>0</v>
      </c>
      <c r="AH31">
        <f>(0)</f>
        <v>0</v>
      </c>
      <c r="AI31">
        <f>(SUM(SmtRes!BV8:'SmtRes'!BV9))</f>
        <v>6.91</v>
      </c>
      <c r="AJ31">
        <f t="shared" si="28"/>
        <v>0</v>
      </c>
      <c r="AK31">
        <v>12089.528699999999</v>
      </c>
      <c r="AL31">
        <v>0</v>
      </c>
      <c r="AM31">
        <v>5722.5856000000003</v>
      </c>
      <c r="AN31">
        <v>6366.9430999999995</v>
      </c>
      <c r="AO31">
        <v>0</v>
      </c>
      <c r="AP31">
        <v>0</v>
      </c>
      <c r="AQ31">
        <v>0</v>
      </c>
      <c r="AR31">
        <v>6.91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50</v>
      </c>
      <c r="BM31">
        <v>1001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1291.58</v>
      </c>
      <c r="CQ31">
        <f>SUMIF(SmtRes!AQ8:'SmtRes'!AQ9,"=1",SmtRes!AA8:'SmtRes'!AA9)</f>
        <v>0</v>
      </c>
      <c r="CR31">
        <f>SUMIF(SmtRes!AQ8:'SmtRes'!AQ9,"=1",SmtRes!AB8:'SmtRes'!AB9)</f>
        <v>1126.3</v>
      </c>
      <c r="CS31">
        <f>SUMIF(SmtRes!AQ8:'SmtRes'!AQ9,"=1",SmtRes!AC8:'SmtRes'!AC9)</f>
        <v>921.41</v>
      </c>
      <c r="CT31">
        <f>SUMIF(SmtRes!AQ8:'SmtRes'!AQ9,"=1",SmtRes!AD8:'SmtRes'!AD9)</f>
        <v>0</v>
      </c>
      <c r="CU31">
        <f t="shared" si="30"/>
        <v>0</v>
      </c>
      <c r="CV31">
        <f>SUMIF(SmtRes!AQ8:'SmtRes'!AQ9,"=1",SmtRes!BU8:'SmtRes'!BU9)</f>
        <v>0</v>
      </c>
      <c r="CW31">
        <f>SUMIF(SmtRes!AQ8:'SmtRes'!AQ9,"=1",SmtRes!BV8:'SmtRes'!BV9)</f>
        <v>6.91</v>
      </c>
      <c r="CX31">
        <f t="shared" si="31"/>
        <v>0</v>
      </c>
      <c r="CY31">
        <f t="shared" si="32"/>
        <v>534.67639999999994</v>
      </c>
      <c r="CZ31">
        <f t="shared" si="33"/>
        <v>267.33819999999997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22</v>
      </c>
      <c r="DW31" t="s">
        <v>22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100160089</v>
      </c>
      <c r="EF31">
        <v>2</v>
      </c>
      <c r="EG31" t="s">
        <v>24</v>
      </c>
      <c r="EH31">
        <v>1</v>
      </c>
      <c r="EI31" t="s">
        <v>19</v>
      </c>
      <c r="EJ31">
        <v>1</v>
      </c>
      <c r="EK31">
        <v>1001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6.91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1920941003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2093.6</v>
      </c>
      <c r="GN31">
        <f t="shared" si="36"/>
        <v>2093.6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ROW(SmtRes!A13)</f>
        <v>13</v>
      </c>
      <c r="D32">
        <f>ROW(EtalonRes!A13)</f>
        <v>13</v>
      </c>
      <c r="E32" t="s">
        <v>51</v>
      </c>
      <c r="F32" t="s">
        <v>52</v>
      </c>
      <c r="G32" t="s">
        <v>53</v>
      </c>
      <c r="H32" t="s">
        <v>39</v>
      </c>
      <c r="I32">
        <f>ROUND(91.28/100,7)</f>
        <v>0.91279999999999994</v>
      </c>
      <c r="J32">
        <v>0</v>
      </c>
      <c r="K32">
        <f>ROUND(91.28/100,7)</f>
        <v>0.91279999999999994</v>
      </c>
      <c r="O32">
        <f t="shared" si="21"/>
        <v>10999.66</v>
      </c>
      <c r="P32">
        <f>SUMIF(SmtRes!AQ10:'SmtRes'!AQ13,"=1",SmtRes!DF10:'SmtRes'!DF13)</f>
        <v>0</v>
      </c>
      <c r="Q32">
        <f>SUMIF(SmtRes!AQ10:'SmtRes'!AQ13,"=1",SmtRes!DG10:'SmtRes'!DG13)</f>
        <v>938.83</v>
      </c>
      <c r="R32">
        <f>SUMIF(SmtRes!AQ10:'SmtRes'!AQ13,"=1",SmtRes!DH10:'SmtRes'!DH13)</f>
        <v>1917.41</v>
      </c>
      <c r="S32">
        <f>SUMIF(SmtRes!AQ10:'SmtRes'!AQ13,"=1",SmtRes!DI10:'SmtRes'!DI13)</f>
        <v>8143.42</v>
      </c>
      <c r="T32">
        <f t="shared" si="22"/>
        <v>0</v>
      </c>
      <c r="U32">
        <f>SUMIF(SmtRes!AQ10:'SmtRes'!AQ13,"=1",SmtRes!CV10:'SmtRes'!CV13)</f>
        <v>11.437384</v>
      </c>
      <c r="V32">
        <f>SUMIF(SmtRes!AQ10:'SmtRes'!AQ13,"=1",SmtRes!CW10:'SmtRes'!CW13)</f>
        <v>2.3915359999999999</v>
      </c>
      <c r="W32">
        <f t="shared" si="23"/>
        <v>0</v>
      </c>
      <c r="X32">
        <f t="shared" si="24"/>
        <v>9255.9599999999991</v>
      </c>
      <c r="Y32">
        <f t="shared" si="24"/>
        <v>4627.9799999999996</v>
      </c>
      <c r="AA32">
        <v>101234499</v>
      </c>
      <c r="AB32">
        <f t="shared" si="25"/>
        <v>9947.0334000000003</v>
      </c>
      <c r="AC32">
        <f t="shared" si="26"/>
        <v>0</v>
      </c>
      <c r="AD32">
        <f>ROUND((((SUM(SmtRes!BR10:'SmtRes'!BR13))-(SUM(SmtRes!BS10:'SmtRes'!BS13)))+AE32),6)</f>
        <v>1025.6733999999999</v>
      </c>
      <c r="AE32">
        <f>ROUND((SUM(SmtRes!BS10:'SmtRes'!BS13)),6)</f>
        <v>2100.585</v>
      </c>
      <c r="AF32">
        <f>ROUND((SUM(SmtRes!BT10:'SmtRes'!BT13)),6)</f>
        <v>8921.36</v>
      </c>
      <c r="AG32">
        <f t="shared" si="27"/>
        <v>0</v>
      </c>
      <c r="AH32">
        <f>(SUM(SmtRes!BU10:'SmtRes'!BU13))</f>
        <v>12.53</v>
      </c>
      <c r="AI32">
        <f>(SUM(SmtRes!BV10:'SmtRes'!BV13))</f>
        <v>2.62</v>
      </c>
      <c r="AJ32">
        <f t="shared" si="28"/>
        <v>0</v>
      </c>
      <c r="AK32">
        <v>12047.618399999999</v>
      </c>
      <c r="AL32">
        <v>0</v>
      </c>
      <c r="AM32">
        <v>1025.6734000000001</v>
      </c>
      <c r="AN32">
        <v>2100.585</v>
      </c>
      <c r="AO32">
        <v>8921.3599999999988</v>
      </c>
      <c r="AP32">
        <v>0</v>
      </c>
      <c r="AQ32">
        <v>12.53</v>
      </c>
      <c r="AR32">
        <v>2.62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54</v>
      </c>
      <c r="BM32">
        <v>1001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10999.66</v>
      </c>
      <c r="CQ32">
        <f>SUMIF(SmtRes!AQ10:'SmtRes'!AQ13,"=1",SmtRes!AA10:'SmtRes'!AA13)</f>
        <v>0</v>
      </c>
      <c r="CR32">
        <f>SUMIF(SmtRes!AQ10:'SmtRes'!AQ13,"=1",SmtRes!AB10:'SmtRes'!AB13)</f>
        <v>384.5</v>
      </c>
      <c r="CS32">
        <f>SUMIF(SmtRes!AQ10:'SmtRes'!AQ13,"=1",SmtRes!AC10:'SmtRes'!AC13)</f>
        <v>801.75</v>
      </c>
      <c r="CT32">
        <f>SUMIF(SmtRes!AQ10:'SmtRes'!AQ13,"=1",SmtRes!AD10:'SmtRes'!AD13)</f>
        <v>712</v>
      </c>
      <c r="CU32">
        <f t="shared" si="30"/>
        <v>0</v>
      </c>
      <c r="CV32">
        <f>SUMIF(SmtRes!AQ10:'SmtRes'!AQ13,"=1",SmtRes!BU10:'SmtRes'!BU13)</f>
        <v>12.53</v>
      </c>
      <c r="CW32">
        <f>SUMIF(SmtRes!AQ10:'SmtRes'!AQ13,"=1",SmtRes!BV10:'SmtRes'!BV13)</f>
        <v>2.62</v>
      </c>
      <c r="CX32">
        <f t="shared" si="31"/>
        <v>0</v>
      </c>
      <c r="CY32">
        <f t="shared" si="32"/>
        <v>9255.9635999999991</v>
      </c>
      <c r="CZ32">
        <f t="shared" si="33"/>
        <v>4627.9817999999996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39</v>
      </c>
      <c r="DW32" t="s">
        <v>39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100160089</v>
      </c>
      <c r="EF32">
        <v>2</v>
      </c>
      <c r="EG32" t="s">
        <v>24</v>
      </c>
      <c r="EH32">
        <v>1</v>
      </c>
      <c r="EI32" t="s">
        <v>19</v>
      </c>
      <c r="EJ32">
        <v>1</v>
      </c>
      <c r="EK32">
        <v>1001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12.53</v>
      </c>
      <c r="EX32">
        <v>2.62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1372111058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24883.599999999999</v>
      </c>
      <c r="GN32">
        <f t="shared" si="36"/>
        <v>24883.599999999999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ROW(SmtRes!A15)</f>
        <v>15</v>
      </c>
      <c r="D33">
        <f>ROW(EtalonRes!A15)</f>
        <v>15</v>
      </c>
      <c r="E33" t="s">
        <v>55</v>
      </c>
      <c r="F33" t="s">
        <v>56</v>
      </c>
      <c r="G33" t="s">
        <v>57</v>
      </c>
      <c r="H33" t="s">
        <v>58</v>
      </c>
      <c r="I33">
        <f>ROUND((126.69/0.1*0.7)/100,7)</f>
        <v>8.8682999999999996</v>
      </c>
      <c r="J33">
        <v>0</v>
      </c>
      <c r="K33">
        <f>ROUND((126.69/0.1*0.7)/100,7)</f>
        <v>8.8682999999999996</v>
      </c>
      <c r="O33">
        <f t="shared" si="21"/>
        <v>4539.93</v>
      </c>
      <c r="P33">
        <f>SUMIF(SmtRes!AQ14:'SmtRes'!AQ15,"=1",SmtRes!DF14:'SmtRes'!DF15)</f>
        <v>0</v>
      </c>
      <c r="Q33">
        <f>SUMIF(SmtRes!AQ14:'SmtRes'!AQ15,"=1",SmtRes!DG14:'SmtRes'!DG15)</f>
        <v>2497.09</v>
      </c>
      <c r="R33">
        <f>SUMIF(SmtRes!AQ14:'SmtRes'!AQ15,"=1",SmtRes!DH14:'SmtRes'!DH15)</f>
        <v>2042.84</v>
      </c>
      <c r="S33">
        <f>SUMIF(SmtRes!AQ14:'SmtRes'!AQ15,"=1",SmtRes!DI14:'SmtRes'!DI15)</f>
        <v>0</v>
      </c>
      <c r="T33">
        <f t="shared" si="22"/>
        <v>0</v>
      </c>
      <c r="U33">
        <f>SUMIF(SmtRes!AQ14:'SmtRes'!AQ15,"=1",SmtRes!CV14:'SmtRes'!CV15)</f>
        <v>0</v>
      </c>
      <c r="V33">
        <f>SUMIF(SmtRes!AQ14:'SmtRes'!AQ15,"=1",SmtRes!CW14:'SmtRes'!CW15)</f>
        <v>2.2170749999999999</v>
      </c>
      <c r="W33">
        <f t="shared" si="23"/>
        <v>0</v>
      </c>
      <c r="X33">
        <f t="shared" si="24"/>
        <v>2104.13</v>
      </c>
      <c r="Y33">
        <f t="shared" si="24"/>
        <v>1470.84</v>
      </c>
      <c r="AA33">
        <v>101234499</v>
      </c>
      <c r="AB33">
        <f t="shared" si="25"/>
        <v>207.04</v>
      </c>
      <c r="AC33">
        <f t="shared" si="26"/>
        <v>0</v>
      </c>
      <c r="AD33">
        <f>ROUND((((SUM(SmtRes!BR14:'SmtRes'!BR15))-(SUM(SmtRes!BS14:'SmtRes'!BS15)))+AE33),6)</f>
        <v>207.04</v>
      </c>
      <c r="AE33">
        <f>ROUND((SUM(SmtRes!BS14:'SmtRes'!BS15)),6)</f>
        <v>230.35249999999999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(SUM(SmtRes!BV14:'SmtRes'!BV15))</f>
        <v>0.25</v>
      </c>
      <c r="AJ33">
        <f t="shared" si="28"/>
        <v>0</v>
      </c>
      <c r="AK33">
        <v>437.39249999999998</v>
      </c>
      <c r="AL33">
        <v>0</v>
      </c>
      <c r="AM33">
        <v>207.04</v>
      </c>
      <c r="AN33">
        <v>230.35249999999999</v>
      </c>
      <c r="AO33">
        <v>0</v>
      </c>
      <c r="AP33">
        <v>0</v>
      </c>
      <c r="AQ33">
        <v>0</v>
      </c>
      <c r="AR33">
        <v>0.25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59</v>
      </c>
      <c r="BM33">
        <v>47001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4539.93</v>
      </c>
      <c r="CQ33">
        <f>SUMIF(SmtRes!AQ14:'SmtRes'!AQ15,"=1",SmtRes!AA14:'SmtRes'!AA15)</f>
        <v>0</v>
      </c>
      <c r="CR33">
        <f>SUMIF(SmtRes!AQ14:'SmtRes'!AQ15,"=1",SmtRes!AB14:'SmtRes'!AB15)</f>
        <v>1126.3</v>
      </c>
      <c r="CS33">
        <f>SUMIF(SmtRes!AQ14:'SmtRes'!AQ15,"=1",SmtRes!AC14:'SmtRes'!AC15)</f>
        <v>921.41</v>
      </c>
      <c r="CT33">
        <f>SUMIF(SmtRes!AQ14:'SmtRes'!AQ15,"=1",SmtRes!AD14:'SmtRes'!AD15)</f>
        <v>0</v>
      </c>
      <c r="CU33">
        <f t="shared" si="30"/>
        <v>0</v>
      </c>
      <c r="CV33">
        <f>SUMIF(SmtRes!AQ14:'SmtRes'!AQ15,"=1",SmtRes!BU14:'SmtRes'!BU15)</f>
        <v>0</v>
      </c>
      <c r="CW33">
        <f>SUMIF(SmtRes!AQ14:'SmtRes'!AQ15,"=1",SmtRes!BV14:'SmtRes'!BV15)</f>
        <v>0.25</v>
      </c>
      <c r="CX33">
        <f t="shared" si="31"/>
        <v>0</v>
      </c>
      <c r="CY33">
        <f t="shared" si="32"/>
        <v>2104.1251999999999</v>
      </c>
      <c r="CZ33">
        <f t="shared" si="33"/>
        <v>1470.8447999999999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58</v>
      </c>
      <c r="DW33" t="s">
        <v>58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100160183</v>
      </c>
      <c r="EF33">
        <v>2</v>
      </c>
      <c r="EG33" t="s">
        <v>24</v>
      </c>
      <c r="EH33">
        <v>41</v>
      </c>
      <c r="EI33" t="s">
        <v>60</v>
      </c>
      <c r="EJ33">
        <v>1</v>
      </c>
      <c r="EK33">
        <v>47001</v>
      </c>
      <c r="EL33" t="s">
        <v>60</v>
      </c>
      <c r="EM33" t="s">
        <v>61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0.25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-170261148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8114.9</v>
      </c>
      <c r="GN33">
        <f t="shared" si="36"/>
        <v>8114.9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62</v>
      </c>
      <c r="HO33" t="s">
        <v>63</v>
      </c>
      <c r="HP33" t="s">
        <v>60</v>
      </c>
      <c r="HQ33" t="s">
        <v>60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ROW(SmtRes!A16)</f>
        <v>16</v>
      </c>
      <c r="D34">
        <f>ROW(EtalonRes!A16)</f>
        <v>16</v>
      </c>
      <c r="E34" t="s">
        <v>64</v>
      </c>
      <c r="F34" t="s">
        <v>65</v>
      </c>
      <c r="G34" t="s">
        <v>66</v>
      </c>
      <c r="H34" t="s">
        <v>58</v>
      </c>
      <c r="I34">
        <f>ROUND((126.69/0.1*0.3)/100,7)</f>
        <v>3.8007</v>
      </c>
      <c r="J34">
        <v>0</v>
      </c>
      <c r="K34">
        <f>ROUND((126.69/0.1*0.3)/100,7)</f>
        <v>3.8007</v>
      </c>
      <c r="O34">
        <f t="shared" si="21"/>
        <v>25282.77</v>
      </c>
      <c r="P34">
        <f>SUMIF(SmtRes!AQ16:'SmtRes'!AQ16,"=1",SmtRes!DF16:'SmtRes'!DF16)</f>
        <v>0</v>
      </c>
      <c r="Q34">
        <f>SUMIF(SmtRes!AQ16:'SmtRes'!AQ16,"=1",SmtRes!DG16:'SmtRes'!DG16)</f>
        <v>0</v>
      </c>
      <c r="R34">
        <f>SUMIF(SmtRes!AQ16:'SmtRes'!AQ16,"=1",SmtRes!DH16:'SmtRes'!DH16)</f>
        <v>0</v>
      </c>
      <c r="S34">
        <f>SUMIF(SmtRes!AQ16:'SmtRes'!AQ16,"=1",SmtRes!DI16:'SmtRes'!DI16)</f>
        <v>25282.77</v>
      </c>
      <c r="T34">
        <f t="shared" si="22"/>
        <v>0</v>
      </c>
      <c r="U34">
        <f>SUMIF(SmtRes!AQ16:'SmtRes'!AQ16,"=1",SmtRes!CV16:'SmtRes'!CV16)</f>
        <v>38.767139999999998</v>
      </c>
      <c r="V34">
        <f>SUMIF(SmtRes!AQ16:'SmtRes'!AQ16,"=1",SmtRes!CW16:'SmtRes'!CW16)</f>
        <v>0</v>
      </c>
      <c r="W34">
        <f t="shared" si="23"/>
        <v>0</v>
      </c>
      <c r="X34">
        <f t="shared" si="24"/>
        <v>26041.25</v>
      </c>
      <c r="Y34">
        <f t="shared" si="24"/>
        <v>18203.59</v>
      </c>
      <c r="AA34">
        <v>101234499</v>
      </c>
      <c r="AB34">
        <f t="shared" si="25"/>
        <v>6652.134</v>
      </c>
      <c r="AC34">
        <f t="shared" si="26"/>
        <v>0</v>
      </c>
      <c r="AD34">
        <f>ROUND((((0)-(0))+AE34),6)</f>
        <v>0</v>
      </c>
      <c r="AE34">
        <f>ROUND((0),6)</f>
        <v>0</v>
      </c>
      <c r="AF34">
        <f>ROUND((SUM(SmtRes!BT16:'SmtRes'!BT16)),6)</f>
        <v>6652.134</v>
      </c>
      <c r="AG34">
        <f t="shared" si="27"/>
        <v>0</v>
      </c>
      <c r="AH34">
        <f>(SUM(SmtRes!BU16:'SmtRes'!BU16))</f>
        <v>10.199999999999999</v>
      </c>
      <c r="AI34">
        <f>(0)</f>
        <v>0</v>
      </c>
      <c r="AJ34">
        <f t="shared" si="28"/>
        <v>0</v>
      </c>
      <c r="AK34">
        <v>6652.1339999999991</v>
      </c>
      <c r="AL34">
        <v>0</v>
      </c>
      <c r="AM34">
        <v>0</v>
      </c>
      <c r="AN34">
        <v>0</v>
      </c>
      <c r="AO34">
        <v>6652.1339999999991</v>
      </c>
      <c r="AP34">
        <v>0</v>
      </c>
      <c r="AQ34">
        <v>10.199999999999999</v>
      </c>
      <c r="AR34">
        <v>0</v>
      </c>
      <c r="AS34">
        <v>0</v>
      </c>
      <c r="AT34">
        <v>103</v>
      </c>
      <c r="AU34">
        <v>72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67</v>
      </c>
      <c r="BM34">
        <v>47001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72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25282.77</v>
      </c>
      <c r="CQ34">
        <f>SUMIF(SmtRes!AQ16:'SmtRes'!AQ16,"=1",SmtRes!AA16:'SmtRes'!AA16)</f>
        <v>0</v>
      </c>
      <c r="CR34">
        <f>SUMIF(SmtRes!AQ16:'SmtRes'!AQ16,"=1",SmtRes!AB16:'SmtRes'!AB16)</f>
        <v>0</v>
      </c>
      <c r="CS34">
        <f>SUMIF(SmtRes!AQ16:'SmtRes'!AQ16,"=1",SmtRes!AC16:'SmtRes'!AC16)</f>
        <v>0</v>
      </c>
      <c r="CT34">
        <f>SUMIF(SmtRes!AQ16:'SmtRes'!AQ16,"=1",SmtRes!AD16:'SmtRes'!AD16)</f>
        <v>652.16999999999996</v>
      </c>
      <c r="CU34">
        <f t="shared" si="30"/>
        <v>0</v>
      </c>
      <c r="CV34">
        <f>SUMIF(SmtRes!AQ16:'SmtRes'!AQ16,"=1",SmtRes!BU16:'SmtRes'!BU16)</f>
        <v>10.199999999999999</v>
      </c>
      <c r="CW34">
        <f>SUMIF(SmtRes!AQ16:'SmtRes'!AQ16,"=1",SmtRes!BV16:'SmtRes'!BV16)</f>
        <v>0</v>
      </c>
      <c r="CX34">
        <f t="shared" si="31"/>
        <v>0</v>
      </c>
      <c r="CY34">
        <f t="shared" si="32"/>
        <v>26041.253100000002</v>
      </c>
      <c r="CZ34">
        <f t="shared" si="33"/>
        <v>18203.594399999998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58</v>
      </c>
      <c r="DW34" t="s">
        <v>58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100160183</v>
      </c>
      <c r="EF34">
        <v>2</v>
      </c>
      <c r="EG34" t="s">
        <v>24</v>
      </c>
      <c r="EH34">
        <v>41</v>
      </c>
      <c r="EI34" t="s">
        <v>60</v>
      </c>
      <c r="EJ34">
        <v>1</v>
      </c>
      <c r="EK34">
        <v>47001</v>
      </c>
      <c r="EL34" t="s">
        <v>60</v>
      </c>
      <c r="EM34" t="s">
        <v>61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10.199999999999999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72</v>
      </c>
      <c r="GA34" t="s">
        <v>3</v>
      </c>
      <c r="GD34">
        <v>1</v>
      </c>
      <c r="GF34">
        <v>753251023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69527.61</v>
      </c>
      <c r="GN34">
        <f t="shared" si="36"/>
        <v>69527.61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62</v>
      </c>
      <c r="HO34" t="s">
        <v>63</v>
      </c>
      <c r="HP34" t="s">
        <v>60</v>
      </c>
      <c r="HQ34" t="s">
        <v>60</v>
      </c>
      <c r="HS34">
        <v>0</v>
      </c>
      <c r="IK34">
        <v>0</v>
      </c>
    </row>
    <row r="36" spans="1:245" x14ac:dyDescent="0.2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Земляные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2">ROUND(AB36,2)</f>
        <v>62581.09</v>
      </c>
      <c r="P36" s="2">
        <f t="shared" si="42"/>
        <v>0</v>
      </c>
      <c r="Q36" s="2">
        <f t="shared" si="42"/>
        <v>12907.3</v>
      </c>
      <c r="R36" s="2">
        <f t="shared" si="42"/>
        <v>10105.5</v>
      </c>
      <c r="S36" s="2">
        <f t="shared" si="42"/>
        <v>39568.29</v>
      </c>
      <c r="T36" s="2">
        <f t="shared" si="42"/>
        <v>0</v>
      </c>
      <c r="U36" s="2">
        <f>AH36</f>
        <v>59.622468999999995</v>
      </c>
      <c r="V36" s="2">
        <f>AI36</f>
        <v>10.405724599999999</v>
      </c>
      <c r="W36" s="2">
        <f>ROUND(AJ36,2)</f>
        <v>0</v>
      </c>
      <c r="X36" s="2">
        <f>ROUND(AK36,2)</f>
        <v>48567.95</v>
      </c>
      <c r="Y36" s="2">
        <f>ROUND(AL36,2)</f>
        <v>29679.08</v>
      </c>
      <c r="Z36" s="2"/>
      <c r="AA36" s="2"/>
      <c r="AB36" s="2">
        <f>ROUND(SUMIF(AA28:AA34,"=101234499",O28:O34),2)</f>
        <v>62581.09</v>
      </c>
      <c r="AC36" s="2">
        <f>ROUND(SUMIF(AA28:AA34,"=101234499",P28:P34),2)</f>
        <v>0</v>
      </c>
      <c r="AD36" s="2">
        <f>ROUND(SUMIF(AA28:AA34,"=101234499",Q28:Q34),2)</f>
        <v>12907.3</v>
      </c>
      <c r="AE36" s="2">
        <f>ROUND(SUMIF(AA28:AA34,"=101234499",R28:R34),2)</f>
        <v>10105.5</v>
      </c>
      <c r="AF36" s="2">
        <f>ROUND(SUMIF(AA28:AA34,"=101234499",S28:S34),2)</f>
        <v>39568.29</v>
      </c>
      <c r="AG36" s="2">
        <f>ROUND(SUMIF(AA28:AA34,"=101234499",T28:T34),2)</f>
        <v>0</v>
      </c>
      <c r="AH36" s="2">
        <f>SUMIF(AA28:AA34,"=101234499",U28:U34)</f>
        <v>59.622468999999995</v>
      </c>
      <c r="AI36" s="2">
        <f>SUMIF(AA28:AA34,"=101234499",V28:V34)</f>
        <v>10.405724599999999</v>
      </c>
      <c r="AJ36" s="2">
        <f>ROUND(SUMIF(AA28:AA34,"=101234499",W28:W34),2)</f>
        <v>0</v>
      </c>
      <c r="AK36" s="2">
        <f>ROUND(SUMIF(AA28:AA34,"=101234499",X28:X34),2)</f>
        <v>48567.95</v>
      </c>
      <c r="AL36" s="2">
        <f>ROUND(SUMIF(AA28:AA34,"=101234499",Y28:Y34),2)</f>
        <v>29679.08</v>
      </c>
      <c r="AM36" s="2"/>
      <c r="AN36" s="2"/>
      <c r="AO36" s="2">
        <f t="shared" ref="AO36:BD36" si="43">ROUND(BX36,2)</f>
        <v>0</v>
      </c>
      <c r="AP36" s="2">
        <f t="shared" si="43"/>
        <v>0</v>
      </c>
      <c r="AQ36" s="2">
        <f t="shared" si="43"/>
        <v>0</v>
      </c>
      <c r="AR36" s="2">
        <f t="shared" si="43"/>
        <v>140828.12</v>
      </c>
      <c r="AS36" s="2">
        <f t="shared" si="43"/>
        <v>140828.12</v>
      </c>
      <c r="AT36" s="2">
        <f t="shared" si="43"/>
        <v>0</v>
      </c>
      <c r="AU36" s="2">
        <f t="shared" si="43"/>
        <v>0</v>
      </c>
      <c r="AV36" s="2">
        <f t="shared" si="43"/>
        <v>0</v>
      </c>
      <c r="AW36" s="2">
        <f t="shared" si="43"/>
        <v>0</v>
      </c>
      <c r="AX36" s="2">
        <f t="shared" si="43"/>
        <v>0</v>
      </c>
      <c r="AY36" s="2">
        <f t="shared" si="43"/>
        <v>0</v>
      </c>
      <c r="AZ36" s="2">
        <f t="shared" si="43"/>
        <v>0</v>
      </c>
      <c r="BA36" s="2">
        <f t="shared" si="43"/>
        <v>0</v>
      </c>
      <c r="BB36" s="2">
        <f t="shared" si="43"/>
        <v>0</v>
      </c>
      <c r="BC36" s="2">
        <f t="shared" si="43"/>
        <v>0</v>
      </c>
      <c r="BD36" s="2">
        <f t="shared" si="43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ROUND(SUMIF(AA28:AA34,"=101234499",FQ28:FQ34),2)</f>
        <v>0</v>
      </c>
      <c r="BY36" s="2">
        <f>ROUND(SUMIF(AA28:AA34,"=101234499",FR28:FR34),2)</f>
        <v>0</v>
      </c>
      <c r="BZ36" s="2">
        <f>ROUND(SUMIF(AA28:AA34,"=101234499",GL28:GL34),2)</f>
        <v>0</v>
      </c>
      <c r="CA36" s="2">
        <f>ROUND(SUMIF(AA28:AA34,"=101234499",GM28:GM34),2)</f>
        <v>140828.12</v>
      </c>
      <c r="CB36" s="2">
        <f>ROUND(SUMIF(AA28:AA34,"=101234499",GN28:GN34),2)</f>
        <v>140828.12</v>
      </c>
      <c r="CC36" s="2">
        <f>ROUND(SUMIF(AA28:AA34,"=101234499",GO28:GO34),2)</f>
        <v>0</v>
      </c>
      <c r="CD36" s="2">
        <f>ROUND(SUMIF(AA28:AA34,"=101234499",GP28:GP34),2)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ROUND(SUMIF(AA28:AA34,"=101234499",GX28:GX34),2)</f>
        <v>0</v>
      </c>
      <c r="CK36" s="2">
        <f>ROUND(SUMIF(AA28:AA34,"=101234499",GY28:GY34),2)</f>
        <v>0</v>
      </c>
      <c r="CL36" s="2">
        <f>ROUND(SUMIF(AA28:AA34,"=101234499",GZ28:GZ34),2)</f>
        <v>0</v>
      </c>
      <c r="CM36" s="2">
        <f>ROUND(SUMIF(AA28:AA34,"=101234499",HD28:HD34),2)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62581.09</v>
      </c>
      <c r="G38" s="4" t="s">
        <v>68</v>
      </c>
      <c r="H38" s="4" t="s">
        <v>69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62581.09</v>
      </c>
      <c r="X38" s="4">
        <v>1</v>
      </c>
      <c r="Y38" s="4">
        <v>62581.09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70</v>
      </c>
      <c r="H39" s="4" t="s">
        <v>71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72</v>
      </c>
      <c r="H40" s="4" t="s">
        <v>73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74</v>
      </c>
      <c r="H41" s="4" t="s">
        <v>75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76</v>
      </c>
      <c r="H42" s="4" t="s">
        <v>77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78</v>
      </c>
      <c r="H43" s="4" t="s">
        <v>79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80</v>
      </c>
      <c r="H44" s="4" t="s">
        <v>81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82</v>
      </c>
      <c r="H45" s="4" t="s">
        <v>83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84</v>
      </c>
      <c r="H46" s="4" t="s">
        <v>85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86</v>
      </c>
      <c r="H47" s="4" t="s">
        <v>87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12907.3</v>
      </c>
      <c r="G48" s="4" t="s">
        <v>88</v>
      </c>
      <c r="H48" s="4" t="s">
        <v>89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12907.3</v>
      </c>
      <c r="X48" s="4">
        <v>1</v>
      </c>
      <c r="Y48" s="4">
        <v>12907.3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90</v>
      </c>
      <c r="H49" s="4" t="s">
        <v>91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10105.5</v>
      </c>
      <c r="G50" s="4" t="s">
        <v>92</v>
      </c>
      <c r="H50" s="4" t="s">
        <v>93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10105.5</v>
      </c>
      <c r="X50" s="4">
        <v>1</v>
      </c>
      <c r="Y50" s="4">
        <v>10105.5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39568.29</v>
      </c>
      <c r="G51" s="4" t="s">
        <v>94</v>
      </c>
      <c r="H51" s="4" t="s">
        <v>95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39568.29</v>
      </c>
      <c r="X51" s="4">
        <v>1</v>
      </c>
      <c r="Y51" s="4">
        <v>39568.29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96</v>
      </c>
      <c r="H52" s="4" t="s">
        <v>97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140828.12</v>
      </c>
      <c r="G53" s="4" t="s">
        <v>98</v>
      </c>
      <c r="H53" s="4" t="s">
        <v>99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140828.12</v>
      </c>
      <c r="X53" s="4">
        <v>1</v>
      </c>
      <c r="Y53" s="4">
        <v>140828.12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100</v>
      </c>
      <c r="H54" s="4" t="s">
        <v>101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102</v>
      </c>
      <c r="H55" s="4" t="s">
        <v>103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104</v>
      </c>
      <c r="H56" s="4" t="s">
        <v>105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106</v>
      </c>
      <c r="H57" s="4" t="s">
        <v>107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59.622469000000002</v>
      </c>
      <c r="G58" s="4" t="s">
        <v>108</v>
      </c>
      <c r="H58" s="4" t="s">
        <v>109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59.622469000000002</v>
      </c>
      <c r="X58" s="4">
        <v>1</v>
      </c>
      <c r="Y58" s="4">
        <v>59.622469000000002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10.405724599999999</v>
      </c>
      <c r="G59" s="4" t="s">
        <v>110</v>
      </c>
      <c r="H59" s="4" t="s">
        <v>111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10.405724599999999</v>
      </c>
      <c r="X59" s="4">
        <v>1</v>
      </c>
      <c r="Y59" s="4">
        <v>10.405724599999999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112</v>
      </c>
      <c r="H60" s="4" t="s">
        <v>113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114</v>
      </c>
      <c r="H61" s="4" t="s">
        <v>115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48567.95</v>
      </c>
      <c r="G62" s="4" t="s">
        <v>116</v>
      </c>
      <c r="H62" s="4" t="s">
        <v>117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48567.95</v>
      </c>
      <c r="X62" s="4">
        <v>1</v>
      </c>
      <c r="Y62" s="4">
        <v>48567.95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29679.08</v>
      </c>
      <c r="G63" s="4" t="s">
        <v>118</v>
      </c>
      <c r="H63" s="4" t="s">
        <v>119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29679.08</v>
      </c>
      <c r="X63" s="4">
        <v>1</v>
      </c>
      <c r="Y63" s="4">
        <v>29679.08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140828.12</v>
      </c>
      <c r="G64" s="4" t="s">
        <v>120</v>
      </c>
      <c r="H64" s="4" t="s">
        <v>121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140828.12</v>
      </c>
      <c r="X64" s="4">
        <v>1</v>
      </c>
      <c r="Y64" s="4">
        <v>140828.12</v>
      </c>
      <c r="Z64" s="4"/>
      <c r="AA64" s="4"/>
      <c r="AB64" s="4"/>
    </row>
    <row r="66" spans="1:245" x14ac:dyDescent="0.25">
      <c r="A66" s="1">
        <v>4</v>
      </c>
      <c r="B66" s="1">
        <v>1</v>
      </c>
      <c r="C66" s="1"/>
      <c r="D66" s="1">
        <f>ROW(A80)</f>
        <v>80</v>
      </c>
      <c r="E66" s="1"/>
      <c r="F66" s="1" t="s">
        <v>18</v>
      </c>
      <c r="G66" s="1" t="s">
        <v>122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5">
      <c r="A68" s="2">
        <v>52</v>
      </c>
      <c r="B68" s="2">
        <f t="shared" ref="B68:G68" si="44">B80</f>
        <v>1</v>
      </c>
      <c r="C68" s="2">
        <f t="shared" si="44"/>
        <v>4</v>
      </c>
      <c r="D68" s="2">
        <f t="shared" si="44"/>
        <v>66</v>
      </c>
      <c r="E68" s="2">
        <f t="shared" si="44"/>
        <v>0</v>
      </c>
      <c r="F68" s="2" t="str">
        <f t="shared" si="44"/>
        <v>Новый раздел</v>
      </c>
      <c r="G68" s="2" t="str">
        <f t="shared" si="44"/>
        <v>Устройство основания под фундамент</v>
      </c>
      <c r="H68" s="2"/>
      <c r="I68" s="2"/>
      <c r="J68" s="2"/>
      <c r="K68" s="2"/>
      <c r="L68" s="2"/>
      <c r="M68" s="2"/>
      <c r="N68" s="2"/>
      <c r="O68" s="2">
        <f t="shared" ref="O68:AT68" si="45">O80</f>
        <v>153336.68</v>
      </c>
      <c r="P68" s="2">
        <f t="shared" si="45"/>
        <v>114153.45</v>
      </c>
      <c r="Q68" s="2">
        <f t="shared" si="45"/>
        <v>4461.7299999999996</v>
      </c>
      <c r="R68" s="2">
        <f t="shared" si="45"/>
        <v>3525.16</v>
      </c>
      <c r="S68" s="2">
        <f t="shared" si="45"/>
        <v>31196.34</v>
      </c>
      <c r="T68" s="2">
        <f t="shared" si="45"/>
        <v>0</v>
      </c>
      <c r="U68" s="2">
        <f t="shared" si="45"/>
        <v>46.032909000000004</v>
      </c>
      <c r="V68" s="2">
        <f t="shared" si="45"/>
        <v>3.6927409999999998</v>
      </c>
      <c r="W68" s="2">
        <f t="shared" si="45"/>
        <v>0</v>
      </c>
      <c r="X68" s="2">
        <f t="shared" si="45"/>
        <v>37618.18</v>
      </c>
      <c r="Y68" s="2">
        <f t="shared" si="45"/>
        <v>23166.560000000001</v>
      </c>
      <c r="Z68" s="2">
        <f t="shared" si="45"/>
        <v>0</v>
      </c>
      <c r="AA68" s="2">
        <f t="shared" si="45"/>
        <v>0</v>
      </c>
      <c r="AB68" s="2">
        <f t="shared" si="45"/>
        <v>153336.68</v>
      </c>
      <c r="AC68" s="2">
        <f t="shared" si="45"/>
        <v>114153.45</v>
      </c>
      <c r="AD68" s="2">
        <f t="shared" si="45"/>
        <v>4461.7299999999996</v>
      </c>
      <c r="AE68" s="2">
        <f t="shared" si="45"/>
        <v>3525.16</v>
      </c>
      <c r="AF68" s="2">
        <f t="shared" si="45"/>
        <v>31196.34</v>
      </c>
      <c r="AG68" s="2">
        <f t="shared" si="45"/>
        <v>0</v>
      </c>
      <c r="AH68" s="2">
        <f t="shared" si="45"/>
        <v>46.032909000000004</v>
      </c>
      <c r="AI68" s="2">
        <f t="shared" si="45"/>
        <v>3.6927409999999998</v>
      </c>
      <c r="AJ68" s="2">
        <f t="shared" si="45"/>
        <v>0</v>
      </c>
      <c r="AK68" s="2">
        <f t="shared" si="45"/>
        <v>37618.18</v>
      </c>
      <c r="AL68" s="2">
        <f t="shared" si="45"/>
        <v>23166.560000000001</v>
      </c>
      <c r="AM68" s="2">
        <f t="shared" si="45"/>
        <v>0</v>
      </c>
      <c r="AN68" s="2">
        <f t="shared" si="45"/>
        <v>0</v>
      </c>
      <c r="AO68" s="2">
        <f t="shared" si="45"/>
        <v>0</v>
      </c>
      <c r="AP68" s="2">
        <f t="shared" si="45"/>
        <v>0</v>
      </c>
      <c r="AQ68" s="2">
        <f t="shared" si="45"/>
        <v>0</v>
      </c>
      <c r="AR68" s="2">
        <f t="shared" si="45"/>
        <v>214121.42</v>
      </c>
      <c r="AS68" s="2">
        <f t="shared" si="45"/>
        <v>214121.42</v>
      </c>
      <c r="AT68" s="2">
        <f t="shared" si="45"/>
        <v>0</v>
      </c>
      <c r="AU68" s="2">
        <f t="shared" ref="AU68:BZ68" si="46">AU80</f>
        <v>0</v>
      </c>
      <c r="AV68" s="2">
        <f t="shared" si="46"/>
        <v>114153.45</v>
      </c>
      <c r="AW68" s="2">
        <f t="shared" si="46"/>
        <v>114153.45</v>
      </c>
      <c r="AX68" s="2">
        <f t="shared" si="46"/>
        <v>0</v>
      </c>
      <c r="AY68" s="2">
        <f t="shared" si="46"/>
        <v>114153.45</v>
      </c>
      <c r="AZ68" s="2">
        <f t="shared" si="46"/>
        <v>0</v>
      </c>
      <c r="BA68" s="2">
        <f t="shared" si="46"/>
        <v>0</v>
      </c>
      <c r="BB68" s="2">
        <f t="shared" si="46"/>
        <v>0</v>
      </c>
      <c r="BC68" s="2">
        <f t="shared" si="46"/>
        <v>0</v>
      </c>
      <c r="BD68" s="2">
        <f t="shared" si="46"/>
        <v>0</v>
      </c>
      <c r="BE68" s="2">
        <f t="shared" si="46"/>
        <v>0</v>
      </c>
      <c r="BF68" s="2">
        <f t="shared" si="46"/>
        <v>0</v>
      </c>
      <c r="BG68" s="2">
        <f t="shared" si="46"/>
        <v>0</v>
      </c>
      <c r="BH68" s="2">
        <f t="shared" si="46"/>
        <v>0</v>
      </c>
      <c r="BI68" s="2">
        <f t="shared" si="46"/>
        <v>0</v>
      </c>
      <c r="BJ68" s="2">
        <f t="shared" si="46"/>
        <v>0</v>
      </c>
      <c r="BK68" s="2">
        <f t="shared" si="46"/>
        <v>0</v>
      </c>
      <c r="BL68" s="2">
        <f t="shared" si="46"/>
        <v>0</v>
      </c>
      <c r="BM68" s="2">
        <f t="shared" si="46"/>
        <v>0</v>
      </c>
      <c r="BN68" s="2">
        <f t="shared" si="46"/>
        <v>0</v>
      </c>
      <c r="BO68" s="2">
        <f t="shared" si="46"/>
        <v>0</v>
      </c>
      <c r="BP68" s="2">
        <f t="shared" si="46"/>
        <v>0</v>
      </c>
      <c r="BQ68" s="2">
        <f t="shared" si="46"/>
        <v>0</v>
      </c>
      <c r="BR68" s="2">
        <f t="shared" si="46"/>
        <v>0</v>
      </c>
      <c r="BS68" s="2">
        <f t="shared" si="46"/>
        <v>0</v>
      </c>
      <c r="BT68" s="2">
        <f t="shared" si="46"/>
        <v>0</v>
      </c>
      <c r="BU68" s="2">
        <f t="shared" si="46"/>
        <v>0</v>
      </c>
      <c r="BV68" s="2">
        <f t="shared" si="46"/>
        <v>0</v>
      </c>
      <c r="BW68" s="2">
        <f t="shared" si="46"/>
        <v>0</v>
      </c>
      <c r="BX68" s="2">
        <f t="shared" si="46"/>
        <v>0</v>
      </c>
      <c r="BY68" s="2">
        <f t="shared" si="46"/>
        <v>0</v>
      </c>
      <c r="BZ68" s="2">
        <f t="shared" si="46"/>
        <v>0</v>
      </c>
      <c r="CA68" s="2">
        <f t="shared" ref="CA68:DF68" si="47">CA80</f>
        <v>214121.42</v>
      </c>
      <c r="CB68" s="2">
        <f t="shared" si="47"/>
        <v>214121.42</v>
      </c>
      <c r="CC68" s="2">
        <f t="shared" si="47"/>
        <v>0</v>
      </c>
      <c r="CD68" s="2">
        <f t="shared" si="47"/>
        <v>0</v>
      </c>
      <c r="CE68" s="2">
        <f t="shared" si="47"/>
        <v>114153.45</v>
      </c>
      <c r="CF68" s="2">
        <f t="shared" si="47"/>
        <v>114153.45</v>
      </c>
      <c r="CG68" s="2">
        <f t="shared" si="47"/>
        <v>0</v>
      </c>
      <c r="CH68" s="2">
        <f t="shared" si="47"/>
        <v>114153.45</v>
      </c>
      <c r="CI68" s="2">
        <f t="shared" si="47"/>
        <v>0</v>
      </c>
      <c r="CJ68" s="2">
        <f t="shared" si="47"/>
        <v>0</v>
      </c>
      <c r="CK68" s="2">
        <f t="shared" si="47"/>
        <v>0</v>
      </c>
      <c r="CL68" s="2">
        <f t="shared" si="47"/>
        <v>0</v>
      </c>
      <c r="CM68" s="2">
        <f t="shared" si="47"/>
        <v>0</v>
      </c>
      <c r="CN68" s="2">
        <f t="shared" si="47"/>
        <v>0</v>
      </c>
      <c r="CO68" s="2">
        <f t="shared" si="47"/>
        <v>0</v>
      </c>
      <c r="CP68" s="2">
        <f t="shared" si="47"/>
        <v>0</v>
      </c>
      <c r="CQ68" s="2">
        <f t="shared" si="47"/>
        <v>0</v>
      </c>
      <c r="CR68" s="2">
        <f t="shared" si="47"/>
        <v>0</v>
      </c>
      <c r="CS68" s="2">
        <f t="shared" si="47"/>
        <v>0</v>
      </c>
      <c r="CT68" s="2">
        <f t="shared" si="47"/>
        <v>0</v>
      </c>
      <c r="CU68" s="2">
        <f t="shared" si="47"/>
        <v>0</v>
      </c>
      <c r="CV68" s="2">
        <f t="shared" si="47"/>
        <v>0</v>
      </c>
      <c r="CW68" s="2">
        <f t="shared" si="47"/>
        <v>0</v>
      </c>
      <c r="CX68" s="2">
        <f t="shared" si="47"/>
        <v>0</v>
      </c>
      <c r="CY68" s="2">
        <f t="shared" si="47"/>
        <v>0</v>
      </c>
      <c r="CZ68" s="2">
        <f t="shared" si="47"/>
        <v>0</v>
      </c>
      <c r="DA68" s="2">
        <f t="shared" si="47"/>
        <v>0</v>
      </c>
      <c r="DB68" s="2">
        <f t="shared" si="47"/>
        <v>0</v>
      </c>
      <c r="DC68" s="2">
        <f t="shared" si="47"/>
        <v>0</v>
      </c>
      <c r="DD68" s="2">
        <f t="shared" si="47"/>
        <v>0</v>
      </c>
      <c r="DE68" s="2">
        <f t="shared" si="47"/>
        <v>0</v>
      </c>
      <c r="DF68" s="2">
        <f t="shared" si="47"/>
        <v>0</v>
      </c>
      <c r="DG68" s="3">
        <f t="shared" ref="DG68:EL68" si="48">DG80</f>
        <v>0</v>
      </c>
      <c r="DH68" s="3">
        <f t="shared" si="48"/>
        <v>0</v>
      </c>
      <c r="DI68" s="3">
        <f t="shared" si="48"/>
        <v>0</v>
      </c>
      <c r="DJ68" s="3">
        <f t="shared" si="48"/>
        <v>0</v>
      </c>
      <c r="DK68" s="3">
        <f t="shared" si="48"/>
        <v>0</v>
      </c>
      <c r="DL68" s="3">
        <f t="shared" si="48"/>
        <v>0</v>
      </c>
      <c r="DM68" s="3">
        <f t="shared" si="48"/>
        <v>0</v>
      </c>
      <c r="DN68" s="3">
        <f t="shared" si="48"/>
        <v>0</v>
      </c>
      <c r="DO68" s="3">
        <f t="shared" si="48"/>
        <v>0</v>
      </c>
      <c r="DP68" s="3">
        <f t="shared" si="48"/>
        <v>0</v>
      </c>
      <c r="DQ68" s="3">
        <f t="shared" si="48"/>
        <v>0</v>
      </c>
      <c r="DR68" s="3">
        <f t="shared" si="48"/>
        <v>0</v>
      </c>
      <c r="DS68" s="3">
        <f t="shared" si="48"/>
        <v>0</v>
      </c>
      <c r="DT68" s="3">
        <f t="shared" si="48"/>
        <v>0</v>
      </c>
      <c r="DU68" s="3">
        <f t="shared" si="48"/>
        <v>0</v>
      </c>
      <c r="DV68" s="3">
        <f t="shared" si="48"/>
        <v>0</v>
      </c>
      <c r="DW68" s="3">
        <f t="shared" si="48"/>
        <v>0</v>
      </c>
      <c r="DX68" s="3">
        <f t="shared" si="48"/>
        <v>0</v>
      </c>
      <c r="DY68" s="3">
        <f t="shared" si="48"/>
        <v>0</v>
      </c>
      <c r="DZ68" s="3">
        <f t="shared" si="48"/>
        <v>0</v>
      </c>
      <c r="EA68" s="3">
        <f t="shared" si="48"/>
        <v>0</v>
      </c>
      <c r="EB68" s="3">
        <f t="shared" si="48"/>
        <v>0</v>
      </c>
      <c r="EC68" s="3">
        <f t="shared" si="48"/>
        <v>0</v>
      </c>
      <c r="ED68" s="3">
        <f t="shared" si="48"/>
        <v>0</v>
      </c>
      <c r="EE68" s="3">
        <f t="shared" si="48"/>
        <v>0</v>
      </c>
      <c r="EF68" s="3">
        <f t="shared" si="48"/>
        <v>0</v>
      </c>
      <c r="EG68" s="3">
        <f t="shared" si="48"/>
        <v>0</v>
      </c>
      <c r="EH68" s="3">
        <f t="shared" si="48"/>
        <v>0</v>
      </c>
      <c r="EI68" s="3">
        <f t="shared" si="48"/>
        <v>0</v>
      </c>
      <c r="EJ68" s="3">
        <f t="shared" si="48"/>
        <v>0</v>
      </c>
      <c r="EK68" s="3">
        <f t="shared" si="48"/>
        <v>0</v>
      </c>
      <c r="EL68" s="3">
        <f t="shared" si="48"/>
        <v>0</v>
      </c>
      <c r="EM68" s="3">
        <f t="shared" ref="EM68:FR68" si="49">EM80</f>
        <v>0</v>
      </c>
      <c r="EN68" s="3">
        <f t="shared" si="49"/>
        <v>0</v>
      </c>
      <c r="EO68" s="3">
        <f t="shared" si="49"/>
        <v>0</v>
      </c>
      <c r="EP68" s="3">
        <f t="shared" si="49"/>
        <v>0</v>
      </c>
      <c r="EQ68" s="3">
        <f t="shared" si="49"/>
        <v>0</v>
      </c>
      <c r="ER68" s="3">
        <f t="shared" si="49"/>
        <v>0</v>
      </c>
      <c r="ES68" s="3">
        <f t="shared" si="49"/>
        <v>0</v>
      </c>
      <c r="ET68" s="3">
        <f t="shared" si="49"/>
        <v>0</v>
      </c>
      <c r="EU68" s="3">
        <f t="shared" si="49"/>
        <v>0</v>
      </c>
      <c r="EV68" s="3">
        <f t="shared" si="49"/>
        <v>0</v>
      </c>
      <c r="EW68" s="3">
        <f t="shared" si="49"/>
        <v>0</v>
      </c>
      <c r="EX68" s="3">
        <f t="shared" si="49"/>
        <v>0</v>
      </c>
      <c r="EY68" s="3">
        <f t="shared" si="49"/>
        <v>0</v>
      </c>
      <c r="EZ68" s="3">
        <f t="shared" si="49"/>
        <v>0</v>
      </c>
      <c r="FA68" s="3">
        <f t="shared" si="49"/>
        <v>0</v>
      </c>
      <c r="FB68" s="3">
        <f t="shared" si="49"/>
        <v>0</v>
      </c>
      <c r="FC68" s="3">
        <f t="shared" si="49"/>
        <v>0</v>
      </c>
      <c r="FD68" s="3">
        <f t="shared" si="49"/>
        <v>0</v>
      </c>
      <c r="FE68" s="3">
        <f t="shared" si="49"/>
        <v>0</v>
      </c>
      <c r="FF68" s="3">
        <f t="shared" si="49"/>
        <v>0</v>
      </c>
      <c r="FG68" s="3">
        <f t="shared" si="49"/>
        <v>0</v>
      </c>
      <c r="FH68" s="3">
        <f t="shared" si="49"/>
        <v>0</v>
      </c>
      <c r="FI68" s="3">
        <f t="shared" si="49"/>
        <v>0</v>
      </c>
      <c r="FJ68" s="3">
        <f t="shared" si="49"/>
        <v>0</v>
      </c>
      <c r="FK68" s="3">
        <f t="shared" si="49"/>
        <v>0</v>
      </c>
      <c r="FL68" s="3">
        <f t="shared" si="49"/>
        <v>0</v>
      </c>
      <c r="FM68" s="3">
        <f t="shared" si="49"/>
        <v>0</v>
      </c>
      <c r="FN68" s="3">
        <f t="shared" si="49"/>
        <v>0</v>
      </c>
      <c r="FO68" s="3">
        <f t="shared" si="49"/>
        <v>0</v>
      </c>
      <c r="FP68" s="3">
        <f t="shared" si="49"/>
        <v>0</v>
      </c>
      <c r="FQ68" s="3">
        <f t="shared" si="49"/>
        <v>0</v>
      </c>
      <c r="FR68" s="3">
        <f t="shared" si="49"/>
        <v>0</v>
      </c>
      <c r="FS68" s="3">
        <f t="shared" ref="FS68:GX68" si="50">FS80</f>
        <v>0</v>
      </c>
      <c r="FT68" s="3">
        <f t="shared" si="50"/>
        <v>0</v>
      </c>
      <c r="FU68" s="3">
        <f t="shared" si="50"/>
        <v>0</v>
      </c>
      <c r="FV68" s="3">
        <f t="shared" si="50"/>
        <v>0</v>
      </c>
      <c r="FW68" s="3">
        <f t="shared" si="50"/>
        <v>0</v>
      </c>
      <c r="FX68" s="3">
        <f t="shared" si="50"/>
        <v>0</v>
      </c>
      <c r="FY68" s="3">
        <f t="shared" si="50"/>
        <v>0</v>
      </c>
      <c r="FZ68" s="3">
        <f t="shared" si="50"/>
        <v>0</v>
      </c>
      <c r="GA68" s="3">
        <f t="shared" si="50"/>
        <v>0</v>
      </c>
      <c r="GB68" s="3">
        <f t="shared" si="50"/>
        <v>0</v>
      </c>
      <c r="GC68" s="3">
        <f t="shared" si="50"/>
        <v>0</v>
      </c>
      <c r="GD68" s="3">
        <f t="shared" si="50"/>
        <v>0</v>
      </c>
      <c r="GE68" s="3">
        <f t="shared" si="50"/>
        <v>0</v>
      </c>
      <c r="GF68" s="3">
        <f t="shared" si="50"/>
        <v>0</v>
      </c>
      <c r="GG68" s="3">
        <f t="shared" si="50"/>
        <v>0</v>
      </c>
      <c r="GH68" s="3">
        <f t="shared" si="50"/>
        <v>0</v>
      </c>
      <c r="GI68" s="3">
        <f t="shared" si="50"/>
        <v>0</v>
      </c>
      <c r="GJ68" s="3">
        <f t="shared" si="50"/>
        <v>0</v>
      </c>
      <c r="GK68" s="3">
        <f t="shared" si="50"/>
        <v>0</v>
      </c>
      <c r="GL68" s="3">
        <f t="shared" si="50"/>
        <v>0</v>
      </c>
      <c r="GM68" s="3">
        <f t="shared" si="50"/>
        <v>0</v>
      </c>
      <c r="GN68" s="3">
        <f t="shared" si="50"/>
        <v>0</v>
      </c>
      <c r="GO68" s="3">
        <f t="shared" si="50"/>
        <v>0</v>
      </c>
      <c r="GP68" s="3">
        <f t="shared" si="50"/>
        <v>0</v>
      </c>
      <c r="GQ68" s="3">
        <f t="shared" si="50"/>
        <v>0</v>
      </c>
      <c r="GR68" s="3">
        <f t="shared" si="50"/>
        <v>0</v>
      </c>
      <c r="GS68" s="3">
        <f t="shared" si="50"/>
        <v>0</v>
      </c>
      <c r="GT68" s="3">
        <f t="shared" si="50"/>
        <v>0</v>
      </c>
      <c r="GU68" s="3">
        <f t="shared" si="50"/>
        <v>0</v>
      </c>
      <c r="GV68" s="3">
        <f t="shared" si="50"/>
        <v>0</v>
      </c>
      <c r="GW68" s="3">
        <f t="shared" si="50"/>
        <v>0</v>
      </c>
      <c r="GX68" s="3">
        <f t="shared" si="50"/>
        <v>0</v>
      </c>
    </row>
    <row r="70" spans="1:245" x14ac:dyDescent="0.25">
      <c r="A70">
        <v>17</v>
      </c>
      <c r="B70">
        <v>1</v>
      </c>
      <c r="C70">
        <f>ROW(SmtRes!A22)</f>
        <v>22</v>
      </c>
      <c r="D70">
        <f>ROW(EtalonRes!A22)</f>
        <v>22</v>
      </c>
      <c r="E70" t="s">
        <v>123</v>
      </c>
      <c r="F70" t="s">
        <v>124</v>
      </c>
      <c r="G70" t="s">
        <v>125</v>
      </c>
      <c r="H70" t="s">
        <v>126</v>
      </c>
      <c r="I70">
        <v>27.824999999999999</v>
      </c>
      <c r="J70">
        <v>0</v>
      </c>
      <c r="K70">
        <v>27.824999999999999</v>
      </c>
      <c r="O70">
        <f t="shared" ref="O70:O78" si="51">ROUND(CP70,2)</f>
        <v>18921.900000000001</v>
      </c>
      <c r="P70">
        <f>SUMIF(SmtRes!AQ17:'SmtRes'!AQ22,"=1",SmtRes!DF17:'SmtRes'!DF22)</f>
        <v>132.63999999999999</v>
      </c>
      <c r="Q70">
        <f>SUMIF(SmtRes!AQ17:'SmtRes'!AQ22,"=1",SmtRes!DG17:'SmtRes'!DG22)</f>
        <v>2580.42</v>
      </c>
      <c r="R70">
        <f>SUMIF(SmtRes!AQ17:'SmtRes'!AQ22,"=1",SmtRes!DH17:'SmtRes'!DH22)</f>
        <v>1794.68</v>
      </c>
      <c r="S70">
        <f>SUMIF(SmtRes!AQ17:'SmtRes'!AQ22,"=1",SmtRes!DI17:'SmtRes'!DI22)</f>
        <v>14414.16</v>
      </c>
      <c r="T70">
        <f t="shared" ref="T70:T78" si="52">ROUND(CU70*I70,2)</f>
        <v>0</v>
      </c>
      <c r="U70">
        <f>SUMIF(SmtRes!AQ17:'SmtRes'!AQ22,"=1",SmtRes!CV17:'SmtRes'!CV22)</f>
        <v>21.703499999999998</v>
      </c>
      <c r="V70">
        <f>SUMIF(SmtRes!AQ17:'SmtRes'!AQ22,"=1",SmtRes!CW17:'SmtRes'!CW22)</f>
        <v>1.9477500000000001</v>
      </c>
      <c r="W70">
        <f t="shared" ref="W70:W78" si="53">ROUND(CX70*I70,2)</f>
        <v>0</v>
      </c>
      <c r="X70">
        <f t="shared" ref="X70:X78" si="54">ROUND(CY70,2)</f>
        <v>17829.72</v>
      </c>
      <c r="Y70">
        <f t="shared" ref="Y70:Y78" si="55">ROUND(CZ70,2)</f>
        <v>11184.1</v>
      </c>
      <c r="AA70">
        <v>101234499</v>
      </c>
      <c r="AB70">
        <f t="shared" ref="AB70:AB78" si="56">ROUND((AC70+AD70+AF70),6)</f>
        <v>616.1232</v>
      </c>
      <c r="AC70">
        <f>ROUND((SUM(SmtRes!BQ17:'SmtRes'!BQ22)),6)</f>
        <v>5.3564999999999996</v>
      </c>
      <c r="AD70">
        <f>ROUND((((SUM(SmtRes!BR17:'SmtRes'!BR22))-(SUM(SmtRes!BS17:'SmtRes'!BS22)))+AE70),6)</f>
        <v>92.737499999999997</v>
      </c>
      <c r="AE70">
        <f>ROUND((SUM(SmtRes!BS17:'SmtRes'!BS22)),6)</f>
        <v>64.498699999999999</v>
      </c>
      <c r="AF70">
        <f>ROUND((SUM(SmtRes!BT17:'SmtRes'!BT22)),6)</f>
        <v>518.02919999999995</v>
      </c>
      <c r="AG70">
        <f t="shared" ref="AG70:AG78" si="57">ROUND((AP70),6)</f>
        <v>0</v>
      </c>
      <c r="AH70">
        <f>(SUM(SmtRes!BU17:'SmtRes'!BU22))</f>
        <v>0.78</v>
      </c>
      <c r="AI70">
        <f>(SUM(SmtRes!BV17:'SmtRes'!BV22))</f>
        <v>7.0000000000000007E-2</v>
      </c>
      <c r="AJ70">
        <f t="shared" ref="AJ70:AJ78" si="58">(AS70)</f>
        <v>0</v>
      </c>
      <c r="AK70">
        <v>680.62189999999998</v>
      </c>
      <c r="AL70">
        <v>5.3564999999999996</v>
      </c>
      <c r="AM70">
        <v>92.737499999999997</v>
      </c>
      <c r="AN70">
        <v>64.498699999999999</v>
      </c>
      <c r="AO70">
        <v>518.02920000000006</v>
      </c>
      <c r="AP70">
        <v>0</v>
      </c>
      <c r="AQ70">
        <v>0.78</v>
      </c>
      <c r="AR70">
        <v>7.0000000000000007E-2</v>
      </c>
      <c r="AS70">
        <v>0</v>
      </c>
      <c r="AT70">
        <v>110</v>
      </c>
      <c r="AU70">
        <v>69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127</v>
      </c>
      <c r="BM70">
        <v>8001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110</v>
      </c>
      <c r="CA70">
        <v>69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ref="CP70:CP78" si="59">(P70+Q70+S70+R70)</f>
        <v>18921.900000000001</v>
      </c>
      <c r="CQ70">
        <f>SUMIF(SmtRes!AQ17:'SmtRes'!AQ22,"=1",SmtRes!AA17:'SmtRes'!AA22)</f>
        <v>31.78</v>
      </c>
      <c r="CR70">
        <f>SUMIF(SmtRes!AQ17:'SmtRes'!AQ22,"=1",SmtRes!AB17:'SmtRes'!AB22)</f>
        <v>1243.29</v>
      </c>
      <c r="CS70">
        <f>SUMIF(SmtRes!AQ17:'SmtRes'!AQ22,"=1",SmtRes!AC17:'SmtRes'!AC22)</f>
        <v>921.41</v>
      </c>
      <c r="CT70">
        <f>SUMIF(SmtRes!AQ17:'SmtRes'!AQ22,"=1",SmtRes!AD17:'SmtRes'!AD22)</f>
        <v>664.14</v>
      </c>
      <c r="CU70">
        <f t="shared" ref="CU70:CU78" si="60">AG70</f>
        <v>0</v>
      </c>
      <c r="CV70">
        <f>SUMIF(SmtRes!AQ17:'SmtRes'!AQ22,"=1",SmtRes!BU17:'SmtRes'!BU22)</f>
        <v>0.78</v>
      </c>
      <c r="CW70">
        <f>SUMIF(SmtRes!AQ17:'SmtRes'!AQ22,"=1",SmtRes!BV17:'SmtRes'!BV22)</f>
        <v>7.0000000000000007E-2</v>
      </c>
      <c r="CX70">
        <f t="shared" ref="CX70:CX78" si="61">AJ70</f>
        <v>0</v>
      </c>
      <c r="CY70">
        <f t="shared" ref="CY70:CY78" si="62">(((S70+R70)*AT70)/100)</f>
        <v>17829.723999999998</v>
      </c>
      <c r="CZ70">
        <f t="shared" ref="CZ70:CZ78" si="63">(((S70+R70)*AU70)/100)</f>
        <v>11184.0996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126</v>
      </c>
      <c r="DW70" t="s">
        <v>126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100160113</v>
      </c>
      <c r="EF70">
        <v>2</v>
      </c>
      <c r="EG70" t="s">
        <v>24</v>
      </c>
      <c r="EH70">
        <v>8</v>
      </c>
      <c r="EI70" t="s">
        <v>128</v>
      </c>
      <c r="EJ70">
        <v>1</v>
      </c>
      <c r="EK70">
        <v>8001</v>
      </c>
      <c r="EL70" t="s">
        <v>128</v>
      </c>
      <c r="EM70" t="s">
        <v>129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0.78</v>
      </c>
      <c r="EX70">
        <v>7.0000000000000007E-2</v>
      </c>
      <c r="EY70">
        <v>0</v>
      </c>
      <c r="FQ70">
        <v>0</v>
      </c>
      <c r="FR70">
        <v>0</v>
      </c>
      <c r="FS70">
        <v>0</v>
      </c>
      <c r="FX70">
        <v>110</v>
      </c>
      <c r="FY70">
        <v>69</v>
      </c>
      <c r="GA70" t="s">
        <v>3</v>
      </c>
      <c r="GD70">
        <v>1</v>
      </c>
      <c r="GF70">
        <v>-1126866948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78" si="64">ROUND(IF(AND(BH70=3,BI70=3,FS70&lt;&gt;0),P70,0),2)</f>
        <v>0</v>
      </c>
      <c r="GM70">
        <f t="shared" ref="GM70:GM78" si="65">ROUND(O70+X70+Y70,2)+GX70</f>
        <v>47935.72</v>
      </c>
      <c r="GN70">
        <f t="shared" ref="GN70:GN78" si="66">IF(OR(BI70=0,BI70=1),GM70-GX70,0)</f>
        <v>47935.72</v>
      </c>
      <c r="GO70">
        <f t="shared" ref="GO70:GO78" si="67">IF(BI70=2,GM70-GX70,0)</f>
        <v>0</v>
      </c>
      <c r="GP70">
        <f t="shared" ref="GP70:GP78" si="68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78" si="69">ROUND((GT70),6)</f>
        <v>0</v>
      </c>
      <c r="GW70">
        <v>1</v>
      </c>
      <c r="GX70">
        <f t="shared" ref="GX70:GX78" si="70">ROUND(HC70*I70,2)</f>
        <v>0</v>
      </c>
      <c r="HA70">
        <v>0</v>
      </c>
      <c r="HB70">
        <v>0</v>
      </c>
      <c r="HC70">
        <f t="shared" ref="HC70:HC78" si="71">GV70*GW70</f>
        <v>0</v>
      </c>
      <c r="HE70" t="s">
        <v>3</v>
      </c>
      <c r="HF70" t="s">
        <v>3</v>
      </c>
      <c r="HM70" t="s">
        <v>3</v>
      </c>
      <c r="HN70" t="s">
        <v>130</v>
      </c>
      <c r="HO70" t="s">
        <v>131</v>
      </c>
      <c r="HP70" t="s">
        <v>128</v>
      </c>
      <c r="HQ70" t="s">
        <v>128</v>
      </c>
      <c r="HS70">
        <v>0</v>
      </c>
      <c r="IK70">
        <v>0</v>
      </c>
    </row>
    <row r="71" spans="1:245" x14ac:dyDescent="0.25">
      <c r="A71">
        <v>18</v>
      </c>
      <c r="B71">
        <v>1</v>
      </c>
      <c r="C71">
        <v>22</v>
      </c>
      <c r="E71" t="s">
        <v>132</v>
      </c>
      <c r="F71" t="s">
        <v>133</v>
      </c>
      <c r="G71" t="s">
        <v>134</v>
      </c>
      <c r="H71" t="s">
        <v>126</v>
      </c>
      <c r="I71">
        <f>I70*J71</f>
        <v>30.607500000000002</v>
      </c>
      <c r="J71">
        <v>1.1000000000000001</v>
      </c>
      <c r="K71">
        <v>1.1000000000000001</v>
      </c>
      <c r="O71">
        <f t="shared" si="51"/>
        <v>29332.09</v>
      </c>
      <c r="P71">
        <f>ROUND(CQ71*I71,2)</f>
        <v>29332.09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52"/>
        <v>0</v>
      </c>
      <c r="U71">
        <f>ROUND(CV71*I71,7)</f>
        <v>0</v>
      </c>
      <c r="V71">
        <f>ROUND(CW71*I71,7)</f>
        <v>0</v>
      </c>
      <c r="W71">
        <f t="shared" si="53"/>
        <v>0</v>
      </c>
      <c r="X71">
        <f t="shared" si="54"/>
        <v>0</v>
      </c>
      <c r="Y71">
        <f t="shared" si="55"/>
        <v>0</v>
      </c>
      <c r="AA71">
        <v>101234499</v>
      </c>
      <c r="AB71">
        <f t="shared" si="56"/>
        <v>958.33</v>
      </c>
      <c r="AC71">
        <f>ROUND((ES71),6)</f>
        <v>958.33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57"/>
        <v>0</v>
      </c>
      <c r="AH71">
        <f>(EW71)</f>
        <v>0</v>
      </c>
      <c r="AI71">
        <f>(EX71)</f>
        <v>0</v>
      </c>
      <c r="AJ71">
        <f t="shared" si="58"/>
        <v>0</v>
      </c>
      <c r="AK71">
        <v>958.33</v>
      </c>
      <c r="AL71">
        <v>958.33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110</v>
      </c>
      <c r="AU71">
        <v>69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135</v>
      </c>
      <c r="BM71">
        <v>8001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110</v>
      </c>
      <c r="CA71">
        <v>69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9"/>
        <v>29332.09</v>
      </c>
      <c r="CQ71">
        <f>ROUND(AL71*BC71,2)</f>
        <v>958.33</v>
      </c>
      <c r="CR71">
        <f>ROUND(AM71*BB71,2)</f>
        <v>0</v>
      </c>
      <c r="CS71">
        <f>ROUND(AN71*BS71,2)</f>
        <v>0</v>
      </c>
      <c r="CT71">
        <f>ROUND(AO71*BA71,2)</f>
        <v>0</v>
      </c>
      <c r="CU71">
        <f t="shared" si="60"/>
        <v>0</v>
      </c>
      <c r="CV71">
        <f>AH71</f>
        <v>0</v>
      </c>
      <c r="CW71">
        <f>AI71</f>
        <v>0</v>
      </c>
      <c r="CX71">
        <f t="shared" si="61"/>
        <v>0</v>
      </c>
      <c r="CY71">
        <f t="shared" si="62"/>
        <v>0</v>
      </c>
      <c r="CZ71">
        <f t="shared" si="63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126</v>
      </c>
      <c r="DW71" t="s">
        <v>126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100160113</v>
      </c>
      <c r="EF71">
        <v>2</v>
      </c>
      <c r="EG71" t="s">
        <v>24</v>
      </c>
      <c r="EH71">
        <v>8</v>
      </c>
      <c r="EI71" t="s">
        <v>128</v>
      </c>
      <c r="EJ71">
        <v>1</v>
      </c>
      <c r="EK71">
        <v>8001</v>
      </c>
      <c r="EL71" t="s">
        <v>128</v>
      </c>
      <c r="EM71" t="s">
        <v>129</v>
      </c>
      <c r="EO71" t="s">
        <v>3</v>
      </c>
      <c r="EQ71">
        <v>0</v>
      </c>
      <c r="ER71">
        <v>958.33</v>
      </c>
      <c r="ES71">
        <v>958.33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110</v>
      </c>
      <c r="FY71">
        <v>69</v>
      </c>
      <c r="GA71" t="s">
        <v>3</v>
      </c>
      <c r="GD71">
        <v>1</v>
      </c>
      <c r="GE71">
        <v>573.70000000000005</v>
      </c>
      <c r="GF71">
        <v>1745995632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64"/>
        <v>0</v>
      </c>
      <c r="GM71">
        <f t="shared" si="65"/>
        <v>29332.09</v>
      </c>
      <c r="GN71">
        <f t="shared" si="66"/>
        <v>29332.09</v>
      </c>
      <c r="GO71">
        <f t="shared" si="67"/>
        <v>0</v>
      </c>
      <c r="GP71">
        <f t="shared" si="68"/>
        <v>0</v>
      </c>
      <c r="GR71">
        <v>3</v>
      </c>
      <c r="GS71">
        <v>3</v>
      </c>
      <c r="GT71">
        <v>0</v>
      </c>
      <c r="GU71" t="s">
        <v>3</v>
      </c>
      <c r="GV71">
        <f t="shared" si="69"/>
        <v>0</v>
      </c>
      <c r="GW71">
        <v>1</v>
      </c>
      <c r="GX71">
        <f t="shared" si="70"/>
        <v>0</v>
      </c>
      <c r="HA71">
        <v>0</v>
      </c>
      <c r="HB71">
        <v>0</v>
      </c>
      <c r="HC71">
        <f t="shared" si="71"/>
        <v>0</v>
      </c>
      <c r="HE71" t="s">
        <v>3</v>
      </c>
      <c r="HF71" t="s">
        <v>3</v>
      </c>
      <c r="HM71" t="s">
        <v>3</v>
      </c>
      <c r="HN71" t="s">
        <v>130</v>
      </c>
      <c r="HO71" t="s">
        <v>131</v>
      </c>
      <c r="HP71" t="s">
        <v>128</v>
      </c>
      <c r="HQ71" t="s">
        <v>128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C72">
        <f>ROW(SmtRes!A28)</f>
        <v>28</v>
      </c>
      <c r="D72">
        <f>ROW(EtalonRes!A28)</f>
        <v>28</v>
      </c>
      <c r="E72" t="s">
        <v>3</v>
      </c>
      <c r="F72" t="s">
        <v>136</v>
      </c>
      <c r="G72" t="s">
        <v>137</v>
      </c>
      <c r="H72" t="s">
        <v>126</v>
      </c>
      <c r="I72">
        <v>0</v>
      </c>
      <c r="J72">
        <v>0</v>
      </c>
      <c r="K72">
        <v>0</v>
      </c>
      <c r="O72">
        <f t="shared" si="51"/>
        <v>0</v>
      </c>
      <c r="P72">
        <f>SUMIF(SmtRes!AQ23:'SmtRes'!AQ28,"=1",SmtRes!DF23:'SmtRes'!DF28)</f>
        <v>0</v>
      </c>
      <c r="Q72">
        <f>SUMIF(SmtRes!AQ23:'SmtRes'!AQ28,"=1",SmtRes!DG23:'SmtRes'!DG28)</f>
        <v>0</v>
      </c>
      <c r="R72">
        <f>SUMIF(SmtRes!AQ23:'SmtRes'!AQ28,"=1",SmtRes!DH23:'SmtRes'!DH28)</f>
        <v>0</v>
      </c>
      <c r="S72">
        <f>SUMIF(SmtRes!AQ23:'SmtRes'!AQ28,"=1",SmtRes!DI23:'SmtRes'!DI28)</f>
        <v>0</v>
      </c>
      <c r="T72">
        <f t="shared" si="52"/>
        <v>0</v>
      </c>
      <c r="U72">
        <f>SUMIF(SmtRes!AQ23:'SmtRes'!AQ28,"=1",SmtRes!CV23:'SmtRes'!CV28)</f>
        <v>0</v>
      </c>
      <c r="V72">
        <f>SUMIF(SmtRes!AQ23:'SmtRes'!AQ28,"=1",SmtRes!CW23:'SmtRes'!CW28)</f>
        <v>0</v>
      </c>
      <c r="W72">
        <f t="shared" si="53"/>
        <v>0</v>
      </c>
      <c r="X72">
        <f t="shared" si="54"/>
        <v>0</v>
      </c>
      <c r="Y72">
        <f t="shared" si="55"/>
        <v>0</v>
      </c>
      <c r="AA72">
        <v>-1</v>
      </c>
      <c r="AB72">
        <f t="shared" si="56"/>
        <v>663.40020000000004</v>
      </c>
      <c r="AC72">
        <f>ROUND((SUM(SmtRes!BQ23:'SmtRes'!BQ28)),6)</f>
        <v>5.3564999999999996</v>
      </c>
      <c r="AD72">
        <f>ROUND((((SUM(SmtRes!BR23:'SmtRes'!BR28))-(SUM(SmtRes!BS23:'SmtRes'!BS28)))+AE72),6)</f>
        <v>93.524699999999996</v>
      </c>
      <c r="AE72">
        <f>ROUND((SUM(SmtRes!BS23:'SmtRes'!BS28)),6)</f>
        <v>64.498699999999999</v>
      </c>
      <c r="AF72">
        <f>ROUND((SUM(SmtRes!BT23:'SmtRes'!BT28)),6)</f>
        <v>564.51900000000001</v>
      </c>
      <c r="AG72">
        <f t="shared" si="57"/>
        <v>0</v>
      </c>
      <c r="AH72">
        <f>(SUM(SmtRes!BU23:'SmtRes'!BU28))</f>
        <v>0.85</v>
      </c>
      <c r="AI72">
        <f>(SUM(SmtRes!BV23:'SmtRes'!BV28))</f>
        <v>7.0000000000000007E-2</v>
      </c>
      <c r="AJ72">
        <f t="shared" si="58"/>
        <v>0</v>
      </c>
      <c r="AK72">
        <v>727.89890000000003</v>
      </c>
      <c r="AL72">
        <v>5.3564999999999996</v>
      </c>
      <c r="AM72">
        <v>93.524699999999996</v>
      </c>
      <c r="AN72">
        <v>64.498699999999999</v>
      </c>
      <c r="AO72">
        <v>564.51900000000001</v>
      </c>
      <c r="AP72">
        <v>0</v>
      </c>
      <c r="AQ72">
        <v>0.85</v>
      </c>
      <c r="AR72">
        <v>7.0000000000000007E-2</v>
      </c>
      <c r="AS72">
        <v>0</v>
      </c>
      <c r="AT72">
        <v>110</v>
      </c>
      <c r="AU72">
        <v>69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138</v>
      </c>
      <c r="BM72">
        <v>8001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110</v>
      </c>
      <c r="CA72">
        <v>69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9"/>
        <v>0</v>
      </c>
      <c r="CQ72">
        <f>SUMIF(SmtRes!AQ23:'SmtRes'!AQ28,"=1",SmtRes!AA23:'SmtRes'!AA28)</f>
        <v>31.78</v>
      </c>
      <c r="CR72">
        <f>SUMIF(SmtRes!AQ23:'SmtRes'!AQ28,"=1",SmtRes!AB23:'SmtRes'!AB28)</f>
        <v>1243.29</v>
      </c>
      <c r="CS72">
        <f>SUMIF(SmtRes!AQ23:'SmtRes'!AQ28,"=1",SmtRes!AC23:'SmtRes'!AC28)</f>
        <v>921.41</v>
      </c>
      <c r="CT72">
        <f>SUMIF(SmtRes!AQ23:'SmtRes'!AQ28,"=1",SmtRes!AD23:'SmtRes'!AD28)</f>
        <v>664.14</v>
      </c>
      <c r="CU72">
        <f t="shared" si="60"/>
        <v>0</v>
      </c>
      <c r="CV72">
        <f>SUMIF(SmtRes!AQ23:'SmtRes'!AQ28,"=1",SmtRes!BU23:'SmtRes'!BU28)</f>
        <v>0.85</v>
      </c>
      <c r="CW72">
        <f>SUMIF(SmtRes!AQ23:'SmtRes'!AQ28,"=1",SmtRes!BV23:'SmtRes'!BV28)</f>
        <v>7.0000000000000007E-2</v>
      </c>
      <c r="CX72">
        <f t="shared" si="61"/>
        <v>0</v>
      </c>
      <c r="CY72">
        <f t="shared" si="62"/>
        <v>0</v>
      </c>
      <c r="CZ72">
        <f t="shared" si="63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126</v>
      </c>
      <c r="DW72" t="s">
        <v>126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100160113</v>
      </c>
      <c r="EF72">
        <v>2</v>
      </c>
      <c r="EG72" t="s">
        <v>24</v>
      </c>
      <c r="EH72">
        <v>8</v>
      </c>
      <c r="EI72" t="s">
        <v>128</v>
      </c>
      <c r="EJ72">
        <v>1</v>
      </c>
      <c r="EK72">
        <v>8001</v>
      </c>
      <c r="EL72" t="s">
        <v>128</v>
      </c>
      <c r="EM72" t="s">
        <v>129</v>
      </c>
      <c r="EO72" t="s">
        <v>3</v>
      </c>
      <c r="EQ72">
        <v>1024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0.85</v>
      </c>
      <c r="EX72">
        <v>7.0000000000000007E-2</v>
      </c>
      <c r="EY72">
        <v>0</v>
      </c>
      <c r="FQ72">
        <v>0</v>
      </c>
      <c r="FR72">
        <v>0</v>
      </c>
      <c r="FS72">
        <v>0</v>
      </c>
      <c r="FX72">
        <v>110</v>
      </c>
      <c r="FY72">
        <v>69</v>
      </c>
      <c r="GA72" t="s">
        <v>3</v>
      </c>
      <c r="GD72">
        <v>1</v>
      </c>
      <c r="GF72">
        <v>885026653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64"/>
        <v>0</v>
      </c>
      <c r="GM72">
        <f t="shared" si="65"/>
        <v>0</v>
      </c>
      <c r="GN72">
        <f t="shared" si="66"/>
        <v>0</v>
      </c>
      <c r="GO72">
        <f t="shared" si="67"/>
        <v>0</v>
      </c>
      <c r="GP72">
        <f t="shared" si="68"/>
        <v>0</v>
      </c>
      <c r="GR72">
        <v>0</v>
      </c>
      <c r="GS72">
        <v>3</v>
      </c>
      <c r="GT72">
        <v>0</v>
      </c>
      <c r="GU72" t="s">
        <v>3</v>
      </c>
      <c r="GV72">
        <f t="shared" si="69"/>
        <v>0</v>
      </c>
      <c r="GW72">
        <v>1</v>
      </c>
      <c r="GX72">
        <f t="shared" si="70"/>
        <v>0</v>
      </c>
      <c r="HA72">
        <v>0</v>
      </c>
      <c r="HB72">
        <v>0</v>
      </c>
      <c r="HC72">
        <f t="shared" si="71"/>
        <v>0</v>
      </c>
      <c r="HE72" t="s">
        <v>3</v>
      </c>
      <c r="HF72" t="s">
        <v>3</v>
      </c>
      <c r="HM72" t="s">
        <v>3</v>
      </c>
      <c r="HN72" t="s">
        <v>130</v>
      </c>
      <c r="HO72" t="s">
        <v>131</v>
      </c>
      <c r="HP72" t="s">
        <v>128</v>
      </c>
      <c r="HQ72" t="s">
        <v>128</v>
      </c>
      <c r="HS72">
        <v>0</v>
      </c>
      <c r="IK72">
        <v>0</v>
      </c>
    </row>
    <row r="73" spans="1:245" x14ac:dyDescent="0.25">
      <c r="A73">
        <v>18</v>
      </c>
      <c r="B73">
        <v>1</v>
      </c>
      <c r="C73">
        <v>28</v>
      </c>
      <c r="E73" t="s">
        <v>3</v>
      </c>
      <c r="F73" t="s">
        <v>139</v>
      </c>
      <c r="G73" t="s">
        <v>140</v>
      </c>
      <c r="H73" t="s">
        <v>126</v>
      </c>
      <c r="I73">
        <f>I72*J73</f>
        <v>0</v>
      </c>
      <c r="J73">
        <v>1.1499999999999999</v>
      </c>
      <c r="K73">
        <v>1.1499999999999999</v>
      </c>
      <c r="O73">
        <f t="shared" si="51"/>
        <v>0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52"/>
        <v>0</v>
      </c>
      <c r="U73">
        <f>ROUND(CV73*I73,7)</f>
        <v>0</v>
      </c>
      <c r="V73">
        <f>ROUND(CW73*I73,7)</f>
        <v>0</v>
      </c>
      <c r="W73">
        <f t="shared" si="53"/>
        <v>0</v>
      </c>
      <c r="X73">
        <f t="shared" si="54"/>
        <v>0</v>
      </c>
      <c r="Y73">
        <f t="shared" si="55"/>
        <v>0</v>
      </c>
      <c r="AA73">
        <v>-1</v>
      </c>
      <c r="AB73">
        <f t="shared" si="56"/>
        <v>0</v>
      </c>
      <c r="AC73">
        <f>ROUND((ES73),6)</f>
        <v>0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57"/>
        <v>0</v>
      </c>
      <c r="AH73">
        <f>(EW73)</f>
        <v>0</v>
      </c>
      <c r="AI73">
        <f>(EX73)</f>
        <v>0</v>
      </c>
      <c r="AJ73">
        <f t="shared" si="58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110</v>
      </c>
      <c r="AU73">
        <v>69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8001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110</v>
      </c>
      <c r="CA73">
        <v>69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9"/>
        <v>0</v>
      </c>
      <c r="CQ73">
        <f>ROUND(AL73*BC73,2)</f>
        <v>0</v>
      </c>
      <c r="CR73">
        <f>ROUND(AM73*BB73,2)</f>
        <v>0</v>
      </c>
      <c r="CS73">
        <f>ROUND(AN73*BS73,2)</f>
        <v>0</v>
      </c>
      <c r="CT73">
        <f>ROUND(AO73*BA73,2)</f>
        <v>0</v>
      </c>
      <c r="CU73">
        <f t="shared" si="60"/>
        <v>0</v>
      </c>
      <c r="CV73">
        <f>AH73</f>
        <v>0</v>
      </c>
      <c r="CW73">
        <f>AI73</f>
        <v>0</v>
      </c>
      <c r="CX73">
        <f t="shared" si="61"/>
        <v>0</v>
      </c>
      <c r="CY73">
        <f t="shared" si="62"/>
        <v>0</v>
      </c>
      <c r="CZ73">
        <f t="shared" si="63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1007</v>
      </c>
      <c r="DV73" t="s">
        <v>126</v>
      </c>
      <c r="DW73" t="s">
        <v>126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100160113</v>
      </c>
      <c r="EF73">
        <v>2</v>
      </c>
      <c r="EG73" t="s">
        <v>24</v>
      </c>
      <c r="EH73">
        <v>8</v>
      </c>
      <c r="EI73" t="s">
        <v>128</v>
      </c>
      <c r="EJ73">
        <v>1</v>
      </c>
      <c r="EK73">
        <v>8001</v>
      </c>
      <c r="EL73" t="s">
        <v>128</v>
      </c>
      <c r="EM73" t="s">
        <v>129</v>
      </c>
      <c r="EO73" t="s">
        <v>3</v>
      </c>
      <c r="EQ73">
        <v>1024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110</v>
      </c>
      <c r="FY73">
        <v>69</v>
      </c>
      <c r="GA73" t="s">
        <v>3</v>
      </c>
      <c r="GD73">
        <v>1</v>
      </c>
      <c r="GF73">
        <v>1239012555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64"/>
        <v>0</v>
      </c>
      <c r="GM73">
        <f t="shared" si="65"/>
        <v>0</v>
      </c>
      <c r="GN73">
        <f t="shared" si="66"/>
        <v>0</v>
      </c>
      <c r="GO73">
        <f t="shared" si="67"/>
        <v>0</v>
      </c>
      <c r="GP73">
        <f t="shared" si="68"/>
        <v>0</v>
      </c>
      <c r="GR73">
        <v>0</v>
      </c>
      <c r="GS73">
        <v>3</v>
      </c>
      <c r="GT73">
        <v>0</v>
      </c>
      <c r="GU73" t="s">
        <v>3</v>
      </c>
      <c r="GV73">
        <f t="shared" si="69"/>
        <v>0</v>
      </c>
      <c r="GW73">
        <v>1</v>
      </c>
      <c r="GX73">
        <f t="shared" si="70"/>
        <v>0</v>
      </c>
      <c r="HA73">
        <v>0</v>
      </c>
      <c r="HB73">
        <v>0</v>
      </c>
      <c r="HC73">
        <f t="shared" si="71"/>
        <v>0</v>
      </c>
      <c r="HE73" t="s">
        <v>3</v>
      </c>
      <c r="HF73" t="s">
        <v>3</v>
      </c>
      <c r="HM73" t="s">
        <v>3</v>
      </c>
      <c r="HN73" t="s">
        <v>130</v>
      </c>
      <c r="HO73" t="s">
        <v>131</v>
      </c>
      <c r="HP73" t="s">
        <v>128</v>
      </c>
      <c r="HQ73" t="s">
        <v>128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C74">
        <f>ROW(SmtRes!A36)</f>
        <v>36</v>
      </c>
      <c r="D74">
        <f>ROW(EtalonRes!A36)</f>
        <v>36</v>
      </c>
      <c r="E74" t="s">
        <v>141</v>
      </c>
      <c r="F74" t="s">
        <v>142</v>
      </c>
      <c r="G74" t="s">
        <v>143</v>
      </c>
      <c r="H74" t="s">
        <v>39</v>
      </c>
      <c r="I74">
        <f>ROUND(6.69/100,7)</f>
        <v>6.6900000000000001E-2</v>
      </c>
      <c r="J74">
        <v>0</v>
      </c>
      <c r="K74">
        <f>ROUND(6.69/100,7)</f>
        <v>6.6900000000000001E-2</v>
      </c>
      <c r="O74">
        <f t="shared" si="51"/>
        <v>8626.32</v>
      </c>
      <c r="P74">
        <f>SUMIF(SmtRes!AQ29:'SmtRes'!AQ36,"=1",SmtRes!DF29:'SmtRes'!DF36)</f>
        <v>244.06</v>
      </c>
      <c r="Q74">
        <f>SUMIF(SmtRes!AQ29:'SmtRes'!AQ36,"=1",SmtRes!DG29:'SmtRes'!DG36)</f>
        <v>1188.8500000000001</v>
      </c>
      <c r="R74">
        <f>SUMIF(SmtRes!AQ29:'SmtRes'!AQ36,"=1",SmtRes!DH29:'SmtRes'!DH36)</f>
        <v>1303.3400000000001</v>
      </c>
      <c r="S74">
        <f>SUMIF(SmtRes!AQ29:'SmtRes'!AQ36,"=1",SmtRes!DI29:'SmtRes'!DI36)</f>
        <v>5890.07</v>
      </c>
      <c r="T74">
        <f t="shared" si="52"/>
        <v>0</v>
      </c>
      <c r="U74">
        <f>SUMIF(SmtRes!AQ29:'SmtRes'!AQ36,"=1",SmtRes!CV29:'SmtRes'!CV36)</f>
        <v>9.0314999999999994</v>
      </c>
      <c r="V74">
        <f>SUMIF(SmtRes!AQ29:'SmtRes'!AQ36,"=1",SmtRes!CW29:'SmtRes'!CW36)</f>
        <v>1.2122279999999999</v>
      </c>
      <c r="W74">
        <f t="shared" si="53"/>
        <v>0</v>
      </c>
      <c r="X74">
        <f t="shared" si="54"/>
        <v>7337.28</v>
      </c>
      <c r="Y74">
        <f t="shared" si="55"/>
        <v>4172.18</v>
      </c>
      <c r="AA74">
        <v>101234499</v>
      </c>
      <c r="AB74">
        <f t="shared" si="56"/>
        <v>109058.3455</v>
      </c>
      <c r="AC74">
        <f>ROUND((SUM(SmtRes!BQ29:'SmtRes'!BQ36)),6)</f>
        <v>3269.9924999999998</v>
      </c>
      <c r="AD74">
        <f>ROUND((((SUM(SmtRes!BR29:'SmtRes'!BR36))-(SUM(SmtRes!BS29:'SmtRes'!BS36)))+AE74),6)</f>
        <v>17745.402999999998</v>
      </c>
      <c r="AE74">
        <f>ROUND((SUM(SmtRes!BS29:'SmtRes'!BS36)),6)</f>
        <v>19481.849999999999</v>
      </c>
      <c r="AF74">
        <f>ROUND((SUM(SmtRes!BT29:'SmtRes'!BT36)),6)</f>
        <v>88042.95</v>
      </c>
      <c r="AG74">
        <f t="shared" si="57"/>
        <v>0</v>
      </c>
      <c r="AH74">
        <f>(SUM(SmtRes!BU29:'SmtRes'!BU36))</f>
        <v>135</v>
      </c>
      <c r="AI74">
        <f>(SUM(SmtRes!BV29:'SmtRes'!BV36))</f>
        <v>18.12</v>
      </c>
      <c r="AJ74">
        <f t="shared" si="58"/>
        <v>0</v>
      </c>
      <c r="AK74">
        <v>128540.1955</v>
      </c>
      <c r="AL74">
        <v>3269.9924999999998</v>
      </c>
      <c r="AM74">
        <v>17745.402999999998</v>
      </c>
      <c r="AN74">
        <v>19481.849999999999</v>
      </c>
      <c r="AO74">
        <v>88042.95</v>
      </c>
      <c r="AP74">
        <v>0</v>
      </c>
      <c r="AQ74">
        <v>135</v>
      </c>
      <c r="AR74">
        <v>18.12</v>
      </c>
      <c r="AS74">
        <v>0</v>
      </c>
      <c r="AT74">
        <v>102</v>
      </c>
      <c r="AU74">
        <v>58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144</v>
      </c>
      <c r="BM74">
        <v>6001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102</v>
      </c>
      <c r="CA74">
        <v>58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9"/>
        <v>8626.32</v>
      </c>
      <c r="CQ74">
        <f>SUMIF(SmtRes!AQ29:'SmtRes'!AQ36,"=1",SmtRes!AA29:'SmtRes'!AA36)</f>
        <v>46.15</v>
      </c>
      <c r="CR74">
        <f>SUMIF(SmtRes!AQ29:'SmtRes'!AQ36,"=1",SmtRes!AB29:'SmtRes'!AB36)</f>
        <v>1632.42</v>
      </c>
      <c r="CS74">
        <f>SUMIF(SmtRes!AQ29:'SmtRes'!AQ36,"=1",SmtRes!AC29:'SmtRes'!AC36)</f>
        <v>1878.73</v>
      </c>
      <c r="CT74">
        <f>SUMIF(SmtRes!AQ29:'SmtRes'!AQ36,"=1",SmtRes!AD29:'SmtRes'!AD36)</f>
        <v>652.16999999999996</v>
      </c>
      <c r="CU74">
        <f t="shared" si="60"/>
        <v>0</v>
      </c>
      <c r="CV74">
        <f>SUMIF(SmtRes!AQ29:'SmtRes'!AQ36,"=1",SmtRes!BU29:'SmtRes'!BU36)</f>
        <v>135</v>
      </c>
      <c r="CW74">
        <f>SUMIF(SmtRes!AQ29:'SmtRes'!AQ36,"=1",SmtRes!BV29:'SmtRes'!BV36)</f>
        <v>18.12</v>
      </c>
      <c r="CX74">
        <f t="shared" si="61"/>
        <v>0</v>
      </c>
      <c r="CY74">
        <f t="shared" si="62"/>
        <v>7337.2781999999997</v>
      </c>
      <c r="CZ74">
        <f t="shared" si="63"/>
        <v>4172.1777999999995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39</v>
      </c>
      <c r="DW74" t="s">
        <v>39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100160102</v>
      </c>
      <c r="EF74">
        <v>2</v>
      </c>
      <c r="EG74" t="s">
        <v>24</v>
      </c>
      <c r="EH74">
        <v>6</v>
      </c>
      <c r="EI74" t="s">
        <v>145</v>
      </c>
      <c r="EJ74">
        <v>1</v>
      </c>
      <c r="EK74">
        <v>6001</v>
      </c>
      <c r="EL74" t="s">
        <v>145</v>
      </c>
      <c r="EM74" t="s">
        <v>146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135</v>
      </c>
      <c r="EX74">
        <v>18.12</v>
      </c>
      <c r="EY74">
        <v>0</v>
      </c>
      <c r="FQ74">
        <v>0</v>
      </c>
      <c r="FR74">
        <v>0</v>
      </c>
      <c r="FS74">
        <v>0</v>
      </c>
      <c r="FX74">
        <v>102</v>
      </c>
      <c r="FY74">
        <v>58</v>
      </c>
      <c r="GA74" t="s">
        <v>3</v>
      </c>
      <c r="GD74">
        <v>1</v>
      </c>
      <c r="GF74">
        <v>-1465752796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64"/>
        <v>0</v>
      </c>
      <c r="GM74">
        <f t="shared" si="65"/>
        <v>20135.78</v>
      </c>
      <c r="GN74">
        <f t="shared" si="66"/>
        <v>20135.78</v>
      </c>
      <c r="GO74">
        <f t="shared" si="67"/>
        <v>0</v>
      </c>
      <c r="GP74">
        <f t="shared" si="68"/>
        <v>0</v>
      </c>
      <c r="GR74">
        <v>0</v>
      </c>
      <c r="GS74">
        <v>3</v>
      </c>
      <c r="GT74">
        <v>0</v>
      </c>
      <c r="GU74" t="s">
        <v>3</v>
      </c>
      <c r="GV74">
        <f t="shared" si="69"/>
        <v>0</v>
      </c>
      <c r="GW74">
        <v>1</v>
      </c>
      <c r="GX74">
        <f t="shared" si="70"/>
        <v>0</v>
      </c>
      <c r="HA74">
        <v>0</v>
      </c>
      <c r="HB74">
        <v>0</v>
      </c>
      <c r="HC74">
        <f t="shared" si="71"/>
        <v>0</v>
      </c>
      <c r="HE74" t="s">
        <v>3</v>
      </c>
      <c r="HF74" t="s">
        <v>3</v>
      </c>
      <c r="HM74" t="s">
        <v>3</v>
      </c>
      <c r="HN74" t="s">
        <v>147</v>
      </c>
      <c r="HO74" t="s">
        <v>148</v>
      </c>
      <c r="HP74" t="s">
        <v>145</v>
      </c>
      <c r="HQ74" t="s">
        <v>145</v>
      </c>
      <c r="HS74">
        <v>0</v>
      </c>
      <c r="IK74">
        <v>0</v>
      </c>
    </row>
    <row r="75" spans="1:245" x14ac:dyDescent="0.25">
      <c r="A75">
        <v>18</v>
      </c>
      <c r="B75">
        <v>1</v>
      </c>
      <c r="C75">
        <v>36</v>
      </c>
      <c r="E75" t="s">
        <v>149</v>
      </c>
      <c r="F75" t="s">
        <v>150</v>
      </c>
      <c r="G75" t="s">
        <v>151</v>
      </c>
      <c r="H75" t="s">
        <v>126</v>
      </c>
      <c r="I75">
        <f>I74*J75</f>
        <v>6.8238000000000003</v>
      </c>
      <c r="J75">
        <v>102</v>
      </c>
      <c r="K75">
        <v>102</v>
      </c>
      <c r="O75">
        <f t="shared" si="51"/>
        <v>36437.93</v>
      </c>
      <c r="P75">
        <f>ROUND(CQ75*I75,2)</f>
        <v>36437.93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52"/>
        <v>0</v>
      </c>
      <c r="U75">
        <f>ROUND(CV75*I75,7)</f>
        <v>0</v>
      </c>
      <c r="V75">
        <f>ROUND(CW75*I75,7)</f>
        <v>0</v>
      </c>
      <c r="W75">
        <f t="shared" si="53"/>
        <v>0</v>
      </c>
      <c r="X75">
        <f t="shared" si="54"/>
        <v>0</v>
      </c>
      <c r="Y75">
        <f t="shared" si="55"/>
        <v>0</v>
      </c>
      <c r="AA75">
        <v>101234499</v>
      </c>
      <c r="AB75">
        <f t="shared" si="56"/>
        <v>5339.83</v>
      </c>
      <c r="AC75">
        <f>ROUND((ES75),6)</f>
        <v>5339.83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57"/>
        <v>0</v>
      </c>
      <c r="AH75">
        <f>(EW75)</f>
        <v>0</v>
      </c>
      <c r="AI75">
        <f>(EX75)</f>
        <v>0</v>
      </c>
      <c r="AJ75">
        <f t="shared" si="58"/>
        <v>0</v>
      </c>
      <c r="AK75">
        <v>5339.83</v>
      </c>
      <c r="AL75">
        <v>5339.83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102</v>
      </c>
      <c r="AU75">
        <v>58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152</v>
      </c>
      <c r="BM75">
        <v>6001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102</v>
      </c>
      <c r="CA75">
        <v>58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9"/>
        <v>36437.93</v>
      </c>
      <c r="CQ75">
        <f>ROUND(AL75*BC75,2)</f>
        <v>5339.83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 t="shared" si="60"/>
        <v>0</v>
      </c>
      <c r="CV75">
        <f>AH75</f>
        <v>0</v>
      </c>
      <c r="CW75">
        <f>AI75</f>
        <v>0</v>
      </c>
      <c r="CX75">
        <f t="shared" si="61"/>
        <v>0</v>
      </c>
      <c r="CY75">
        <f t="shared" si="62"/>
        <v>0</v>
      </c>
      <c r="CZ75">
        <f t="shared" si="63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126</v>
      </c>
      <c r="DW75" t="s">
        <v>126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100160102</v>
      </c>
      <c r="EF75">
        <v>2</v>
      </c>
      <c r="EG75" t="s">
        <v>24</v>
      </c>
      <c r="EH75">
        <v>6</v>
      </c>
      <c r="EI75" t="s">
        <v>145</v>
      </c>
      <c r="EJ75">
        <v>1</v>
      </c>
      <c r="EK75">
        <v>6001</v>
      </c>
      <c r="EL75" t="s">
        <v>145</v>
      </c>
      <c r="EM75" t="s">
        <v>146</v>
      </c>
      <c r="EO75" t="s">
        <v>3</v>
      </c>
      <c r="EQ75">
        <v>0</v>
      </c>
      <c r="ER75">
        <v>5339.83</v>
      </c>
      <c r="ES75">
        <v>5339.83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102</v>
      </c>
      <c r="FY75">
        <v>58</v>
      </c>
      <c r="GA75" t="s">
        <v>3</v>
      </c>
      <c r="GD75">
        <v>1</v>
      </c>
      <c r="GE75">
        <v>3810.22</v>
      </c>
      <c r="GF75">
        <v>-824591728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64"/>
        <v>0</v>
      </c>
      <c r="GM75">
        <f t="shared" si="65"/>
        <v>36437.93</v>
      </c>
      <c r="GN75">
        <f t="shared" si="66"/>
        <v>36437.93</v>
      </c>
      <c r="GO75">
        <f t="shared" si="67"/>
        <v>0</v>
      </c>
      <c r="GP75">
        <f t="shared" si="68"/>
        <v>0</v>
      </c>
      <c r="GR75">
        <v>3</v>
      </c>
      <c r="GS75">
        <v>3</v>
      </c>
      <c r="GT75">
        <v>0</v>
      </c>
      <c r="GU75" t="s">
        <v>3</v>
      </c>
      <c r="GV75">
        <f t="shared" si="69"/>
        <v>0</v>
      </c>
      <c r="GW75">
        <v>1</v>
      </c>
      <c r="GX75">
        <f t="shared" si="70"/>
        <v>0</v>
      </c>
      <c r="HA75">
        <v>0</v>
      </c>
      <c r="HB75">
        <v>0</v>
      </c>
      <c r="HC75">
        <f t="shared" si="71"/>
        <v>0</v>
      </c>
      <c r="HE75" t="s">
        <v>3</v>
      </c>
      <c r="HF75" t="s">
        <v>3</v>
      </c>
      <c r="HM75" t="s">
        <v>3</v>
      </c>
      <c r="HN75" t="s">
        <v>147</v>
      </c>
      <c r="HO75" t="s">
        <v>148</v>
      </c>
      <c r="HP75" t="s">
        <v>145</v>
      </c>
      <c r="HQ75" t="s">
        <v>145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C76">
        <f>ROW(SmtRes!A43)</f>
        <v>43</v>
      </c>
      <c r="D76">
        <f>ROW(EtalonRes!A45)</f>
        <v>45</v>
      </c>
      <c r="E76" t="s">
        <v>153</v>
      </c>
      <c r="F76" t="s">
        <v>154</v>
      </c>
      <c r="G76" t="s">
        <v>155</v>
      </c>
      <c r="H76" t="s">
        <v>58</v>
      </c>
      <c r="I76">
        <f>ROUND(ROUND((167.44/2/1.1)/100,5),7)</f>
        <v>0.76109000000000004</v>
      </c>
      <c r="J76">
        <v>0</v>
      </c>
      <c r="K76">
        <f>ROUND(ROUND((167.44/2/1.1)/100,5),7)</f>
        <v>0.76109000000000004</v>
      </c>
      <c r="O76">
        <f t="shared" si="51"/>
        <v>13272.58</v>
      </c>
      <c r="P76">
        <f>SUMIF(SmtRes!AQ37:'SmtRes'!AQ43,"=1",SmtRes!DF37:'SmtRes'!DF43)</f>
        <v>1260.8699999999999</v>
      </c>
      <c r="Q76">
        <f>SUMIF(SmtRes!AQ37:'SmtRes'!AQ43,"=1",SmtRes!DG37:'SmtRes'!DG43)</f>
        <v>692.46</v>
      </c>
      <c r="R76">
        <f>SUMIF(SmtRes!AQ37:'SmtRes'!AQ43,"=1",SmtRes!DH37:'SmtRes'!DH43)</f>
        <v>427.14</v>
      </c>
      <c r="S76">
        <f>SUMIF(SmtRes!AQ37:'SmtRes'!AQ43,"=1",SmtRes!DI37:'SmtRes'!DI43)</f>
        <v>10892.11</v>
      </c>
      <c r="T76">
        <f t="shared" si="52"/>
        <v>0</v>
      </c>
      <c r="U76">
        <f>SUMIF(SmtRes!AQ37:'SmtRes'!AQ43,"=1",SmtRes!CV37:'SmtRes'!CV43)</f>
        <v>15.297909000000001</v>
      </c>
      <c r="V76">
        <f>SUMIF(SmtRes!AQ37:'SmtRes'!AQ43,"=1",SmtRes!CW37:'SmtRes'!CW43)</f>
        <v>0.53276299999999999</v>
      </c>
      <c r="W76">
        <f t="shared" si="53"/>
        <v>0</v>
      </c>
      <c r="X76">
        <f t="shared" si="54"/>
        <v>12451.18</v>
      </c>
      <c r="Y76">
        <f t="shared" si="55"/>
        <v>7810.28</v>
      </c>
      <c r="AA76">
        <v>101234499</v>
      </c>
      <c r="AB76">
        <f t="shared" si="56"/>
        <v>16577.072499999998</v>
      </c>
      <c r="AC76">
        <f>ROUND((SUM(SmtRes!BQ37:'SmtRes'!BQ43)),6)</f>
        <v>1492.482</v>
      </c>
      <c r="AD76">
        <f>ROUND((((SUM(SmtRes!BR37:'SmtRes'!BR43))-(SUM(SmtRes!BS37:'SmtRes'!BS43)))+AE76),6)</f>
        <v>773.39049999999997</v>
      </c>
      <c r="AE76">
        <f>ROUND((SUM(SmtRes!BS37:'SmtRes'!BS43)),6)</f>
        <v>561.22500000000002</v>
      </c>
      <c r="AF76">
        <f>ROUND((SUM(SmtRes!BT37:'SmtRes'!BT43)),6)</f>
        <v>14311.2</v>
      </c>
      <c r="AG76">
        <f t="shared" si="57"/>
        <v>0</v>
      </c>
      <c r="AH76">
        <f>(SUM(SmtRes!BU37:'SmtRes'!BU43))</f>
        <v>20.100000000000001</v>
      </c>
      <c r="AI76">
        <f>(SUM(SmtRes!BV37:'SmtRes'!BV43))</f>
        <v>0.7</v>
      </c>
      <c r="AJ76">
        <f t="shared" si="58"/>
        <v>0</v>
      </c>
      <c r="AK76">
        <v>17138.297500000001</v>
      </c>
      <c r="AL76">
        <v>1492.482</v>
      </c>
      <c r="AM76">
        <v>773.39049999999997</v>
      </c>
      <c r="AN76">
        <v>561.22499999999991</v>
      </c>
      <c r="AO76">
        <v>14311.2</v>
      </c>
      <c r="AP76">
        <v>0</v>
      </c>
      <c r="AQ76">
        <v>20.100000000000001</v>
      </c>
      <c r="AR76">
        <v>0.7</v>
      </c>
      <c r="AS76">
        <v>0</v>
      </c>
      <c r="AT76">
        <v>110</v>
      </c>
      <c r="AU76">
        <v>69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156</v>
      </c>
      <c r="BM76">
        <v>8001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110</v>
      </c>
      <c r="CA76">
        <v>69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9"/>
        <v>13272.58</v>
      </c>
      <c r="CQ76">
        <f>SUMIF(SmtRes!AQ37:'SmtRes'!AQ43,"=1",SmtRes!AA37:'SmtRes'!AA43)</f>
        <v>69027.289999999994</v>
      </c>
      <c r="CR76">
        <f>SUMIF(SmtRes!AQ37:'SmtRes'!AQ43,"=1",SmtRes!AB37:'SmtRes'!AB43)</f>
        <v>776.1</v>
      </c>
      <c r="CS76">
        <f>SUMIF(SmtRes!AQ37:'SmtRes'!AQ43,"=1",SmtRes!AC37:'SmtRes'!AC43)</f>
        <v>801.75</v>
      </c>
      <c r="CT76">
        <f>SUMIF(SmtRes!AQ37:'SmtRes'!AQ43,"=1",SmtRes!AD37:'SmtRes'!AD43)</f>
        <v>712</v>
      </c>
      <c r="CU76">
        <f t="shared" si="60"/>
        <v>0</v>
      </c>
      <c r="CV76">
        <f>SUMIF(SmtRes!AQ37:'SmtRes'!AQ43,"=1",SmtRes!BU37:'SmtRes'!BU43)</f>
        <v>20.100000000000001</v>
      </c>
      <c r="CW76">
        <f>SUMIF(SmtRes!AQ37:'SmtRes'!AQ43,"=1",SmtRes!BV37:'SmtRes'!BV43)</f>
        <v>0.7</v>
      </c>
      <c r="CX76">
        <f t="shared" si="61"/>
        <v>0</v>
      </c>
      <c r="CY76">
        <f t="shared" si="62"/>
        <v>12451.174999999999</v>
      </c>
      <c r="CZ76">
        <f t="shared" si="63"/>
        <v>7810.2825000000003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1005</v>
      </c>
      <c r="DV76" t="s">
        <v>58</v>
      </c>
      <c r="DW76" t="s">
        <v>58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100160113</v>
      </c>
      <c r="EF76">
        <v>2</v>
      </c>
      <c r="EG76" t="s">
        <v>24</v>
      </c>
      <c r="EH76">
        <v>8</v>
      </c>
      <c r="EI76" t="s">
        <v>128</v>
      </c>
      <c r="EJ76">
        <v>1</v>
      </c>
      <c r="EK76">
        <v>8001</v>
      </c>
      <c r="EL76" t="s">
        <v>128</v>
      </c>
      <c r="EM76" t="s">
        <v>129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20.100000000000001</v>
      </c>
      <c r="EX76">
        <v>0.7</v>
      </c>
      <c r="EY76">
        <v>0</v>
      </c>
      <c r="FQ76">
        <v>0</v>
      </c>
      <c r="FR76">
        <v>0</v>
      </c>
      <c r="FS76">
        <v>0</v>
      </c>
      <c r="FX76">
        <v>110</v>
      </c>
      <c r="FY76">
        <v>69</v>
      </c>
      <c r="GA76" t="s">
        <v>3</v>
      </c>
      <c r="GD76">
        <v>1</v>
      </c>
      <c r="GF76">
        <v>591068480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4"/>
        <v>0</v>
      </c>
      <c r="GM76">
        <f t="shared" si="65"/>
        <v>33534.04</v>
      </c>
      <c r="GN76">
        <f t="shared" si="66"/>
        <v>33534.04</v>
      </c>
      <c r="GO76">
        <f t="shared" si="67"/>
        <v>0</v>
      </c>
      <c r="GP76">
        <f t="shared" si="68"/>
        <v>0</v>
      </c>
      <c r="GR76">
        <v>0</v>
      </c>
      <c r="GS76">
        <v>3</v>
      </c>
      <c r="GT76">
        <v>0</v>
      </c>
      <c r="GU76" t="s">
        <v>3</v>
      </c>
      <c r="GV76">
        <f t="shared" si="69"/>
        <v>0</v>
      </c>
      <c r="GW76">
        <v>1</v>
      </c>
      <c r="GX76">
        <f t="shared" si="70"/>
        <v>0</v>
      </c>
      <c r="HA76">
        <v>0</v>
      </c>
      <c r="HB76">
        <v>0</v>
      </c>
      <c r="HC76">
        <f t="shared" si="71"/>
        <v>0</v>
      </c>
      <c r="HE76" t="s">
        <v>3</v>
      </c>
      <c r="HF76" t="s">
        <v>3</v>
      </c>
      <c r="HM76" t="s">
        <v>3</v>
      </c>
      <c r="HN76" t="s">
        <v>130</v>
      </c>
      <c r="HO76" t="s">
        <v>131</v>
      </c>
      <c r="HP76" t="s">
        <v>128</v>
      </c>
      <c r="HQ76" t="s">
        <v>128</v>
      </c>
      <c r="HS76">
        <v>0</v>
      </c>
      <c r="IK76">
        <v>0</v>
      </c>
    </row>
    <row r="77" spans="1:245" x14ac:dyDescent="0.25">
      <c r="A77">
        <v>18</v>
      </c>
      <c r="B77">
        <v>1</v>
      </c>
      <c r="C77">
        <v>41</v>
      </c>
      <c r="E77" t="s">
        <v>157</v>
      </c>
      <c r="F77" t="s">
        <v>158</v>
      </c>
      <c r="G77" t="s">
        <v>159</v>
      </c>
      <c r="H77" t="s">
        <v>160</v>
      </c>
      <c r="I77">
        <f>I76*J77</f>
        <v>32.85</v>
      </c>
      <c r="J77">
        <v>43.161781129695569</v>
      </c>
      <c r="K77">
        <v>43.161781099999999</v>
      </c>
      <c r="O77">
        <f t="shared" si="51"/>
        <v>4602.9399999999996</v>
      </c>
      <c r="P77">
        <f>ROUND(CQ77*I77,2)</f>
        <v>4602.9399999999996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52"/>
        <v>0</v>
      </c>
      <c r="U77">
        <f>ROUND(CV77*I77,7)</f>
        <v>0</v>
      </c>
      <c r="V77">
        <f>ROUND(CW77*I77,7)</f>
        <v>0</v>
      </c>
      <c r="W77">
        <f t="shared" si="53"/>
        <v>0</v>
      </c>
      <c r="X77">
        <f t="shared" si="54"/>
        <v>0</v>
      </c>
      <c r="Y77">
        <f t="shared" si="55"/>
        <v>0</v>
      </c>
      <c r="AA77">
        <v>101234499</v>
      </c>
      <c r="AB77">
        <f t="shared" si="56"/>
        <v>132.19</v>
      </c>
      <c r="AC77">
        <f>ROUND((ES77),6)</f>
        <v>132.19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57"/>
        <v>0</v>
      </c>
      <c r="AH77">
        <f>(EW77)</f>
        <v>0</v>
      </c>
      <c r="AI77">
        <f>(EX77)</f>
        <v>0</v>
      </c>
      <c r="AJ77">
        <f t="shared" si="58"/>
        <v>0</v>
      </c>
      <c r="AK77">
        <v>132.19</v>
      </c>
      <c r="AL77">
        <v>132.19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110</v>
      </c>
      <c r="AU77">
        <v>69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1.06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161</v>
      </c>
      <c r="BM77">
        <v>8001</v>
      </c>
      <c r="BN77">
        <v>0</v>
      </c>
      <c r="BO77" t="s">
        <v>158</v>
      </c>
      <c r="BP77">
        <v>1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110</v>
      </c>
      <c r="CA77">
        <v>69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59"/>
        <v>4602.9399999999996</v>
      </c>
      <c r="CQ77">
        <f>ROUND(AL77*BC77,2)</f>
        <v>140.12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 t="shared" si="60"/>
        <v>0</v>
      </c>
      <c r="CV77">
        <f>AH77</f>
        <v>0</v>
      </c>
      <c r="CW77">
        <f>AI77</f>
        <v>0</v>
      </c>
      <c r="CX77">
        <f t="shared" si="61"/>
        <v>0</v>
      </c>
      <c r="CY77">
        <f t="shared" si="62"/>
        <v>0</v>
      </c>
      <c r="CZ77">
        <f t="shared" si="63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1002</v>
      </c>
      <c r="DV77" t="s">
        <v>160</v>
      </c>
      <c r="DW77" t="s">
        <v>160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100160113</v>
      </c>
      <c r="EF77">
        <v>2</v>
      </c>
      <c r="EG77" t="s">
        <v>24</v>
      </c>
      <c r="EH77">
        <v>8</v>
      </c>
      <c r="EI77" t="s">
        <v>128</v>
      </c>
      <c r="EJ77">
        <v>1</v>
      </c>
      <c r="EK77">
        <v>8001</v>
      </c>
      <c r="EL77" t="s">
        <v>128</v>
      </c>
      <c r="EM77" t="s">
        <v>129</v>
      </c>
      <c r="EO77" t="s">
        <v>3</v>
      </c>
      <c r="EQ77">
        <v>0</v>
      </c>
      <c r="ER77">
        <v>132.19</v>
      </c>
      <c r="ES77">
        <v>132.19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110</v>
      </c>
      <c r="FY77">
        <v>69</v>
      </c>
      <c r="GA77" t="s">
        <v>3</v>
      </c>
      <c r="GD77">
        <v>1</v>
      </c>
      <c r="GF77">
        <v>2125331080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64"/>
        <v>0</v>
      </c>
      <c r="GM77">
        <f t="shared" si="65"/>
        <v>4602.9399999999996</v>
      </c>
      <c r="GN77">
        <f t="shared" si="66"/>
        <v>4602.9399999999996</v>
      </c>
      <c r="GO77">
        <f t="shared" si="67"/>
        <v>0</v>
      </c>
      <c r="GP77">
        <f t="shared" si="68"/>
        <v>0</v>
      </c>
      <c r="GR77">
        <v>0</v>
      </c>
      <c r="GS77">
        <v>3</v>
      </c>
      <c r="GT77">
        <v>0</v>
      </c>
      <c r="GU77" t="s">
        <v>3</v>
      </c>
      <c r="GV77">
        <f t="shared" si="69"/>
        <v>0</v>
      </c>
      <c r="GW77">
        <v>1</v>
      </c>
      <c r="GX77">
        <f t="shared" si="70"/>
        <v>0</v>
      </c>
      <c r="HA77">
        <v>0</v>
      </c>
      <c r="HB77">
        <v>0</v>
      </c>
      <c r="HC77">
        <f t="shared" si="71"/>
        <v>0</v>
      </c>
      <c r="HE77" t="s">
        <v>3</v>
      </c>
      <c r="HF77" t="s">
        <v>3</v>
      </c>
      <c r="HM77" t="s">
        <v>3</v>
      </c>
      <c r="HN77" t="s">
        <v>130</v>
      </c>
      <c r="HO77" t="s">
        <v>131</v>
      </c>
      <c r="HP77" t="s">
        <v>128</v>
      </c>
      <c r="HQ77" t="s">
        <v>128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43</v>
      </c>
      <c r="E78" t="s">
        <v>162</v>
      </c>
      <c r="F78" t="s">
        <v>163</v>
      </c>
      <c r="G78" t="s">
        <v>164</v>
      </c>
      <c r="H78" t="s">
        <v>165</v>
      </c>
      <c r="I78">
        <f>I76*J78</f>
        <v>167.43979999999999</v>
      </c>
      <c r="J78">
        <v>219.99999999999997</v>
      </c>
      <c r="K78">
        <v>220</v>
      </c>
      <c r="O78">
        <f t="shared" si="51"/>
        <v>42142.92</v>
      </c>
      <c r="P78">
        <f>ROUND(CQ78*I78,2)</f>
        <v>42142.92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2"/>
        <v>0</v>
      </c>
      <c r="U78">
        <f>ROUND(CV78*I78,7)</f>
        <v>0</v>
      </c>
      <c r="V78">
        <f>ROUND(CW78*I78,7)</f>
        <v>0</v>
      </c>
      <c r="W78">
        <f t="shared" si="53"/>
        <v>0</v>
      </c>
      <c r="X78">
        <f t="shared" si="54"/>
        <v>0</v>
      </c>
      <c r="Y78">
        <f t="shared" si="55"/>
        <v>0</v>
      </c>
      <c r="AA78">
        <v>101234499</v>
      </c>
      <c r="AB78">
        <f t="shared" si="56"/>
        <v>130.41</v>
      </c>
      <c r="AC78">
        <f>ROUND((ES78),6)</f>
        <v>130.41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57"/>
        <v>0</v>
      </c>
      <c r="AH78">
        <f>(EW78)</f>
        <v>0</v>
      </c>
      <c r="AI78">
        <f>(EX78)</f>
        <v>0</v>
      </c>
      <c r="AJ78">
        <f t="shared" si="58"/>
        <v>0</v>
      </c>
      <c r="AK78">
        <v>130.41</v>
      </c>
      <c r="AL78">
        <v>130.41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110</v>
      </c>
      <c r="AU78">
        <v>69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1.93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166</v>
      </c>
      <c r="BM78">
        <v>8001</v>
      </c>
      <c r="BN78">
        <v>0</v>
      </c>
      <c r="BO78" t="s">
        <v>163</v>
      </c>
      <c r="BP78">
        <v>1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110</v>
      </c>
      <c r="CA78">
        <v>69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9"/>
        <v>42142.92</v>
      </c>
      <c r="CQ78">
        <f>ROUND(AL78*BC78,2)</f>
        <v>251.69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 t="shared" si="60"/>
        <v>0</v>
      </c>
      <c r="CV78">
        <f>AH78</f>
        <v>0</v>
      </c>
      <c r="CW78">
        <f>AI78</f>
        <v>0</v>
      </c>
      <c r="CX78">
        <f t="shared" si="61"/>
        <v>0</v>
      </c>
      <c r="CY78">
        <f t="shared" si="62"/>
        <v>0</v>
      </c>
      <c r="CZ78">
        <f t="shared" si="63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165</v>
      </c>
      <c r="DW78" t="s">
        <v>165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100160113</v>
      </c>
      <c r="EF78">
        <v>2</v>
      </c>
      <c r="EG78" t="s">
        <v>24</v>
      </c>
      <c r="EH78">
        <v>8</v>
      </c>
      <c r="EI78" t="s">
        <v>128</v>
      </c>
      <c r="EJ78">
        <v>1</v>
      </c>
      <c r="EK78">
        <v>8001</v>
      </c>
      <c r="EL78" t="s">
        <v>128</v>
      </c>
      <c r="EM78" t="s">
        <v>129</v>
      </c>
      <c r="EO78" t="s">
        <v>3</v>
      </c>
      <c r="EQ78">
        <v>0</v>
      </c>
      <c r="ER78">
        <v>130.41</v>
      </c>
      <c r="ES78">
        <v>130.41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110</v>
      </c>
      <c r="FY78">
        <v>69</v>
      </c>
      <c r="GA78" t="s">
        <v>3</v>
      </c>
      <c r="GD78">
        <v>1</v>
      </c>
      <c r="GF78">
        <v>1623195866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64"/>
        <v>0</v>
      </c>
      <c r="GM78">
        <f t="shared" si="65"/>
        <v>42142.92</v>
      </c>
      <c r="GN78">
        <f t="shared" si="66"/>
        <v>42142.92</v>
      </c>
      <c r="GO78">
        <f t="shared" si="67"/>
        <v>0</v>
      </c>
      <c r="GP78">
        <f t="shared" si="68"/>
        <v>0</v>
      </c>
      <c r="GR78">
        <v>0</v>
      </c>
      <c r="GS78">
        <v>3</v>
      </c>
      <c r="GT78">
        <v>0</v>
      </c>
      <c r="GU78" t="s">
        <v>3</v>
      </c>
      <c r="GV78">
        <f t="shared" si="69"/>
        <v>0</v>
      </c>
      <c r="GW78">
        <v>1</v>
      </c>
      <c r="GX78">
        <f t="shared" si="70"/>
        <v>0</v>
      </c>
      <c r="HA78">
        <v>0</v>
      </c>
      <c r="HB78">
        <v>0</v>
      </c>
      <c r="HC78">
        <f t="shared" si="71"/>
        <v>0</v>
      </c>
      <c r="HE78" t="s">
        <v>3</v>
      </c>
      <c r="HF78" t="s">
        <v>3</v>
      </c>
      <c r="HM78" t="s">
        <v>3</v>
      </c>
      <c r="HN78" t="s">
        <v>130</v>
      </c>
      <c r="HO78" t="s">
        <v>131</v>
      </c>
      <c r="HP78" t="s">
        <v>128</v>
      </c>
      <c r="HQ78" t="s">
        <v>128</v>
      </c>
      <c r="HS78">
        <v>0</v>
      </c>
      <c r="IK78">
        <v>0</v>
      </c>
    </row>
    <row r="80" spans="1:245" x14ac:dyDescent="0.25">
      <c r="A80" s="2">
        <v>51</v>
      </c>
      <c r="B80" s="2">
        <f>B66</f>
        <v>1</v>
      </c>
      <c r="C80" s="2">
        <f>A66</f>
        <v>4</v>
      </c>
      <c r="D80" s="2">
        <f>ROW(A66)</f>
        <v>66</v>
      </c>
      <c r="E80" s="2"/>
      <c r="F80" s="2" t="str">
        <f>IF(F66&lt;&gt;"",F66,"")</f>
        <v>Новый раздел</v>
      </c>
      <c r="G80" s="2" t="str">
        <f>IF(G66&lt;&gt;"",G66,"")</f>
        <v>Устройство основания под фундамент</v>
      </c>
      <c r="H80" s="2">
        <v>0</v>
      </c>
      <c r="I80" s="2"/>
      <c r="J80" s="2"/>
      <c r="K80" s="2"/>
      <c r="L80" s="2"/>
      <c r="M80" s="2"/>
      <c r="N80" s="2"/>
      <c r="O80" s="2">
        <f t="shared" ref="O80:T80" si="72">ROUND(AB80,2)</f>
        <v>153336.68</v>
      </c>
      <c r="P80" s="2">
        <f t="shared" si="72"/>
        <v>114153.45</v>
      </c>
      <c r="Q80" s="2">
        <f t="shared" si="72"/>
        <v>4461.7299999999996</v>
      </c>
      <c r="R80" s="2">
        <f t="shared" si="72"/>
        <v>3525.16</v>
      </c>
      <c r="S80" s="2">
        <f t="shared" si="72"/>
        <v>31196.34</v>
      </c>
      <c r="T80" s="2">
        <f t="shared" si="72"/>
        <v>0</v>
      </c>
      <c r="U80" s="2">
        <f>AH80</f>
        <v>46.032909000000004</v>
      </c>
      <c r="V80" s="2">
        <f>AI80</f>
        <v>3.6927409999999998</v>
      </c>
      <c r="W80" s="2">
        <f>ROUND(AJ80,2)</f>
        <v>0</v>
      </c>
      <c r="X80" s="2">
        <f>ROUND(AK80,2)</f>
        <v>37618.18</v>
      </c>
      <c r="Y80" s="2">
        <f>ROUND(AL80,2)</f>
        <v>23166.560000000001</v>
      </c>
      <c r="Z80" s="2"/>
      <c r="AA80" s="2"/>
      <c r="AB80" s="2">
        <f>ROUND(SUMIF(AA70:AA78,"=101234499",O70:O78),2)</f>
        <v>153336.68</v>
      </c>
      <c r="AC80" s="2">
        <f>ROUND(SUMIF(AA70:AA78,"=101234499",P70:P78),2)</f>
        <v>114153.45</v>
      </c>
      <c r="AD80" s="2">
        <f>ROUND(SUMIF(AA70:AA78,"=101234499",Q70:Q78),2)</f>
        <v>4461.7299999999996</v>
      </c>
      <c r="AE80" s="2">
        <f>ROUND(SUMIF(AA70:AA78,"=101234499",R70:R78),2)</f>
        <v>3525.16</v>
      </c>
      <c r="AF80" s="2">
        <f>ROUND(SUMIF(AA70:AA78,"=101234499",S70:S78),2)</f>
        <v>31196.34</v>
      </c>
      <c r="AG80" s="2">
        <f>ROUND(SUMIF(AA70:AA78,"=101234499",T70:T78),2)</f>
        <v>0</v>
      </c>
      <c r="AH80" s="2">
        <f>SUMIF(AA70:AA78,"=101234499",U70:U78)</f>
        <v>46.032909000000004</v>
      </c>
      <c r="AI80" s="2">
        <f>SUMIF(AA70:AA78,"=101234499",V70:V78)</f>
        <v>3.6927409999999998</v>
      </c>
      <c r="AJ80" s="2">
        <f>ROUND(SUMIF(AA70:AA78,"=101234499",W70:W78),2)</f>
        <v>0</v>
      </c>
      <c r="AK80" s="2">
        <f>ROUND(SUMIF(AA70:AA78,"=101234499",X70:X78),2)</f>
        <v>37618.18</v>
      </c>
      <c r="AL80" s="2">
        <f>ROUND(SUMIF(AA70:AA78,"=101234499",Y70:Y78),2)</f>
        <v>23166.560000000001</v>
      </c>
      <c r="AM80" s="2"/>
      <c r="AN80" s="2"/>
      <c r="AO80" s="2">
        <f t="shared" ref="AO80:BD80" si="73">ROUND(BX80,2)</f>
        <v>0</v>
      </c>
      <c r="AP80" s="2">
        <f t="shared" si="73"/>
        <v>0</v>
      </c>
      <c r="AQ80" s="2">
        <f t="shared" si="73"/>
        <v>0</v>
      </c>
      <c r="AR80" s="2">
        <f t="shared" si="73"/>
        <v>214121.42</v>
      </c>
      <c r="AS80" s="2">
        <f t="shared" si="73"/>
        <v>214121.42</v>
      </c>
      <c r="AT80" s="2">
        <f t="shared" si="73"/>
        <v>0</v>
      </c>
      <c r="AU80" s="2">
        <f t="shared" si="73"/>
        <v>0</v>
      </c>
      <c r="AV80" s="2">
        <f t="shared" si="73"/>
        <v>114153.45</v>
      </c>
      <c r="AW80" s="2">
        <f t="shared" si="73"/>
        <v>114153.45</v>
      </c>
      <c r="AX80" s="2">
        <f t="shared" si="73"/>
        <v>0</v>
      </c>
      <c r="AY80" s="2">
        <f t="shared" si="73"/>
        <v>114153.45</v>
      </c>
      <c r="AZ80" s="2">
        <f t="shared" si="73"/>
        <v>0</v>
      </c>
      <c r="BA80" s="2">
        <f t="shared" si="73"/>
        <v>0</v>
      </c>
      <c r="BB80" s="2">
        <f t="shared" si="73"/>
        <v>0</v>
      </c>
      <c r="BC80" s="2">
        <f t="shared" si="73"/>
        <v>0</v>
      </c>
      <c r="BD80" s="2">
        <f t="shared" si="73"/>
        <v>0</v>
      </c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>
        <f>ROUND(SUMIF(AA70:AA78,"=101234499",FQ70:FQ78),2)</f>
        <v>0</v>
      </c>
      <c r="BY80" s="2">
        <f>ROUND(SUMIF(AA70:AA78,"=101234499",FR70:FR78),2)</f>
        <v>0</v>
      </c>
      <c r="BZ80" s="2">
        <f>ROUND(SUMIF(AA70:AA78,"=101234499",GL70:GL78),2)</f>
        <v>0</v>
      </c>
      <c r="CA80" s="2">
        <f>ROUND(SUMIF(AA70:AA78,"=101234499",GM70:GM78),2)</f>
        <v>214121.42</v>
      </c>
      <c r="CB80" s="2">
        <f>ROUND(SUMIF(AA70:AA78,"=101234499",GN70:GN78),2)</f>
        <v>214121.42</v>
      </c>
      <c r="CC80" s="2">
        <f>ROUND(SUMIF(AA70:AA78,"=101234499",GO70:GO78),2)</f>
        <v>0</v>
      </c>
      <c r="CD80" s="2">
        <f>ROUND(SUMIF(AA70:AA78,"=101234499",GP70:GP78),2)</f>
        <v>0</v>
      </c>
      <c r="CE80" s="2">
        <f>AC80-BX80</f>
        <v>114153.45</v>
      </c>
      <c r="CF80" s="2">
        <f>AC80-BY80</f>
        <v>114153.45</v>
      </c>
      <c r="CG80" s="2">
        <f>BX80-BZ80</f>
        <v>0</v>
      </c>
      <c r="CH80" s="2">
        <f>AC80-BX80-BY80+BZ80</f>
        <v>114153.45</v>
      </c>
      <c r="CI80" s="2">
        <f>BY80-BZ80</f>
        <v>0</v>
      </c>
      <c r="CJ80" s="2">
        <f>ROUND(SUMIF(AA70:AA78,"=101234499",GX70:GX78),2)</f>
        <v>0</v>
      </c>
      <c r="CK80" s="2">
        <f>ROUND(SUMIF(AA70:AA78,"=101234499",GY70:GY78),2)</f>
        <v>0</v>
      </c>
      <c r="CL80" s="2">
        <f>ROUND(SUMIF(AA70:AA78,"=101234499",GZ70:GZ78),2)</f>
        <v>0</v>
      </c>
      <c r="CM80" s="2">
        <f>ROUND(SUMIF(AA70:AA78,"=101234499",HD70:HD78),2)</f>
        <v>0</v>
      </c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201</v>
      </c>
      <c r="F82" s="4">
        <f>ROUND(Source!O80,O82)</f>
        <v>153336.68</v>
      </c>
      <c r="G82" s="4" t="s">
        <v>68</v>
      </c>
      <c r="H82" s="4" t="s">
        <v>69</v>
      </c>
      <c r="I82" s="4"/>
      <c r="J82" s="4"/>
      <c r="K82" s="4">
        <v>201</v>
      </c>
      <c r="L82" s="4">
        <v>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153336.68</v>
      </c>
      <c r="X82" s="4">
        <v>1</v>
      </c>
      <c r="Y82" s="4">
        <v>153336.68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202</v>
      </c>
      <c r="F83" s="4">
        <f>ROUND(Source!P80,O83)</f>
        <v>114153.45</v>
      </c>
      <c r="G83" s="4" t="s">
        <v>70</v>
      </c>
      <c r="H83" s="4" t="s">
        <v>71</v>
      </c>
      <c r="I83" s="4"/>
      <c r="J83" s="4"/>
      <c r="K83" s="4">
        <v>202</v>
      </c>
      <c r="L83" s="4">
        <v>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114153.45</v>
      </c>
      <c r="X83" s="4">
        <v>1</v>
      </c>
      <c r="Y83" s="4">
        <v>114153.45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222</v>
      </c>
      <c r="F84" s="4">
        <f>ROUND(Source!AO80,O84)</f>
        <v>0</v>
      </c>
      <c r="G84" s="4" t="s">
        <v>72</v>
      </c>
      <c r="H84" s="4" t="s">
        <v>73</v>
      </c>
      <c r="I84" s="4"/>
      <c r="J84" s="4"/>
      <c r="K84" s="4">
        <v>222</v>
      </c>
      <c r="L84" s="4">
        <v>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225</v>
      </c>
      <c r="F85" s="4">
        <f>ROUND(Source!AV80,O85)</f>
        <v>114153.45</v>
      </c>
      <c r="G85" s="4" t="s">
        <v>74</v>
      </c>
      <c r="H85" s="4" t="s">
        <v>75</v>
      </c>
      <c r="I85" s="4"/>
      <c r="J85" s="4"/>
      <c r="K85" s="4">
        <v>225</v>
      </c>
      <c r="L85" s="4">
        <v>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114153.45</v>
      </c>
      <c r="X85" s="4">
        <v>1</v>
      </c>
      <c r="Y85" s="4">
        <v>114153.45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226</v>
      </c>
      <c r="F86" s="4">
        <f>ROUND(Source!AW80,O86)</f>
        <v>114153.45</v>
      </c>
      <c r="G86" s="4" t="s">
        <v>76</v>
      </c>
      <c r="H86" s="4" t="s">
        <v>77</v>
      </c>
      <c r="I86" s="4"/>
      <c r="J86" s="4"/>
      <c r="K86" s="4">
        <v>226</v>
      </c>
      <c r="L86" s="4">
        <v>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114153.45</v>
      </c>
      <c r="X86" s="4">
        <v>1</v>
      </c>
      <c r="Y86" s="4">
        <v>114153.45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227</v>
      </c>
      <c r="F87" s="4">
        <f>ROUND(Source!AX80,O87)</f>
        <v>0</v>
      </c>
      <c r="G87" s="4" t="s">
        <v>78</v>
      </c>
      <c r="H87" s="4" t="s">
        <v>79</v>
      </c>
      <c r="I87" s="4"/>
      <c r="J87" s="4"/>
      <c r="K87" s="4">
        <v>227</v>
      </c>
      <c r="L87" s="4">
        <v>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228</v>
      </c>
      <c r="F88" s="4">
        <f>ROUND(Source!AY80,O88)</f>
        <v>114153.45</v>
      </c>
      <c r="G88" s="4" t="s">
        <v>80</v>
      </c>
      <c r="H88" s="4" t="s">
        <v>81</v>
      </c>
      <c r="I88" s="4"/>
      <c r="J88" s="4"/>
      <c r="K88" s="4">
        <v>228</v>
      </c>
      <c r="L88" s="4">
        <v>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114153.45</v>
      </c>
      <c r="X88" s="4">
        <v>1</v>
      </c>
      <c r="Y88" s="4">
        <v>114153.45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216</v>
      </c>
      <c r="F89" s="4">
        <f>ROUND(Source!AP80,O89)</f>
        <v>0</v>
      </c>
      <c r="G89" s="4" t="s">
        <v>82</v>
      </c>
      <c r="H89" s="4" t="s">
        <v>83</v>
      </c>
      <c r="I89" s="4"/>
      <c r="J89" s="4"/>
      <c r="K89" s="4">
        <v>216</v>
      </c>
      <c r="L89" s="4">
        <v>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223</v>
      </c>
      <c r="F90" s="4">
        <f>ROUND(Source!AQ80,O90)</f>
        <v>0</v>
      </c>
      <c r="G90" s="4" t="s">
        <v>84</v>
      </c>
      <c r="H90" s="4" t="s">
        <v>85</v>
      </c>
      <c r="I90" s="4"/>
      <c r="J90" s="4"/>
      <c r="K90" s="4">
        <v>223</v>
      </c>
      <c r="L90" s="4">
        <v>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229</v>
      </c>
      <c r="F91" s="4">
        <f>ROUND(Source!AZ80,O91)</f>
        <v>0</v>
      </c>
      <c r="G91" s="4" t="s">
        <v>86</v>
      </c>
      <c r="H91" s="4" t="s">
        <v>87</v>
      </c>
      <c r="I91" s="4"/>
      <c r="J91" s="4"/>
      <c r="K91" s="4">
        <v>229</v>
      </c>
      <c r="L91" s="4">
        <v>10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203</v>
      </c>
      <c r="F92" s="4">
        <f>ROUND(Source!Q80,O92)</f>
        <v>4461.7299999999996</v>
      </c>
      <c r="G92" s="4" t="s">
        <v>88</v>
      </c>
      <c r="H92" s="4" t="s">
        <v>89</v>
      </c>
      <c r="I92" s="4"/>
      <c r="J92" s="4"/>
      <c r="K92" s="4">
        <v>203</v>
      </c>
      <c r="L92" s="4">
        <v>11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4461.7300000000005</v>
      </c>
      <c r="X92" s="4">
        <v>1</v>
      </c>
      <c r="Y92" s="4">
        <v>4461.7300000000005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231</v>
      </c>
      <c r="F93" s="4">
        <f>ROUND(Source!BB80,O93)</f>
        <v>0</v>
      </c>
      <c r="G93" s="4" t="s">
        <v>90</v>
      </c>
      <c r="H93" s="4" t="s">
        <v>91</v>
      </c>
      <c r="I93" s="4"/>
      <c r="J93" s="4"/>
      <c r="K93" s="4">
        <v>231</v>
      </c>
      <c r="L93" s="4">
        <v>12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204</v>
      </c>
      <c r="F94" s="4">
        <f>ROUND(Source!R80,O94)</f>
        <v>3525.16</v>
      </c>
      <c r="G94" s="4" t="s">
        <v>92</v>
      </c>
      <c r="H94" s="4" t="s">
        <v>93</v>
      </c>
      <c r="I94" s="4"/>
      <c r="J94" s="4"/>
      <c r="K94" s="4">
        <v>204</v>
      </c>
      <c r="L94" s="4">
        <v>13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3525.1600000000003</v>
      </c>
      <c r="X94" s="4">
        <v>1</v>
      </c>
      <c r="Y94" s="4">
        <v>3525.1600000000003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205</v>
      </c>
      <c r="F95" s="4">
        <f>ROUND(Source!S80,O95)</f>
        <v>31196.34</v>
      </c>
      <c r="G95" s="4" t="s">
        <v>94</v>
      </c>
      <c r="H95" s="4" t="s">
        <v>95</v>
      </c>
      <c r="I95" s="4"/>
      <c r="J95" s="4"/>
      <c r="K95" s="4">
        <v>205</v>
      </c>
      <c r="L95" s="4">
        <v>14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31196.34</v>
      </c>
      <c r="X95" s="4">
        <v>1</v>
      </c>
      <c r="Y95" s="4">
        <v>31196.34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232</v>
      </c>
      <c r="F96" s="4">
        <f>ROUND(Source!BC80,O96)</f>
        <v>0</v>
      </c>
      <c r="G96" s="4" t="s">
        <v>96</v>
      </c>
      <c r="H96" s="4" t="s">
        <v>97</v>
      </c>
      <c r="I96" s="4"/>
      <c r="J96" s="4"/>
      <c r="K96" s="4">
        <v>232</v>
      </c>
      <c r="L96" s="4">
        <v>15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214</v>
      </c>
      <c r="F97" s="4">
        <f>ROUND(Source!AS80,O97)</f>
        <v>214121.42</v>
      </c>
      <c r="G97" s="4" t="s">
        <v>98</v>
      </c>
      <c r="H97" s="4" t="s">
        <v>99</v>
      </c>
      <c r="I97" s="4"/>
      <c r="J97" s="4"/>
      <c r="K97" s="4">
        <v>214</v>
      </c>
      <c r="L97" s="4">
        <v>16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214121.42</v>
      </c>
      <c r="X97" s="4">
        <v>1</v>
      </c>
      <c r="Y97" s="4">
        <v>214121.42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215</v>
      </c>
      <c r="F98" s="4">
        <f>ROUND(Source!AT80,O98)</f>
        <v>0</v>
      </c>
      <c r="G98" s="4" t="s">
        <v>100</v>
      </c>
      <c r="H98" s="4" t="s">
        <v>101</v>
      </c>
      <c r="I98" s="4"/>
      <c r="J98" s="4"/>
      <c r="K98" s="4">
        <v>215</v>
      </c>
      <c r="L98" s="4">
        <v>17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217</v>
      </c>
      <c r="F99" s="4">
        <f>ROUND(Source!AU80,O99)</f>
        <v>0</v>
      </c>
      <c r="G99" s="4" t="s">
        <v>102</v>
      </c>
      <c r="H99" s="4" t="s">
        <v>103</v>
      </c>
      <c r="I99" s="4"/>
      <c r="J99" s="4"/>
      <c r="K99" s="4">
        <v>217</v>
      </c>
      <c r="L99" s="4">
        <v>18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230</v>
      </c>
      <c r="F100" s="4">
        <f>ROUND(Source!BA80,O100)</f>
        <v>0</v>
      </c>
      <c r="G100" s="4" t="s">
        <v>104</v>
      </c>
      <c r="H100" s="4" t="s">
        <v>105</v>
      </c>
      <c r="I100" s="4"/>
      <c r="J100" s="4"/>
      <c r="K100" s="4">
        <v>230</v>
      </c>
      <c r="L100" s="4">
        <v>19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206</v>
      </c>
      <c r="F101" s="4">
        <f>ROUND(Source!T80,O101)</f>
        <v>0</v>
      </c>
      <c r="G101" s="4" t="s">
        <v>106</v>
      </c>
      <c r="H101" s="4" t="s">
        <v>107</v>
      </c>
      <c r="I101" s="4"/>
      <c r="J101" s="4"/>
      <c r="K101" s="4">
        <v>206</v>
      </c>
      <c r="L101" s="4">
        <v>20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207</v>
      </c>
      <c r="F102" s="4">
        <f>ROUND(Source!U80,O102)</f>
        <v>46.032908999999997</v>
      </c>
      <c r="G102" s="4" t="s">
        <v>108</v>
      </c>
      <c r="H102" s="4" t="s">
        <v>109</v>
      </c>
      <c r="I102" s="4"/>
      <c r="J102" s="4"/>
      <c r="K102" s="4">
        <v>207</v>
      </c>
      <c r="L102" s="4">
        <v>21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46.032908999999997</v>
      </c>
      <c r="X102" s="4">
        <v>1</v>
      </c>
      <c r="Y102" s="4">
        <v>46.032908999999997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208</v>
      </c>
      <c r="F103" s="4">
        <f>ROUND(Source!V80,O103)</f>
        <v>3.6927409999999998</v>
      </c>
      <c r="G103" s="4" t="s">
        <v>110</v>
      </c>
      <c r="H103" s="4" t="s">
        <v>111</v>
      </c>
      <c r="I103" s="4"/>
      <c r="J103" s="4"/>
      <c r="K103" s="4">
        <v>208</v>
      </c>
      <c r="L103" s="4">
        <v>22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3.6927409999999998</v>
      </c>
      <c r="X103" s="4">
        <v>1</v>
      </c>
      <c r="Y103" s="4">
        <v>3.6927409999999998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209</v>
      </c>
      <c r="F104" s="4">
        <f>ROUND(Source!W80,O104)</f>
        <v>0</v>
      </c>
      <c r="G104" s="4" t="s">
        <v>112</v>
      </c>
      <c r="H104" s="4" t="s">
        <v>113</v>
      </c>
      <c r="I104" s="4"/>
      <c r="J104" s="4"/>
      <c r="K104" s="4">
        <v>209</v>
      </c>
      <c r="L104" s="4">
        <v>23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233</v>
      </c>
      <c r="F105" s="4">
        <f>ROUND(Source!BD80,O105)</f>
        <v>0</v>
      </c>
      <c r="G105" s="4" t="s">
        <v>114</v>
      </c>
      <c r="H105" s="4" t="s">
        <v>115</v>
      </c>
      <c r="I105" s="4"/>
      <c r="J105" s="4"/>
      <c r="K105" s="4">
        <v>233</v>
      </c>
      <c r="L105" s="4">
        <v>24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ROUND(Source!X80,O106)</f>
        <v>37618.18</v>
      </c>
      <c r="G106" s="4" t="s">
        <v>116</v>
      </c>
      <c r="H106" s="4" t="s">
        <v>117</v>
      </c>
      <c r="I106" s="4"/>
      <c r="J106" s="4"/>
      <c r="K106" s="4">
        <v>210</v>
      </c>
      <c r="L106" s="4">
        <v>25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37618.18</v>
      </c>
      <c r="X106" s="4">
        <v>1</v>
      </c>
      <c r="Y106" s="4">
        <v>37618.18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ROUND(Source!Y80,O107)</f>
        <v>23166.560000000001</v>
      </c>
      <c r="G107" s="4" t="s">
        <v>118</v>
      </c>
      <c r="H107" s="4" t="s">
        <v>119</v>
      </c>
      <c r="I107" s="4"/>
      <c r="J107" s="4"/>
      <c r="K107" s="4">
        <v>211</v>
      </c>
      <c r="L107" s="4">
        <v>26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23166.560000000001</v>
      </c>
      <c r="X107" s="4">
        <v>1</v>
      </c>
      <c r="Y107" s="4">
        <v>23166.560000000001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ROUND(Source!AR80,O108)</f>
        <v>214121.42</v>
      </c>
      <c r="G108" s="4" t="s">
        <v>120</v>
      </c>
      <c r="H108" s="4" t="s">
        <v>121</v>
      </c>
      <c r="I108" s="4"/>
      <c r="J108" s="4"/>
      <c r="K108" s="4">
        <v>224</v>
      </c>
      <c r="L108" s="4">
        <v>27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214121.42</v>
      </c>
      <c r="X108" s="4">
        <v>1</v>
      </c>
      <c r="Y108" s="4">
        <v>214121.42</v>
      </c>
      <c r="Z108" s="4"/>
      <c r="AA108" s="4"/>
      <c r="AB108" s="4"/>
    </row>
    <row r="110" spans="1:206" x14ac:dyDescent="0.25">
      <c r="A110" s="1">
        <v>4</v>
      </c>
      <c r="B110" s="1">
        <v>1</v>
      </c>
      <c r="C110" s="1"/>
      <c r="D110" s="1">
        <f>ROW(A124)</f>
        <v>124</v>
      </c>
      <c r="E110" s="1"/>
      <c r="F110" s="1" t="s">
        <v>18</v>
      </c>
      <c r="G110" s="1" t="s">
        <v>167</v>
      </c>
      <c r="H110" s="1" t="s">
        <v>3</v>
      </c>
      <c r="I110" s="1">
        <v>0</v>
      </c>
      <c r="J110" s="1"/>
      <c r="K110" s="1">
        <v>0</v>
      </c>
      <c r="L110" s="1"/>
      <c r="M110" s="1" t="s">
        <v>3</v>
      </c>
      <c r="N110" s="1"/>
      <c r="O110" s="1"/>
      <c r="P110" s="1"/>
      <c r="Q110" s="1"/>
      <c r="R110" s="1"/>
      <c r="S110" s="1">
        <v>0</v>
      </c>
      <c r="T110" s="1"/>
      <c r="U110" s="1" t="s">
        <v>3</v>
      </c>
      <c r="V110" s="1">
        <v>0</v>
      </c>
      <c r="W110" s="1"/>
      <c r="X110" s="1"/>
      <c r="Y110" s="1"/>
      <c r="Z110" s="1"/>
      <c r="AA110" s="1"/>
      <c r="AB110" s="1" t="s">
        <v>3</v>
      </c>
      <c r="AC110" s="1" t="s">
        <v>3</v>
      </c>
      <c r="AD110" s="1" t="s">
        <v>3</v>
      </c>
      <c r="AE110" s="1" t="s">
        <v>3</v>
      </c>
      <c r="AF110" s="1" t="s">
        <v>3</v>
      </c>
      <c r="AG110" s="1" t="s">
        <v>3</v>
      </c>
      <c r="AH110" s="1"/>
      <c r="AI110" s="1"/>
      <c r="AJ110" s="1"/>
      <c r="AK110" s="1"/>
      <c r="AL110" s="1"/>
      <c r="AM110" s="1"/>
      <c r="AN110" s="1"/>
      <c r="AO110" s="1"/>
      <c r="AP110" s="1" t="s">
        <v>3</v>
      </c>
      <c r="AQ110" s="1" t="s">
        <v>3</v>
      </c>
      <c r="AR110" s="1" t="s">
        <v>3</v>
      </c>
      <c r="AS110" s="1"/>
      <c r="AT110" s="1"/>
      <c r="AU110" s="1"/>
      <c r="AV110" s="1"/>
      <c r="AW110" s="1"/>
      <c r="AX110" s="1"/>
      <c r="AY110" s="1"/>
      <c r="AZ110" s="1" t="s">
        <v>3</v>
      </c>
      <c r="BA110" s="1"/>
      <c r="BB110" s="1" t="s">
        <v>3</v>
      </c>
      <c r="BC110" s="1" t="s">
        <v>3</v>
      </c>
      <c r="BD110" s="1" t="s">
        <v>3</v>
      </c>
      <c r="BE110" s="1" t="s">
        <v>3</v>
      </c>
      <c r="BF110" s="1" t="s">
        <v>3</v>
      </c>
      <c r="BG110" s="1" t="s">
        <v>3</v>
      </c>
      <c r="BH110" s="1" t="s">
        <v>3</v>
      </c>
      <c r="BI110" s="1" t="s">
        <v>3</v>
      </c>
      <c r="BJ110" s="1" t="s">
        <v>3</v>
      </c>
      <c r="BK110" s="1" t="s">
        <v>3</v>
      </c>
      <c r="BL110" s="1" t="s">
        <v>3</v>
      </c>
      <c r="BM110" s="1" t="s">
        <v>3</v>
      </c>
      <c r="BN110" s="1" t="s">
        <v>3</v>
      </c>
      <c r="BO110" s="1" t="s">
        <v>3</v>
      </c>
      <c r="BP110" s="1" t="s">
        <v>3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5">
      <c r="A112" s="2">
        <v>52</v>
      </c>
      <c r="B112" s="2">
        <f t="shared" ref="B112:G112" si="74">B124</f>
        <v>1</v>
      </c>
      <c r="C112" s="2">
        <f t="shared" si="74"/>
        <v>4</v>
      </c>
      <c r="D112" s="2">
        <f t="shared" si="74"/>
        <v>110</v>
      </c>
      <c r="E112" s="2">
        <f t="shared" si="74"/>
        <v>0</v>
      </c>
      <c r="F112" s="2" t="str">
        <f t="shared" si="74"/>
        <v>Новый раздел</v>
      </c>
      <c r="G112" s="2" t="str">
        <f t="shared" si="74"/>
        <v>Фундамент</v>
      </c>
      <c r="H112" s="2"/>
      <c r="I112" s="2"/>
      <c r="J112" s="2"/>
      <c r="K112" s="2"/>
      <c r="L112" s="2"/>
      <c r="M112" s="2"/>
      <c r="N112" s="2"/>
      <c r="O112" s="2">
        <f t="shared" ref="O112:AT112" si="75">O124</f>
        <v>248388.9</v>
      </c>
      <c r="P112" s="2">
        <f t="shared" si="75"/>
        <v>184436.89</v>
      </c>
      <c r="Q112" s="2">
        <f t="shared" si="75"/>
        <v>8153.62</v>
      </c>
      <c r="R112" s="2">
        <f t="shared" si="75"/>
        <v>3955.67</v>
      </c>
      <c r="S112" s="2">
        <f t="shared" si="75"/>
        <v>51842.720000000001</v>
      </c>
      <c r="T112" s="2">
        <f t="shared" si="75"/>
        <v>0</v>
      </c>
      <c r="U112" s="2">
        <f t="shared" si="75"/>
        <v>72.194540000000003</v>
      </c>
      <c r="V112" s="2">
        <f t="shared" si="75"/>
        <v>3.7908199999999996</v>
      </c>
      <c r="W112" s="2">
        <f t="shared" si="75"/>
        <v>0</v>
      </c>
      <c r="X112" s="2">
        <f t="shared" si="75"/>
        <v>57982.09</v>
      </c>
      <c r="Y112" s="2">
        <f t="shared" si="75"/>
        <v>33831.19</v>
      </c>
      <c r="Z112" s="2">
        <f t="shared" si="75"/>
        <v>0</v>
      </c>
      <c r="AA112" s="2">
        <f t="shared" si="75"/>
        <v>0</v>
      </c>
      <c r="AB112" s="2">
        <f t="shared" si="75"/>
        <v>248388.9</v>
      </c>
      <c r="AC112" s="2">
        <f t="shared" si="75"/>
        <v>184436.89</v>
      </c>
      <c r="AD112" s="2">
        <f t="shared" si="75"/>
        <v>8153.62</v>
      </c>
      <c r="AE112" s="2">
        <f t="shared" si="75"/>
        <v>3955.67</v>
      </c>
      <c r="AF112" s="2">
        <f t="shared" si="75"/>
        <v>51842.720000000001</v>
      </c>
      <c r="AG112" s="2">
        <f t="shared" si="75"/>
        <v>0</v>
      </c>
      <c r="AH112" s="2">
        <f t="shared" si="75"/>
        <v>72.194540000000003</v>
      </c>
      <c r="AI112" s="2">
        <f t="shared" si="75"/>
        <v>3.7908199999999996</v>
      </c>
      <c r="AJ112" s="2">
        <f t="shared" si="75"/>
        <v>0</v>
      </c>
      <c r="AK112" s="2">
        <f t="shared" si="75"/>
        <v>57982.09</v>
      </c>
      <c r="AL112" s="2">
        <f t="shared" si="75"/>
        <v>33831.19</v>
      </c>
      <c r="AM112" s="2">
        <f t="shared" si="75"/>
        <v>0</v>
      </c>
      <c r="AN112" s="2">
        <f t="shared" si="75"/>
        <v>0</v>
      </c>
      <c r="AO112" s="2">
        <f t="shared" si="75"/>
        <v>0</v>
      </c>
      <c r="AP112" s="2">
        <f t="shared" si="75"/>
        <v>0</v>
      </c>
      <c r="AQ112" s="2">
        <f t="shared" si="75"/>
        <v>0</v>
      </c>
      <c r="AR112" s="2">
        <f t="shared" si="75"/>
        <v>340202.18</v>
      </c>
      <c r="AS112" s="2">
        <f t="shared" si="75"/>
        <v>340202.18</v>
      </c>
      <c r="AT112" s="2">
        <f t="shared" si="75"/>
        <v>0</v>
      </c>
      <c r="AU112" s="2">
        <f t="shared" ref="AU112:BZ112" si="76">AU124</f>
        <v>0</v>
      </c>
      <c r="AV112" s="2">
        <f t="shared" si="76"/>
        <v>184436.89</v>
      </c>
      <c r="AW112" s="2">
        <f t="shared" si="76"/>
        <v>184436.89</v>
      </c>
      <c r="AX112" s="2">
        <f t="shared" si="76"/>
        <v>0</v>
      </c>
      <c r="AY112" s="2">
        <f t="shared" si="76"/>
        <v>184436.89</v>
      </c>
      <c r="AZ112" s="2">
        <f t="shared" si="76"/>
        <v>0</v>
      </c>
      <c r="BA112" s="2">
        <f t="shared" si="76"/>
        <v>0</v>
      </c>
      <c r="BB112" s="2">
        <f t="shared" si="76"/>
        <v>0</v>
      </c>
      <c r="BC112" s="2">
        <f t="shared" si="76"/>
        <v>0</v>
      </c>
      <c r="BD112" s="2">
        <f t="shared" si="76"/>
        <v>0</v>
      </c>
      <c r="BE112" s="2">
        <f t="shared" si="76"/>
        <v>0</v>
      </c>
      <c r="BF112" s="2">
        <f t="shared" si="76"/>
        <v>0</v>
      </c>
      <c r="BG112" s="2">
        <f t="shared" si="76"/>
        <v>0</v>
      </c>
      <c r="BH112" s="2">
        <f t="shared" si="76"/>
        <v>0</v>
      </c>
      <c r="BI112" s="2">
        <f t="shared" si="76"/>
        <v>0</v>
      </c>
      <c r="BJ112" s="2">
        <f t="shared" si="76"/>
        <v>0</v>
      </c>
      <c r="BK112" s="2">
        <f t="shared" si="76"/>
        <v>0</v>
      </c>
      <c r="BL112" s="2">
        <f t="shared" si="76"/>
        <v>0</v>
      </c>
      <c r="BM112" s="2">
        <f t="shared" si="76"/>
        <v>0</v>
      </c>
      <c r="BN112" s="2">
        <f t="shared" si="76"/>
        <v>0</v>
      </c>
      <c r="BO112" s="2">
        <f t="shared" si="76"/>
        <v>0</v>
      </c>
      <c r="BP112" s="2">
        <f t="shared" si="76"/>
        <v>0</v>
      </c>
      <c r="BQ112" s="2">
        <f t="shared" si="76"/>
        <v>0</v>
      </c>
      <c r="BR112" s="2">
        <f t="shared" si="76"/>
        <v>0</v>
      </c>
      <c r="BS112" s="2">
        <f t="shared" si="76"/>
        <v>0</v>
      </c>
      <c r="BT112" s="2">
        <f t="shared" si="76"/>
        <v>0</v>
      </c>
      <c r="BU112" s="2">
        <f t="shared" si="76"/>
        <v>0</v>
      </c>
      <c r="BV112" s="2">
        <f t="shared" si="76"/>
        <v>0</v>
      </c>
      <c r="BW112" s="2">
        <f t="shared" si="76"/>
        <v>0</v>
      </c>
      <c r="BX112" s="2">
        <f t="shared" si="76"/>
        <v>0</v>
      </c>
      <c r="BY112" s="2">
        <f t="shared" si="76"/>
        <v>0</v>
      </c>
      <c r="BZ112" s="2">
        <f t="shared" si="76"/>
        <v>0</v>
      </c>
      <c r="CA112" s="2">
        <f t="shared" ref="CA112:DF112" si="77">CA124</f>
        <v>340202.18</v>
      </c>
      <c r="CB112" s="2">
        <f t="shared" si="77"/>
        <v>340202.18</v>
      </c>
      <c r="CC112" s="2">
        <f t="shared" si="77"/>
        <v>0</v>
      </c>
      <c r="CD112" s="2">
        <f t="shared" si="77"/>
        <v>0</v>
      </c>
      <c r="CE112" s="2">
        <f t="shared" si="77"/>
        <v>184436.89</v>
      </c>
      <c r="CF112" s="2">
        <f t="shared" si="77"/>
        <v>184436.89</v>
      </c>
      <c r="CG112" s="2">
        <f t="shared" si="77"/>
        <v>0</v>
      </c>
      <c r="CH112" s="2">
        <f t="shared" si="77"/>
        <v>184436.89</v>
      </c>
      <c r="CI112" s="2">
        <f t="shared" si="77"/>
        <v>0</v>
      </c>
      <c r="CJ112" s="2">
        <f t="shared" si="77"/>
        <v>0</v>
      </c>
      <c r="CK112" s="2">
        <f t="shared" si="77"/>
        <v>0</v>
      </c>
      <c r="CL112" s="2">
        <f t="shared" si="77"/>
        <v>0</v>
      </c>
      <c r="CM112" s="2">
        <f t="shared" si="77"/>
        <v>0</v>
      </c>
      <c r="CN112" s="2">
        <f t="shared" si="77"/>
        <v>0</v>
      </c>
      <c r="CO112" s="2">
        <f t="shared" si="77"/>
        <v>0</v>
      </c>
      <c r="CP112" s="2">
        <f t="shared" si="77"/>
        <v>0</v>
      </c>
      <c r="CQ112" s="2">
        <f t="shared" si="77"/>
        <v>0</v>
      </c>
      <c r="CR112" s="2">
        <f t="shared" si="77"/>
        <v>0</v>
      </c>
      <c r="CS112" s="2">
        <f t="shared" si="77"/>
        <v>0</v>
      </c>
      <c r="CT112" s="2">
        <f t="shared" si="77"/>
        <v>0</v>
      </c>
      <c r="CU112" s="2">
        <f t="shared" si="77"/>
        <v>0</v>
      </c>
      <c r="CV112" s="2">
        <f t="shared" si="77"/>
        <v>0</v>
      </c>
      <c r="CW112" s="2">
        <f t="shared" si="77"/>
        <v>0</v>
      </c>
      <c r="CX112" s="2">
        <f t="shared" si="77"/>
        <v>0</v>
      </c>
      <c r="CY112" s="2">
        <f t="shared" si="77"/>
        <v>0</v>
      </c>
      <c r="CZ112" s="2">
        <f t="shared" si="77"/>
        <v>0</v>
      </c>
      <c r="DA112" s="2">
        <f t="shared" si="77"/>
        <v>0</v>
      </c>
      <c r="DB112" s="2">
        <f t="shared" si="77"/>
        <v>0</v>
      </c>
      <c r="DC112" s="2">
        <f t="shared" si="77"/>
        <v>0</v>
      </c>
      <c r="DD112" s="2">
        <f t="shared" si="77"/>
        <v>0</v>
      </c>
      <c r="DE112" s="2">
        <f t="shared" si="77"/>
        <v>0</v>
      </c>
      <c r="DF112" s="2">
        <f t="shared" si="77"/>
        <v>0</v>
      </c>
      <c r="DG112" s="3">
        <f t="shared" ref="DG112:EL112" si="78">DG124</f>
        <v>0</v>
      </c>
      <c r="DH112" s="3">
        <f t="shared" si="78"/>
        <v>0</v>
      </c>
      <c r="DI112" s="3">
        <f t="shared" si="78"/>
        <v>0</v>
      </c>
      <c r="DJ112" s="3">
        <f t="shared" si="78"/>
        <v>0</v>
      </c>
      <c r="DK112" s="3">
        <f t="shared" si="78"/>
        <v>0</v>
      </c>
      <c r="DL112" s="3">
        <f t="shared" si="78"/>
        <v>0</v>
      </c>
      <c r="DM112" s="3">
        <f t="shared" si="78"/>
        <v>0</v>
      </c>
      <c r="DN112" s="3">
        <f t="shared" si="78"/>
        <v>0</v>
      </c>
      <c r="DO112" s="3">
        <f t="shared" si="78"/>
        <v>0</v>
      </c>
      <c r="DP112" s="3">
        <f t="shared" si="78"/>
        <v>0</v>
      </c>
      <c r="DQ112" s="3">
        <f t="shared" si="78"/>
        <v>0</v>
      </c>
      <c r="DR112" s="3">
        <f t="shared" si="78"/>
        <v>0</v>
      </c>
      <c r="DS112" s="3">
        <f t="shared" si="78"/>
        <v>0</v>
      </c>
      <c r="DT112" s="3">
        <f t="shared" si="78"/>
        <v>0</v>
      </c>
      <c r="DU112" s="3">
        <f t="shared" si="78"/>
        <v>0</v>
      </c>
      <c r="DV112" s="3">
        <f t="shared" si="78"/>
        <v>0</v>
      </c>
      <c r="DW112" s="3">
        <f t="shared" si="78"/>
        <v>0</v>
      </c>
      <c r="DX112" s="3">
        <f t="shared" si="78"/>
        <v>0</v>
      </c>
      <c r="DY112" s="3">
        <f t="shared" si="78"/>
        <v>0</v>
      </c>
      <c r="DZ112" s="3">
        <f t="shared" si="78"/>
        <v>0</v>
      </c>
      <c r="EA112" s="3">
        <f t="shared" si="78"/>
        <v>0</v>
      </c>
      <c r="EB112" s="3">
        <f t="shared" si="78"/>
        <v>0</v>
      </c>
      <c r="EC112" s="3">
        <f t="shared" si="78"/>
        <v>0</v>
      </c>
      <c r="ED112" s="3">
        <f t="shared" si="78"/>
        <v>0</v>
      </c>
      <c r="EE112" s="3">
        <f t="shared" si="78"/>
        <v>0</v>
      </c>
      <c r="EF112" s="3">
        <f t="shared" si="78"/>
        <v>0</v>
      </c>
      <c r="EG112" s="3">
        <f t="shared" si="78"/>
        <v>0</v>
      </c>
      <c r="EH112" s="3">
        <f t="shared" si="78"/>
        <v>0</v>
      </c>
      <c r="EI112" s="3">
        <f t="shared" si="78"/>
        <v>0</v>
      </c>
      <c r="EJ112" s="3">
        <f t="shared" si="78"/>
        <v>0</v>
      </c>
      <c r="EK112" s="3">
        <f t="shared" si="78"/>
        <v>0</v>
      </c>
      <c r="EL112" s="3">
        <f t="shared" si="78"/>
        <v>0</v>
      </c>
      <c r="EM112" s="3">
        <f t="shared" ref="EM112:FR112" si="79">EM124</f>
        <v>0</v>
      </c>
      <c r="EN112" s="3">
        <f t="shared" si="79"/>
        <v>0</v>
      </c>
      <c r="EO112" s="3">
        <f t="shared" si="79"/>
        <v>0</v>
      </c>
      <c r="EP112" s="3">
        <f t="shared" si="79"/>
        <v>0</v>
      </c>
      <c r="EQ112" s="3">
        <f t="shared" si="79"/>
        <v>0</v>
      </c>
      <c r="ER112" s="3">
        <f t="shared" si="79"/>
        <v>0</v>
      </c>
      <c r="ES112" s="3">
        <f t="shared" si="79"/>
        <v>0</v>
      </c>
      <c r="ET112" s="3">
        <f t="shared" si="79"/>
        <v>0</v>
      </c>
      <c r="EU112" s="3">
        <f t="shared" si="79"/>
        <v>0</v>
      </c>
      <c r="EV112" s="3">
        <f t="shared" si="79"/>
        <v>0</v>
      </c>
      <c r="EW112" s="3">
        <f t="shared" si="79"/>
        <v>0</v>
      </c>
      <c r="EX112" s="3">
        <f t="shared" si="79"/>
        <v>0</v>
      </c>
      <c r="EY112" s="3">
        <f t="shared" si="79"/>
        <v>0</v>
      </c>
      <c r="EZ112" s="3">
        <f t="shared" si="79"/>
        <v>0</v>
      </c>
      <c r="FA112" s="3">
        <f t="shared" si="79"/>
        <v>0</v>
      </c>
      <c r="FB112" s="3">
        <f t="shared" si="79"/>
        <v>0</v>
      </c>
      <c r="FC112" s="3">
        <f t="shared" si="79"/>
        <v>0</v>
      </c>
      <c r="FD112" s="3">
        <f t="shared" si="79"/>
        <v>0</v>
      </c>
      <c r="FE112" s="3">
        <f t="shared" si="79"/>
        <v>0</v>
      </c>
      <c r="FF112" s="3">
        <f t="shared" si="79"/>
        <v>0</v>
      </c>
      <c r="FG112" s="3">
        <f t="shared" si="79"/>
        <v>0</v>
      </c>
      <c r="FH112" s="3">
        <f t="shared" si="79"/>
        <v>0</v>
      </c>
      <c r="FI112" s="3">
        <f t="shared" si="79"/>
        <v>0</v>
      </c>
      <c r="FJ112" s="3">
        <f t="shared" si="79"/>
        <v>0</v>
      </c>
      <c r="FK112" s="3">
        <f t="shared" si="79"/>
        <v>0</v>
      </c>
      <c r="FL112" s="3">
        <f t="shared" si="79"/>
        <v>0</v>
      </c>
      <c r="FM112" s="3">
        <f t="shared" si="79"/>
        <v>0</v>
      </c>
      <c r="FN112" s="3">
        <f t="shared" si="79"/>
        <v>0</v>
      </c>
      <c r="FO112" s="3">
        <f t="shared" si="79"/>
        <v>0</v>
      </c>
      <c r="FP112" s="3">
        <f t="shared" si="79"/>
        <v>0</v>
      </c>
      <c r="FQ112" s="3">
        <f t="shared" si="79"/>
        <v>0</v>
      </c>
      <c r="FR112" s="3">
        <f t="shared" si="79"/>
        <v>0</v>
      </c>
      <c r="FS112" s="3">
        <f t="shared" ref="FS112:GX112" si="80">FS124</f>
        <v>0</v>
      </c>
      <c r="FT112" s="3">
        <f t="shared" si="80"/>
        <v>0</v>
      </c>
      <c r="FU112" s="3">
        <f t="shared" si="80"/>
        <v>0</v>
      </c>
      <c r="FV112" s="3">
        <f t="shared" si="80"/>
        <v>0</v>
      </c>
      <c r="FW112" s="3">
        <f t="shared" si="80"/>
        <v>0</v>
      </c>
      <c r="FX112" s="3">
        <f t="shared" si="80"/>
        <v>0</v>
      </c>
      <c r="FY112" s="3">
        <f t="shared" si="80"/>
        <v>0</v>
      </c>
      <c r="FZ112" s="3">
        <f t="shared" si="80"/>
        <v>0</v>
      </c>
      <c r="GA112" s="3">
        <f t="shared" si="80"/>
        <v>0</v>
      </c>
      <c r="GB112" s="3">
        <f t="shared" si="80"/>
        <v>0</v>
      </c>
      <c r="GC112" s="3">
        <f t="shared" si="80"/>
        <v>0</v>
      </c>
      <c r="GD112" s="3">
        <f t="shared" si="80"/>
        <v>0</v>
      </c>
      <c r="GE112" s="3">
        <f t="shared" si="80"/>
        <v>0</v>
      </c>
      <c r="GF112" s="3">
        <f t="shared" si="80"/>
        <v>0</v>
      </c>
      <c r="GG112" s="3">
        <f t="shared" si="80"/>
        <v>0</v>
      </c>
      <c r="GH112" s="3">
        <f t="shared" si="80"/>
        <v>0</v>
      </c>
      <c r="GI112" s="3">
        <f t="shared" si="80"/>
        <v>0</v>
      </c>
      <c r="GJ112" s="3">
        <f t="shared" si="80"/>
        <v>0</v>
      </c>
      <c r="GK112" s="3">
        <f t="shared" si="80"/>
        <v>0</v>
      </c>
      <c r="GL112" s="3">
        <f t="shared" si="80"/>
        <v>0</v>
      </c>
      <c r="GM112" s="3">
        <f t="shared" si="80"/>
        <v>0</v>
      </c>
      <c r="GN112" s="3">
        <f t="shared" si="80"/>
        <v>0</v>
      </c>
      <c r="GO112" s="3">
        <f t="shared" si="80"/>
        <v>0</v>
      </c>
      <c r="GP112" s="3">
        <f t="shared" si="80"/>
        <v>0</v>
      </c>
      <c r="GQ112" s="3">
        <f t="shared" si="80"/>
        <v>0</v>
      </c>
      <c r="GR112" s="3">
        <f t="shared" si="80"/>
        <v>0</v>
      </c>
      <c r="GS112" s="3">
        <f t="shared" si="80"/>
        <v>0</v>
      </c>
      <c r="GT112" s="3">
        <f t="shared" si="80"/>
        <v>0</v>
      </c>
      <c r="GU112" s="3">
        <f t="shared" si="80"/>
        <v>0</v>
      </c>
      <c r="GV112" s="3">
        <f t="shared" si="80"/>
        <v>0</v>
      </c>
      <c r="GW112" s="3">
        <f t="shared" si="80"/>
        <v>0</v>
      </c>
      <c r="GX112" s="3">
        <f t="shared" si="80"/>
        <v>0</v>
      </c>
    </row>
    <row r="114" spans="1:245" x14ac:dyDescent="0.25">
      <c r="A114">
        <v>17</v>
      </c>
      <c r="B114">
        <v>1</v>
      </c>
      <c r="C114">
        <f>ROW(SmtRes!A65)</f>
        <v>65</v>
      </c>
      <c r="D114">
        <f>ROW(EtalonRes!A67)</f>
        <v>67</v>
      </c>
      <c r="E114" t="s">
        <v>168</v>
      </c>
      <c r="F114" t="s">
        <v>169</v>
      </c>
      <c r="G114" t="s">
        <v>170</v>
      </c>
      <c r="H114" t="s">
        <v>39</v>
      </c>
      <c r="I114">
        <f>ROUND(18.1/100,7)</f>
        <v>0.18099999999999999</v>
      </c>
      <c r="J114">
        <v>0</v>
      </c>
      <c r="K114">
        <f>ROUND(18.1/100,7)</f>
        <v>0.18099999999999999</v>
      </c>
      <c r="O114">
        <f t="shared" ref="O114:O122" si="81">ROUND(CP114,2)</f>
        <v>52511.03</v>
      </c>
      <c r="P114">
        <f>SUMIF(SmtRes!AQ44:'SmtRes'!AQ65,"=1",SmtRes!DF44:'SmtRes'!DF65)</f>
        <v>2414.98</v>
      </c>
      <c r="Q114">
        <f>SUMIF(SmtRes!AQ44:'SmtRes'!AQ65,"=1",SmtRes!DG44:'SmtRes'!DG65)</f>
        <v>7644.2600000000011</v>
      </c>
      <c r="R114">
        <f>SUMIF(SmtRes!AQ44:'SmtRes'!AQ65,"=1",SmtRes!DH44:'SmtRes'!DH65)</f>
        <v>3679.93</v>
      </c>
      <c r="S114">
        <f>SUMIF(SmtRes!AQ44:'SmtRes'!AQ65,"=1",SmtRes!DI44:'SmtRes'!DI65)</f>
        <v>38771.86</v>
      </c>
      <c r="T114">
        <f t="shared" ref="T114:T122" si="82">ROUND(CU114*I114,2)</f>
        <v>0</v>
      </c>
      <c r="U114">
        <f>SUMIF(SmtRes!AQ44:'SmtRes'!AQ65,"=1",SmtRes!CV44:'SmtRes'!CV65)</f>
        <v>55.386000000000003</v>
      </c>
      <c r="V114">
        <f>SUMIF(SmtRes!AQ44:'SmtRes'!AQ65,"=1",SmtRes!CW44:'SmtRes'!CW65)</f>
        <v>3.4733899999999998</v>
      </c>
      <c r="W114">
        <f t="shared" ref="W114:W122" si="83">ROUND(CX114*I114,2)</f>
        <v>0</v>
      </c>
      <c r="X114">
        <f t="shared" ref="X114:X122" si="84">ROUND(CY114,2)</f>
        <v>43300.83</v>
      </c>
      <c r="Y114">
        <f t="shared" ref="Y114:Y122" si="85">ROUND(CZ114,2)</f>
        <v>24622.04</v>
      </c>
      <c r="AA114">
        <v>101234499</v>
      </c>
      <c r="AB114">
        <f t="shared" ref="AB114:AB122" si="86">ROUND((AC114+AD114+AF114),6)</f>
        <v>259802.81669000001</v>
      </c>
      <c r="AC114">
        <f>ROUND((SUM(SmtRes!BQ44:'SmtRes'!BQ65)),6)</f>
        <v>13321.351989999999</v>
      </c>
      <c r="AD114">
        <f>ROUND((((SUM(SmtRes!BR44:'SmtRes'!BR65))-(SUM(SmtRes!BS44:'SmtRes'!BS65)))+AE114),6)</f>
        <v>32272.2847</v>
      </c>
      <c r="AE114">
        <f>ROUND((SUM(SmtRes!BS44:'SmtRes'!BS65)),6)</f>
        <v>20331.105299999999</v>
      </c>
      <c r="AF114">
        <f>ROUND((SUM(SmtRes!BT44:'SmtRes'!BT65)),6)</f>
        <v>214209.18</v>
      </c>
      <c r="AG114">
        <f t="shared" ref="AG114:AG122" si="87">ROUND((AP114),6)</f>
        <v>0</v>
      </c>
      <c r="AH114">
        <f>(SUM(SmtRes!BU44:'SmtRes'!BU65))</f>
        <v>306</v>
      </c>
      <c r="AI114">
        <f>(SUM(SmtRes!BV44:'SmtRes'!BV65))</f>
        <v>19.189999999999998</v>
      </c>
      <c r="AJ114">
        <f t="shared" ref="AJ114:AJ122" si="88">(AS114)</f>
        <v>0</v>
      </c>
      <c r="AK114">
        <v>280133.92199</v>
      </c>
      <c r="AL114">
        <v>13321.351989999999</v>
      </c>
      <c r="AM114">
        <v>32272.2847</v>
      </c>
      <c r="AN114">
        <v>20331.105299999999</v>
      </c>
      <c r="AO114">
        <v>214209.18</v>
      </c>
      <c r="AP114">
        <v>0</v>
      </c>
      <c r="AQ114">
        <v>306</v>
      </c>
      <c r="AR114">
        <v>19.189999999999998</v>
      </c>
      <c r="AS114">
        <v>0</v>
      </c>
      <c r="AT114">
        <v>102</v>
      </c>
      <c r="AU114">
        <v>58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171</v>
      </c>
      <c r="BM114">
        <v>6001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102</v>
      </c>
      <c r="CA114">
        <v>58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ref="CP114:CP122" si="89">(P114+Q114+S114+R114)</f>
        <v>52511.030000000006</v>
      </c>
      <c r="CQ114">
        <f>SUMIF(SmtRes!AQ44:'SmtRes'!AQ65,"=1",SmtRes!AA44:'SmtRes'!AA65)</f>
        <v>322523.82000000007</v>
      </c>
      <c r="CR114">
        <f>SUMIF(SmtRes!AQ44:'SmtRes'!AQ65,"=1",SmtRes!AB44:'SmtRes'!AB65)</f>
        <v>6120.33</v>
      </c>
      <c r="CS114">
        <f>SUMIF(SmtRes!AQ44:'SmtRes'!AQ65,"=1",SmtRes!AC44:'SmtRes'!AC65)</f>
        <v>3877.12</v>
      </c>
      <c r="CT114">
        <f>SUMIF(SmtRes!AQ44:'SmtRes'!AQ65,"=1",SmtRes!AD44:'SmtRes'!AD65)</f>
        <v>700.03</v>
      </c>
      <c r="CU114">
        <f t="shared" ref="CU114:CU122" si="90">AG114</f>
        <v>0</v>
      </c>
      <c r="CV114">
        <f>SUMIF(SmtRes!AQ44:'SmtRes'!AQ65,"=1",SmtRes!BU44:'SmtRes'!BU65)</f>
        <v>306</v>
      </c>
      <c r="CW114">
        <f>SUMIF(SmtRes!AQ44:'SmtRes'!AQ65,"=1",SmtRes!BV44:'SmtRes'!BV65)</f>
        <v>19.189999999999998</v>
      </c>
      <c r="CX114">
        <f t="shared" ref="CX114:CX122" si="91">AJ114</f>
        <v>0</v>
      </c>
      <c r="CY114">
        <f>(((S114+R114)*AT114)/100)</f>
        <v>43300.825799999999</v>
      </c>
      <c r="CZ114">
        <f>(((S114+R114)*AU114)/100)</f>
        <v>24622.038199999999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1007</v>
      </c>
      <c r="DV114" t="s">
        <v>39</v>
      </c>
      <c r="DW114" t="s">
        <v>39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100160102</v>
      </c>
      <c r="EF114">
        <v>2</v>
      </c>
      <c r="EG114" t="s">
        <v>24</v>
      </c>
      <c r="EH114">
        <v>6</v>
      </c>
      <c r="EI114" t="s">
        <v>145</v>
      </c>
      <c r="EJ114">
        <v>1</v>
      </c>
      <c r="EK114">
        <v>6001</v>
      </c>
      <c r="EL114" t="s">
        <v>145</v>
      </c>
      <c r="EM114" t="s">
        <v>146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306</v>
      </c>
      <c r="EX114">
        <v>19.190000000000001</v>
      </c>
      <c r="EY114">
        <v>0</v>
      </c>
      <c r="FQ114">
        <v>0</v>
      </c>
      <c r="FR114">
        <v>0</v>
      </c>
      <c r="FS114">
        <v>0</v>
      </c>
      <c r="FX114">
        <v>102</v>
      </c>
      <c r="FY114">
        <v>58</v>
      </c>
      <c r="GA114" t="s">
        <v>3</v>
      </c>
      <c r="GD114">
        <v>1</v>
      </c>
      <c r="GF114">
        <v>567010369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ref="GL114:GL122" si="92">ROUND(IF(AND(BH114=3,BI114=3,FS114&lt;&gt;0),P114,0),2)</f>
        <v>0</v>
      </c>
      <c r="GM114">
        <f t="shared" ref="GM114:GM122" si="93">ROUND(O114+X114+Y114,2)+GX114</f>
        <v>120433.9</v>
      </c>
      <c r="GN114">
        <f t="shared" ref="GN114:GN122" si="94">IF(OR(BI114=0,BI114=1),GM114-GX114,0)</f>
        <v>120433.9</v>
      </c>
      <c r="GO114">
        <f t="shared" ref="GO114:GO122" si="95">IF(BI114=2,GM114-GX114,0)</f>
        <v>0</v>
      </c>
      <c r="GP114">
        <f t="shared" ref="GP114:GP122" si="96"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 t="shared" ref="GV114:GV122" si="97">ROUND((GT114),6)</f>
        <v>0</v>
      </c>
      <c r="GW114">
        <v>1</v>
      </c>
      <c r="GX114">
        <f t="shared" ref="GX114:GX122" si="98">ROUND(HC114*I114,2)</f>
        <v>0</v>
      </c>
      <c r="HA114">
        <v>0</v>
      </c>
      <c r="HB114">
        <v>0</v>
      </c>
      <c r="HC114">
        <f t="shared" ref="HC114:HC122" si="99">GV114*GW114</f>
        <v>0</v>
      </c>
      <c r="HE114" t="s">
        <v>3</v>
      </c>
      <c r="HF114" t="s">
        <v>3</v>
      </c>
      <c r="HM114" t="s">
        <v>3</v>
      </c>
      <c r="HN114" t="s">
        <v>147</v>
      </c>
      <c r="HO114" t="s">
        <v>148</v>
      </c>
      <c r="HP114" t="s">
        <v>145</v>
      </c>
      <c r="HQ114" t="s">
        <v>145</v>
      </c>
      <c r="HS114">
        <v>0</v>
      </c>
      <c r="IK114">
        <v>0</v>
      </c>
    </row>
    <row r="115" spans="1:245" x14ac:dyDescent="0.25">
      <c r="A115">
        <v>18</v>
      </c>
      <c r="B115">
        <v>1</v>
      </c>
      <c r="C115">
        <v>58</v>
      </c>
      <c r="E115" t="s">
        <v>172</v>
      </c>
      <c r="F115" t="s">
        <v>173</v>
      </c>
      <c r="G115" t="s">
        <v>174</v>
      </c>
      <c r="H115" t="s">
        <v>126</v>
      </c>
      <c r="I115">
        <f>I114*J115</f>
        <v>18.371500000000001</v>
      </c>
      <c r="J115">
        <v>101.50000000000001</v>
      </c>
      <c r="K115">
        <v>101.5</v>
      </c>
      <c r="O115">
        <f t="shared" si="81"/>
        <v>125598.05</v>
      </c>
      <c r="P115">
        <f>ROUND(CQ115*I115,2)</f>
        <v>125598.05</v>
      </c>
      <c r="Q115">
        <f>ROUND(CR115*I115,2)</f>
        <v>0</v>
      </c>
      <c r="R115">
        <f>ROUND(CS115*I115,2)</f>
        <v>0</v>
      </c>
      <c r="S115">
        <f>ROUND(CT115*I115,2)</f>
        <v>0</v>
      </c>
      <c r="T115">
        <f t="shared" si="82"/>
        <v>0</v>
      </c>
      <c r="U115">
        <f>ROUND(CV115*I115,7)</f>
        <v>0</v>
      </c>
      <c r="V115">
        <f>ROUND(CW115*I115,7)</f>
        <v>0</v>
      </c>
      <c r="W115">
        <f t="shared" si="83"/>
        <v>0</v>
      </c>
      <c r="X115">
        <f t="shared" si="84"/>
        <v>0</v>
      </c>
      <c r="Y115">
        <f t="shared" si="85"/>
        <v>0</v>
      </c>
      <c r="AA115">
        <v>101234499</v>
      </c>
      <c r="AB115">
        <f t="shared" si="86"/>
        <v>6836.57</v>
      </c>
      <c r="AC115">
        <f>ROUND((ES115),6)</f>
        <v>6836.57</v>
      </c>
      <c r="AD115">
        <f>ROUND((((ET115)-(EU115))+AE115),6)</f>
        <v>0</v>
      </c>
      <c r="AE115">
        <f t="shared" ref="AE115:AF118" si="100">ROUND((EU115),6)</f>
        <v>0</v>
      </c>
      <c r="AF115">
        <f t="shared" si="100"/>
        <v>0</v>
      </c>
      <c r="AG115">
        <f t="shared" si="87"/>
        <v>0</v>
      </c>
      <c r="AH115">
        <f t="shared" ref="AH115:AI118" si="101">(EW115)</f>
        <v>0</v>
      </c>
      <c r="AI115">
        <f t="shared" si="101"/>
        <v>0</v>
      </c>
      <c r="AJ115">
        <f t="shared" si="88"/>
        <v>0</v>
      </c>
      <c r="AK115">
        <v>6836.57</v>
      </c>
      <c r="AL115">
        <v>6836.57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102</v>
      </c>
      <c r="AU115">
        <v>58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175</v>
      </c>
      <c r="BM115">
        <v>6001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102</v>
      </c>
      <c r="CA115">
        <v>58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9"/>
        <v>125598.05</v>
      </c>
      <c r="CQ115">
        <f>ROUND(AL115*BC115,2)</f>
        <v>6836.57</v>
      </c>
      <c r="CR115">
        <f>ROUND(AM115*BB115,2)</f>
        <v>0</v>
      </c>
      <c r="CS115">
        <f>ROUND(AN115*BS115,2)</f>
        <v>0</v>
      </c>
      <c r="CT115">
        <f>ROUND(AO115*BA115,2)</f>
        <v>0</v>
      </c>
      <c r="CU115">
        <f t="shared" si="90"/>
        <v>0</v>
      </c>
      <c r="CV115">
        <f t="shared" ref="CV115:CW118" si="102">AH115</f>
        <v>0</v>
      </c>
      <c r="CW115">
        <f t="shared" si="102"/>
        <v>0</v>
      </c>
      <c r="CX115">
        <f t="shared" si="91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126</v>
      </c>
      <c r="DW115" t="s">
        <v>126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100160102</v>
      </c>
      <c r="EF115">
        <v>2</v>
      </c>
      <c r="EG115" t="s">
        <v>24</v>
      </c>
      <c r="EH115">
        <v>6</v>
      </c>
      <c r="EI115" t="s">
        <v>145</v>
      </c>
      <c r="EJ115">
        <v>1</v>
      </c>
      <c r="EK115">
        <v>6001</v>
      </c>
      <c r="EL115" t="s">
        <v>145</v>
      </c>
      <c r="EM115" t="s">
        <v>146</v>
      </c>
      <c r="EO115" t="s">
        <v>3</v>
      </c>
      <c r="EQ115">
        <v>0</v>
      </c>
      <c r="ER115">
        <v>6836.57</v>
      </c>
      <c r="ES115">
        <v>6836.57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102</v>
      </c>
      <c r="FY115">
        <v>58</v>
      </c>
      <c r="GA115" t="s">
        <v>3</v>
      </c>
      <c r="GD115">
        <v>1</v>
      </c>
      <c r="GE115">
        <v>5184.49</v>
      </c>
      <c r="GF115">
        <v>862717537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92"/>
        <v>0</v>
      </c>
      <c r="GM115">
        <f t="shared" si="93"/>
        <v>125598.05</v>
      </c>
      <c r="GN115">
        <f t="shared" si="94"/>
        <v>125598.05</v>
      </c>
      <c r="GO115">
        <f t="shared" si="95"/>
        <v>0</v>
      </c>
      <c r="GP115">
        <f t="shared" si="96"/>
        <v>0</v>
      </c>
      <c r="GR115">
        <v>3</v>
      </c>
      <c r="GS115">
        <v>3</v>
      </c>
      <c r="GT115">
        <v>0</v>
      </c>
      <c r="GU115" t="s">
        <v>3</v>
      </c>
      <c r="GV115">
        <f t="shared" si="97"/>
        <v>0</v>
      </c>
      <c r="GW115">
        <v>1</v>
      </c>
      <c r="GX115">
        <f t="shared" si="98"/>
        <v>0</v>
      </c>
      <c r="HA115">
        <v>0</v>
      </c>
      <c r="HB115">
        <v>0</v>
      </c>
      <c r="HC115">
        <f t="shared" si="99"/>
        <v>0</v>
      </c>
      <c r="HE115" t="s">
        <v>3</v>
      </c>
      <c r="HF115" t="s">
        <v>3</v>
      </c>
      <c r="HM115" t="s">
        <v>3</v>
      </c>
      <c r="HN115" t="s">
        <v>147</v>
      </c>
      <c r="HO115" t="s">
        <v>148</v>
      </c>
      <c r="HP115" t="s">
        <v>145</v>
      </c>
      <c r="HQ115" t="s">
        <v>145</v>
      </c>
      <c r="HS115">
        <v>0</v>
      </c>
      <c r="IK115">
        <v>0</v>
      </c>
    </row>
    <row r="116" spans="1:245" x14ac:dyDescent="0.25">
      <c r="A116">
        <v>18</v>
      </c>
      <c r="B116">
        <v>1</v>
      </c>
      <c r="C116">
        <v>61</v>
      </c>
      <c r="E116" t="s">
        <v>176</v>
      </c>
      <c r="F116" t="s">
        <v>177</v>
      </c>
      <c r="G116" t="s">
        <v>178</v>
      </c>
      <c r="H116" t="s">
        <v>179</v>
      </c>
      <c r="I116">
        <f>I114*J116</f>
        <v>1.0396000000000001</v>
      </c>
      <c r="J116">
        <v>5.7436464088397798</v>
      </c>
      <c r="K116">
        <v>5.7436464000000003</v>
      </c>
      <c r="O116">
        <f t="shared" si="81"/>
        <v>43387.47</v>
      </c>
      <c r="P116">
        <f>ROUND(CQ116*I116,2)</f>
        <v>43387.47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82"/>
        <v>0</v>
      </c>
      <c r="U116">
        <f>ROUND(CV116*I116,7)</f>
        <v>0</v>
      </c>
      <c r="V116">
        <f>ROUND(CW116*I116,7)</f>
        <v>0</v>
      </c>
      <c r="W116">
        <f t="shared" si="83"/>
        <v>0</v>
      </c>
      <c r="X116">
        <f t="shared" si="84"/>
        <v>0</v>
      </c>
      <c r="Y116">
        <f t="shared" si="85"/>
        <v>0</v>
      </c>
      <c r="AA116">
        <v>101234499</v>
      </c>
      <c r="AB116">
        <f t="shared" si="86"/>
        <v>41734.769999999997</v>
      </c>
      <c r="AC116">
        <f>ROUND((ES116),6)</f>
        <v>41734.769999999997</v>
      </c>
      <c r="AD116">
        <f>ROUND((((ET116)-(EU116))+AE116),6)</f>
        <v>0</v>
      </c>
      <c r="AE116">
        <f t="shared" si="100"/>
        <v>0</v>
      </c>
      <c r="AF116">
        <f t="shared" si="100"/>
        <v>0</v>
      </c>
      <c r="AG116">
        <f t="shared" si="87"/>
        <v>0</v>
      </c>
      <c r="AH116">
        <f t="shared" si="101"/>
        <v>0</v>
      </c>
      <c r="AI116">
        <f t="shared" si="101"/>
        <v>0</v>
      </c>
      <c r="AJ116">
        <f t="shared" si="88"/>
        <v>0</v>
      </c>
      <c r="AK116">
        <v>41734.769999999997</v>
      </c>
      <c r="AL116">
        <v>41734.769999999997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102</v>
      </c>
      <c r="AU116">
        <v>58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180</v>
      </c>
      <c r="BM116">
        <v>6001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102</v>
      </c>
      <c r="CA116">
        <v>58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9"/>
        <v>43387.47</v>
      </c>
      <c r="CQ116">
        <f>ROUND(AL116*BC116,2)</f>
        <v>41734.769999999997</v>
      </c>
      <c r="CR116">
        <f>ROUND(AM116*BB116,2)</f>
        <v>0</v>
      </c>
      <c r="CS116">
        <f>ROUND(AN116*BS116,2)</f>
        <v>0</v>
      </c>
      <c r="CT116">
        <f>ROUND(AO116*BA116,2)</f>
        <v>0</v>
      </c>
      <c r="CU116">
        <f t="shared" si="90"/>
        <v>0</v>
      </c>
      <c r="CV116">
        <f t="shared" si="102"/>
        <v>0</v>
      </c>
      <c r="CW116">
        <f t="shared" si="102"/>
        <v>0</v>
      </c>
      <c r="CX116">
        <f t="shared" si="91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179</v>
      </c>
      <c r="DW116" t="s">
        <v>179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100160102</v>
      </c>
      <c r="EF116">
        <v>2</v>
      </c>
      <c r="EG116" t="s">
        <v>24</v>
      </c>
      <c r="EH116">
        <v>6</v>
      </c>
      <c r="EI116" t="s">
        <v>145</v>
      </c>
      <c r="EJ116">
        <v>1</v>
      </c>
      <c r="EK116">
        <v>6001</v>
      </c>
      <c r="EL116" t="s">
        <v>145</v>
      </c>
      <c r="EM116" t="s">
        <v>146</v>
      </c>
      <c r="EO116" t="s">
        <v>3</v>
      </c>
      <c r="EQ116">
        <v>0</v>
      </c>
      <c r="ER116">
        <v>41734.769999999997</v>
      </c>
      <c r="ES116">
        <v>41734.769999999997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102</v>
      </c>
      <c r="FY116">
        <v>58</v>
      </c>
      <c r="GA116" t="s">
        <v>3</v>
      </c>
      <c r="GD116">
        <v>1</v>
      </c>
      <c r="GE116">
        <v>64493</v>
      </c>
      <c r="GF116">
        <v>-310692512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92"/>
        <v>0</v>
      </c>
      <c r="GM116">
        <f t="shared" si="93"/>
        <v>43387.47</v>
      </c>
      <c r="GN116">
        <f t="shared" si="94"/>
        <v>43387.47</v>
      </c>
      <c r="GO116">
        <f t="shared" si="95"/>
        <v>0</v>
      </c>
      <c r="GP116">
        <f t="shared" si="96"/>
        <v>0</v>
      </c>
      <c r="GR116">
        <v>3</v>
      </c>
      <c r="GS116">
        <v>3</v>
      </c>
      <c r="GT116">
        <v>0</v>
      </c>
      <c r="GU116" t="s">
        <v>3</v>
      </c>
      <c r="GV116">
        <f t="shared" si="97"/>
        <v>0</v>
      </c>
      <c r="GW116">
        <v>1</v>
      </c>
      <c r="GX116">
        <f t="shared" si="98"/>
        <v>0</v>
      </c>
      <c r="HA116">
        <v>0</v>
      </c>
      <c r="HB116">
        <v>0</v>
      </c>
      <c r="HC116">
        <f t="shared" si="99"/>
        <v>0</v>
      </c>
      <c r="HE116" t="s">
        <v>3</v>
      </c>
      <c r="HF116" t="s">
        <v>3</v>
      </c>
      <c r="HM116" t="s">
        <v>3</v>
      </c>
      <c r="HN116" t="s">
        <v>147</v>
      </c>
      <c r="HO116" t="s">
        <v>148</v>
      </c>
      <c r="HP116" t="s">
        <v>145</v>
      </c>
      <c r="HQ116" t="s">
        <v>145</v>
      </c>
      <c r="HS116">
        <v>0</v>
      </c>
      <c r="IK116">
        <v>0</v>
      </c>
    </row>
    <row r="117" spans="1:245" x14ac:dyDescent="0.25">
      <c r="A117">
        <v>18</v>
      </c>
      <c r="B117">
        <v>1</v>
      </c>
      <c r="C117">
        <v>60</v>
      </c>
      <c r="E117" t="s">
        <v>181</v>
      </c>
      <c r="F117" t="s">
        <v>182</v>
      </c>
      <c r="G117" t="s">
        <v>183</v>
      </c>
      <c r="H117" t="s">
        <v>179</v>
      </c>
      <c r="I117">
        <f>I114*J117</f>
        <v>7.0599999999999996E-2</v>
      </c>
      <c r="J117">
        <v>0.39005524861878454</v>
      </c>
      <c r="K117">
        <v>0.39005519999999999</v>
      </c>
      <c r="O117">
        <f t="shared" si="81"/>
        <v>2856.76</v>
      </c>
      <c r="P117">
        <f>ROUND(CQ117*I117,2)</f>
        <v>2856.76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 t="shared" si="82"/>
        <v>0</v>
      </c>
      <c r="U117">
        <f>ROUND(CV117*I117,7)</f>
        <v>0</v>
      </c>
      <c r="V117">
        <f>ROUND(CW117*I117,7)</f>
        <v>0</v>
      </c>
      <c r="W117">
        <f t="shared" si="83"/>
        <v>0</v>
      </c>
      <c r="X117">
        <f t="shared" si="84"/>
        <v>0</v>
      </c>
      <c r="Y117">
        <f t="shared" si="85"/>
        <v>0</v>
      </c>
      <c r="AA117">
        <v>101234499</v>
      </c>
      <c r="AB117">
        <f t="shared" si="86"/>
        <v>40464.019999999997</v>
      </c>
      <c r="AC117">
        <f>ROUND((ES117),6)</f>
        <v>40464.019999999997</v>
      </c>
      <c r="AD117">
        <f>ROUND((((ET117)-(EU117))+AE117),6)</f>
        <v>0</v>
      </c>
      <c r="AE117">
        <f t="shared" si="100"/>
        <v>0</v>
      </c>
      <c r="AF117">
        <f t="shared" si="100"/>
        <v>0</v>
      </c>
      <c r="AG117">
        <f t="shared" si="87"/>
        <v>0</v>
      </c>
      <c r="AH117">
        <f t="shared" si="101"/>
        <v>0</v>
      </c>
      <c r="AI117">
        <f t="shared" si="101"/>
        <v>0</v>
      </c>
      <c r="AJ117">
        <f t="shared" si="88"/>
        <v>0</v>
      </c>
      <c r="AK117">
        <v>40464.019999999997</v>
      </c>
      <c r="AL117">
        <v>40464.019999999997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102</v>
      </c>
      <c r="AU117">
        <v>58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184</v>
      </c>
      <c r="BM117">
        <v>6001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102</v>
      </c>
      <c r="CA117">
        <v>58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9"/>
        <v>2856.76</v>
      </c>
      <c r="CQ117">
        <f>ROUND(AL117*BC117,2)</f>
        <v>40464.019999999997</v>
      </c>
      <c r="CR117">
        <f>ROUND(AM117*BB117,2)</f>
        <v>0</v>
      </c>
      <c r="CS117">
        <f>ROUND(AN117*BS117,2)</f>
        <v>0</v>
      </c>
      <c r="CT117">
        <f>ROUND(AO117*BA117,2)</f>
        <v>0</v>
      </c>
      <c r="CU117">
        <f t="shared" si="90"/>
        <v>0</v>
      </c>
      <c r="CV117">
        <f t="shared" si="102"/>
        <v>0</v>
      </c>
      <c r="CW117">
        <f t="shared" si="102"/>
        <v>0</v>
      </c>
      <c r="CX117">
        <f t="shared" si="91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179</v>
      </c>
      <c r="DW117" t="s">
        <v>179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100160102</v>
      </c>
      <c r="EF117">
        <v>2</v>
      </c>
      <c r="EG117" t="s">
        <v>24</v>
      </c>
      <c r="EH117">
        <v>6</v>
      </c>
      <c r="EI117" t="s">
        <v>145</v>
      </c>
      <c r="EJ117">
        <v>1</v>
      </c>
      <c r="EK117">
        <v>6001</v>
      </c>
      <c r="EL117" t="s">
        <v>145</v>
      </c>
      <c r="EM117" t="s">
        <v>146</v>
      </c>
      <c r="EO117" t="s">
        <v>3</v>
      </c>
      <c r="EQ117">
        <v>0</v>
      </c>
      <c r="ER117">
        <v>40464.019999999997</v>
      </c>
      <c r="ES117">
        <v>40464.019999999997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102</v>
      </c>
      <c r="FY117">
        <v>58</v>
      </c>
      <c r="GA117" t="s">
        <v>3</v>
      </c>
      <c r="GD117">
        <v>1</v>
      </c>
      <c r="GE117">
        <v>63745</v>
      </c>
      <c r="GF117">
        <v>-1294629133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92"/>
        <v>0</v>
      </c>
      <c r="GM117">
        <f t="shared" si="93"/>
        <v>2856.76</v>
      </c>
      <c r="GN117">
        <f t="shared" si="94"/>
        <v>2856.76</v>
      </c>
      <c r="GO117">
        <f t="shared" si="95"/>
        <v>0</v>
      </c>
      <c r="GP117">
        <f t="shared" si="96"/>
        <v>0</v>
      </c>
      <c r="GR117">
        <v>3</v>
      </c>
      <c r="GS117">
        <v>3</v>
      </c>
      <c r="GT117">
        <v>0</v>
      </c>
      <c r="GU117" t="s">
        <v>3</v>
      </c>
      <c r="GV117">
        <f t="shared" si="97"/>
        <v>0</v>
      </c>
      <c r="GW117">
        <v>1</v>
      </c>
      <c r="GX117">
        <f t="shared" si="98"/>
        <v>0</v>
      </c>
      <c r="HA117">
        <v>0</v>
      </c>
      <c r="HB117">
        <v>0</v>
      </c>
      <c r="HC117">
        <f t="shared" si="99"/>
        <v>0</v>
      </c>
      <c r="HE117" t="s">
        <v>3</v>
      </c>
      <c r="HF117" t="s">
        <v>3</v>
      </c>
      <c r="HM117" t="s">
        <v>3</v>
      </c>
      <c r="HN117" t="s">
        <v>147</v>
      </c>
      <c r="HO117" t="s">
        <v>148</v>
      </c>
      <c r="HP117" t="s">
        <v>145</v>
      </c>
      <c r="HQ117" t="s">
        <v>145</v>
      </c>
      <c r="HS117">
        <v>0</v>
      </c>
      <c r="IK117">
        <v>0</v>
      </c>
    </row>
    <row r="118" spans="1:245" x14ac:dyDescent="0.25">
      <c r="A118">
        <v>17</v>
      </c>
      <c r="B118">
        <v>1</v>
      </c>
      <c r="E118" t="s">
        <v>185</v>
      </c>
      <c r="F118" t="s">
        <v>186</v>
      </c>
      <c r="G118" t="s">
        <v>187</v>
      </c>
      <c r="H118" t="s">
        <v>188</v>
      </c>
      <c r="I118">
        <v>19</v>
      </c>
      <c r="J118">
        <v>0</v>
      </c>
      <c r="K118">
        <v>19</v>
      </c>
      <c r="O118">
        <f t="shared" si="81"/>
        <v>1499.29</v>
      </c>
      <c r="P118">
        <f>ROUND(CQ118*I118,2)</f>
        <v>1499.29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 t="shared" si="82"/>
        <v>0</v>
      </c>
      <c r="U118">
        <f>ROUND(CV118*I118,7)</f>
        <v>0</v>
      </c>
      <c r="V118">
        <f>ROUND(CW118*I118,7)</f>
        <v>0</v>
      </c>
      <c r="W118">
        <f t="shared" si="83"/>
        <v>0</v>
      </c>
      <c r="X118">
        <f t="shared" si="84"/>
        <v>0</v>
      </c>
      <c r="Y118">
        <f t="shared" si="85"/>
        <v>0</v>
      </c>
      <c r="AA118">
        <v>101234499</v>
      </c>
      <c r="AB118">
        <f t="shared" si="86"/>
        <v>83.06</v>
      </c>
      <c r="AC118">
        <f>ROUND((ES118),6)</f>
        <v>83.06</v>
      </c>
      <c r="AD118">
        <f>ROUND((((ET118)-(EU118))+AE118),6)</f>
        <v>0</v>
      </c>
      <c r="AE118">
        <f t="shared" si="100"/>
        <v>0</v>
      </c>
      <c r="AF118">
        <f t="shared" si="100"/>
        <v>0</v>
      </c>
      <c r="AG118">
        <f t="shared" si="87"/>
        <v>0</v>
      </c>
      <c r="AH118">
        <f t="shared" si="101"/>
        <v>0</v>
      </c>
      <c r="AI118">
        <f t="shared" si="101"/>
        <v>0</v>
      </c>
      <c r="AJ118">
        <f t="shared" si="88"/>
        <v>0</v>
      </c>
      <c r="AK118">
        <v>83.06</v>
      </c>
      <c r="AL118">
        <v>83.06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0.95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189</v>
      </c>
      <c r="BM118">
        <v>500001</v>
      </c>
      <c r="BN118">
        <v>0</v>
      </c>
      <c r="BO118" t="s">
        <v>186</v>
      </c>
      <c r="BP118">
        <v>1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9"/>
        <v>1499.29</v>
      </c>
      <c r="CQ118">
        <f>ROUND(AL118*BC118,2)</f>
        <v>78.91</v>
      </c>
      <c r="CR118">
        <f>ROUND(AM118*BB118,2)</f>
        <v>0</v>
      </c>
      <c r="CS118">
        <f>ROUND(AN118*BS118,2)</f>
        <v>0</v>
      </c>
      <c r="CT118">
        <f>ROUND(AO118*BA118,2)</f>
        <v>0</v>
      </c>
      <c r="CU118">
        <f t="shared" si="90"/>
        <v>0</v>
      </c>
      <c r="CV118">
        <f t="shared" si="102"/>
        <v>0</v>
      </c>
      <c r="CW118">
        <f t="shared" si="102"/>
        <v>0</v>
      </c>
      <c r="CX118">
        <f t="shared" si="91"/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188</v>
      </c>
      <c r="DW118" t="s">
        <v>188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100160048</v>
      </c>
      <c r="EF118">
        <v>8</v>
      </c>
      <c r="EG118" t="s">
        <v>190</v>
      </c>
      <c r="EH118">
        <v>0</v>
      </c>
      <c r="EI118" t="s">
        <v>3</v>
      </c>
      <c r="EJ118">
        <v>1</v>
      </c>
      <c r="EK118">
        <v>500001</v>
      </c>
      <c r="EL118" t="s">
        <v>191</v>
      </c>
      <c r="EM118" t="s">
        <v>192</v>
      </c>
      <c r="EO118" t="s">
        <v>3</v>
      </c>
      <c r="EQ118">
        <v>0</v>
      </c>
      <c r="ER118">
        <v>83.06</v>
      </c>
      <c r="ES118">
        <v>83.06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247589273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92"/>
        <v>0</v>
      </c>
      <c r="GM118">
        <f t="shared" si="93"/>
        <v>1499.29</v>
      </c>
      <c r="GN118">
        <f t="shared" si="94"/>
        <v>1499.29</v>
      </c>
      <c r="GO118">
        <f t="shared" si="95"/>
        <v>0</v>
      </c>
      <c r="GP118">
        <f t="shared" si="96"/>
        <v>0</v>
      </c>
      <c r="GR118">
        <v>0</v>
      </c>
      <c r="GS118">
        <v>3</v>
      </c>
      <c r="GT118">
        <v>0</v>
      </c>
      <c r="GU118" t="s">
        <v>3</v>
      </c>
      <c r="GV118">
        <f t="shared" si="97"/>
        <v>0</v>
      </c>
      <c r="GW118">
        <v>1</v>
      </c>
      <c r="GX118">
        <f t="shared" si="98"/>
        <v>0</v>
      </c>
      <c r="HA118">
        <v>0</v>
      </c>
      <c r="HB118">
        <v>0</v>
      </c>
      <c r="HC118">
        <f t="shared" si="9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5">
      <c r="A119">
        <v>17</v>
      </c>
      <c r="B119">
        <v>1</v>
      </c>
      <c r="C119">
        <f>ROW(SmtRes!A72)</f>
        <v>72</v>
      </c>
      <c r="D119">
        <f>ROW(EtalonRes!A75)</f>
        <v>75</v>
      </c>
      <c r="E119" t="s">
        <v>193</v>
      </c>
      <c r="F119" t="s">
        <v>194</v>
      </c>
      <c r="G119" t="s">
        <v>195</v>
      </c>
      <c r="H119" t="s">
        <v>58</v>
      </c>
      <c r="I119">
        <f>ROUND((139.91/2)/100,7)</f>
        <v>0.69955000000000001</v>
      </c>
      <c r="J119">
        <v>0</v>
      </c>
      <c r="K119">
        <f>ROUND((139.91/2)/100,7)</f>
        <v>0.69955000000000001</v>
      </c>
      <c r="O119">
        <f t="shared" si="81"/>
        <v>13308.43</v>
      </c>
      <c r="P119">
        <f>SUMIF(SmtRes!AQ66:'SmtRes'!AQ72,"=1",SmtRes!DF66:'SmtRes'!DF72)</f>
        <v>1164.95</v>
      </c>
      <c r="Q119">
        <f>SUMIF(SmtRes!AQ66:'SmtRes'!AQ72,"=1",SmtRes!DG66:'SmtRes'!DG72)</f>
        <v>274.16999999999996</v>
      </c>
      <c r="R119">
        <f>SUMIF(SmtRes!AQ66:'SmtRes'!AQ72,"=1",SmtRes!DH66:'SmtRes'!DH72)</f>
        <v>112.17</v>
      </c>
      <c r="S119">
        <f>SUMIF(SmtRes!AQ66:'SmtRes'!AQ72,"=1",SmtRes!DI66:'SmtRes'!DI72)</f>
        <v>11757.14</v>
      </c>
      <c r="T119">
        <f t="shared" si="82"/>
        <v>0</v>
      </c>
      <c r="U119">
        <f>SUMIF(SmtRes!AQ66:'SmtRes'!AQ72,"=1",SmtRes!CV66:'SmtRes'!CV72)</f>
        <v>14.83046</v>
      </c>
      <c r="V119">
        <f>SUMIF(SmtRes!AQ66:'SmtRes'!AQ72,"=1",SmtRes!CW66:'SmtRes'!CW72)</f>
        <v>0.13991000000000001</v>
      </c>
      <c r="W119">
        <f t="shared" si="83"/>
        <v>0</v>
      </c>
      <c r="X119">
        <f t="shared" si="84"/>
        <v>13056.24</v>
      </c>
      <c r="Y119">
        <f t="shared" si="85"/>
        <v>8189.82</v>
      </c>
      <c r="AA119">
        <v>101234499</v>
      </c>
      <c r="AB119">
        <f t="shared" si="86"/>
        <v>18618.7225</v>
      </c>
      <c r="AC119">
        <f>ROUND((SUM(SmtRes!BQ66:'SmtRes'!BQ72)),6)</f>
        <v>1498.0930000000001</v>
      </c>
      <c r="AD119">
        <f>ROUND((((SUM(SmtRes!BR66:'SmtRes'!BR72))-(SUM(SmtRes!BS66:'SmtRes'!BS72)))+AE119),6)</f>
        <v>313.90550000000002</v>
      </c>
      <c r="AE119">
        <f>ROUND((SUM(SmtRes!BS66:'SmtRes'!BS72)),6)</f>
        <v>160.35</v>
      </c>
      <c r="AF119">
        <f>ROUND((SUM(SmtRes!BT66:'SmtRes'!BT72)),6)</f>
        <v>16806.723999999998</v>
      </c>
      <c r="AG119">
        <f t="shared" si="87"/>
        <v>0</v>
      </c>
      <c r="AH119">
        <f>(SUM(SmtRes!BU66:'SmtRes'!BU72))</f>
        <v>21.2</v>
      </c>
      <c r="AI119">
        <f>(SUM(SmtRes!BV66:'SmtRes'!BV72))</f>
        <v>0.2</v>
      </c>
      <c r="AJ119">
        <f t="shared" si="88"/>
        <v>0</v>
      </c>
      <c r="AK119">
        <v>18779.072499999998</v>
      </c>
      <c r="AL119">
        <v>1498.0930000000001</v>
      </c>
      <c r="AM119">
        <v>313.90549999999996</v>
      </c>
      <c r="AN119">
        <v>160.35000000000002</v>
      </c>
      <c r="AO119">
        <v>16806.723999999998</v>
      </c>
      <c r="AP119">
        <v>0</v>
      </c>
      <c r="AQ119">
        <v>21.2</v>
      </c>
      <c r="AR119">
        <v>0.2</v>
      </c>
      <c r="AS119">
        <v>0</v>
      </c>
      <c r="AT119">
        <v>110</v>
      </c>
      <c r="AU119">
        <v>69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196</v>
      </c>
      <c r="BM119">
        <v>8001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110</v>
      </c>
      <c r="CA119">
        <v>69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9"/>
        <v>13308.429999999998</v>
      </c>
      <c r="CQ119">
        <f>SUMIF(SmtRes!AQ66:'SmtRes'!AQ72,"=1",SmtRes!AA66:'SmtRes'!AA72)</f>
        <v>69113.7</v>
      </c>
      <c r="CR119">
        <f>SUMIF(SmtRes!AQ66:'SmtRes'!AQ72,"=1",SmtRes!AB66:'SmtRes'!AB72)</f>
        <v>776.1</v>
      </c>
      <c r="CS119">
        <f>SUMIF(SmtRes!AQ66:'SmtRes'!AQ72,"=1",SmtRes!AC66:'SmtRes'!AC72)</f>
        <v>801.75</v>
      </c>
      <c r="CT119">
        <f>SUMIF(SmtRes!AQ66:'SmtRes'!AQ72,"=1",SmtRes!AD66:'SmtRes'!AD72)</f>
        <v>792.77</v>
      </c>
      <c r="CU119">
        <f t="shared" si="90"/>
        <v>0</v>
      </c>
      <c r="CV119">
        <f>SUMIF(SmtRes!AQ66:'SmtRes'!AQ72,"=1",SmtRes!BU66:'SmtRes'!BU72)</f>
        <v>21.2</v>
      </c>
      <c r="CW119">
        <f>SUMIF(SmtRes!AQ66:'SmtRes'!AQ72,"=1",SmtRes!BV66:'SmtRes'!BV72)</f>
        <v>0.2</v>
      </c>
      <c r="CX119">
        <f t="shared" si="91"/>
        <v>0</v>
      </c>
      <c r="CY119">
        <f>(((S119+R119)*AT119)/100)</f>
        <v>13056.240999999998</v>
      </c>
      <c r="CZ119">
        <f>(((S119+R119)*AU119)/100)</f>
        <v>8189.8239000000003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1005</v>
      </c>
      <c r="DV119" t="s">
        <v>58</v>
      </c>
      <c r="DW119" t="s">
        <v>58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100160113</v>
      </c>
      <c r="EF119">
        <v>2</v>
      </c>
      <c r="EG119" t="s">
        <v>24</v>
      </c>
      <c r="EH119">
        <v>8</v>
      </c>
      <c r="EI119" t="s">
        <v>128</v>
      </c>
      <c r="EJ119">
        <v>1</v>
      </c>
      <c r="EK119">
        <v>8001</v>
      </c>
      <c r="EL119" t="s">
        <v>128</v>
      </c>
      <c r="EM119" t="s">
        <v>129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21.2</v>
      </c>
      <c r="EX119">
        <v>0.2</v>
      </c>
      <c r="EY119">
        <v>0</v>
      </c>
      <c r="FQ119">
        <v>0</v>
      </c>
      <c r="FR119">
        <v>0</v>
      </c>
      <c r="FS119">
        <v>0</v>
      </c>
      <c r="FX119">
        <v>110</v>
      </c>
      <c r="FY119">
        <v>69</v>
      </c>
      <c r="GA119" t="s">
        <v>3</v>
      </c>
      <c r="GD119">
        <v>1</v>
      </c>
      <c r="GF119">
        <v>1110338695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92"/>
        <v>0</v>
      </c>
      <c r="GM119">
        <f t="shared" si="93"/>
        <v>34554.49</v>
      </c>
      <c r="GN119">
        <f t="shared" si="94"/>
        <v>34554.49</v>
      </c>
      <c r="GO119">
        <f t="shared" si="95"/>
        <v>0</v>
      </c>
      <c r="GP119">
        <f t="shared" si="96"/>
        <v>0</v>
      </c>
      <c r="GR119">
        <v>0</v>
      </c>
      <c r="GS119">
        <v>3</v>
      </c>
      <c r="GT119">
        <v>0</v>
      </c>
      <c r="GU119" t="s">
        <v>3</v>
      </c>
      <c r="GV119">
        <f t="shared" si="97"/>
        <v>0</v>
      </c>
      <c r="GW119">
        <v>1</v>
      </c>
      <c r="GX119">
        <f t="shared" si="98"/>
        <v>0</v>
      </c>
      <c r="HA119">
        <v>0</v>
      </c>
      <c r="HB119">
        <v>0</v>
      </c>
      <c r="HC119">
        <f t="shared" si="99"/>
        <v>0</v>
      </c>
      <c r="HE119" t="s">
        <v>3</v>
      </c>
      <c r="HF119" t="s">
        <v>3</v>
      </c>
      <c r="HM119" t="s">
        <v>3</v>
      </c>
      <c r="HN119" t="s">
        <v>130</v>
      </c>
      <c r="HO119" t="s">
        <v>131</v>
      </c>
      <c r="HP119" t="s">
        <v>128</v>
      </c>
      <c r="HQ119" t="s">
        <v>128</v>
      </c>
      <c r="HS119">
        <v>0</v>
      </c>
      <c r="IK119">
        <v>0</v>
      </c>
    </row>
    <row r="120" spans="1:245" x14ac:dyDescent="0.25">
      <c r="A120">
        <v>18</v>
      </c>
      <c r="B120">
        <v>1</v>
      </c>
      <c r="C120">
        <v>70</v>
      </c>
      <c r="E120" t="s">
        <v>197</v>
      </c>
      <c r="F120" t="s">
        <v>158</v>
      </c>
      <c r="G120" t="s">
        <v>159</v>
      </c>
      <c r="H120" t="s">
        <v>160</v>
      </c>
      <c r="I120">
        <f>I119*J120</f>
        <v>34.47</v>
      </c>
      <c r="J120">
        <v>49.274533628761347</v>
      </c>
      <c r="K120">
        <v>49.274533599999998</v>
      </c>
      <c r="O120">
        <f t="shared" si="81"/>
        <v>4829.9399999999996</v>
      </c>
      <c r="P120">
        <f>ROUND(CQ120*I120,2)</f>
        <v>4829.9399999999996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82"/>
        <v>0</v>
      </c>
      <c r="U120">
        <f>ROUND(CV120*I120,7)</f>
        <v>0</v>
      </c>
      <c r="V120">
        <f>ROUND(CW120*I120,7)</f>
        <v>0</v>
      </c>
      <c r="W120">
        <f t="shared" si="83"/>
        <v>0</v>
      </c>
      <c r="X120">
        <f t="shared" si="84"/>
        <v>0</v>
      </c>
      <c r="Y120">
        <f t="shared" si="85"/>
        <v>0</v>
      </c>
      <c r="AA120">
        <v>101234499</v>
      </c>
      <c r="AB120">
        <f t="shared" si="86"/>
        <v>132.19</v>
      </c>
      <c r="AC120">
        <f>ROUND((ES120),6)</f>
        <v>132.19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87"/>
        <v>0</v>
      </c>
      <c r="AH120">
        <f>(EW120)</f>
        <v>0</v>
      </c>
      <c r="AI120">
        <f>(EX120)</f>
        <v>0</v>
      </c>
      <c r="AJ120">
        <f t="shared" si="88"/>
        <v>0</v>
      </c>
      <c r="AK120">
        <v>132.19</v>
      </c>
      <c r="AL120">
        <v>132.19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110</v>
      </c>
      <c r="AU120">
        <v>69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1.06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161</v>
      </c>
      <c r="BM120">
        <v>8001</v>
      </c>
      <c r="BN120">
        <v>0</v>
      </c>
      <c r="BO120" t="s">
        <v>158</v>
      </c>
      <c r="BP120">
        <v>1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110</v>
      </c>
      <c r="CA120">
        <v>69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9"/>
        <v>4829.9399999999996</v>
      </c>
      <c r="CQ120">
        <f>ROUND(AL120*BC120,2)</f>
        <v>140.12</v>
      </c>
      <c r="CR120">
        <f>ROUND(AM120*BB120,2)</f>
        <v>0</v>
      </c>
      <c r="CS120">
        <f>ROUND(AN120*BS120,2)</f>
        <v>0</v>
      </c>
      <c r="CT120">
        <f>ROUND(AO120*BA120,2)</f>
        <v>0</v>
      </c>
      <c r="CU120">
        <f t="shared" si="90"/>
        <v>0</v>
      </c>
      <c r="CV120">
        <f>AH120</f>
        <v>0</v>
      </c>
      <c r="CW120">
        <f>AI120</f>
        <v>0</v>
      </c>
      <c r="CX120">
        <f t="shared" si="91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1002</v>
      </c>
      <c r="DV120" t="s">
        <v>160</v>
      </c>
      <c r="DW120" t="s">
        <v>160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100160113</v>
      </c>
      <c r="EF120">
        <v>2</v>
      </c>
      <c r="EG120" t="s">
        <v>24</v>
      </c>
      <c r="EH120">
        <v>8</v>
      </c>
      <c r="EI120" t="s">
        <v>128</v>
      </c>
      <c r="EJ120">
        <v>1</v>
      </c>
      <c r="EK120">
        <v>8001</v>
      </c>
      <c r="EL120" t="s">
        <v>128</v>
      </c>
      <c r="EM120" t="s">
        <v>129</v>
      </c>
      <c r="EO120" t="s">
        <v>3</v>
      </c>
      <c r="EQ120">
        <v>0</v>
      </c>
      <c r="ER120">
        <v>132.19</v>
      </c>
      <c r="ES120">
        <v>132.19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110</v>
      </c>
      <c r="FY120">
        <v>69</v>
      </c>
      <c r="GA120" t="s">
        <v>3</v>
      </c>
      <c r="GD120">
        <v>1</v>
      </c>
      <c r="GF120">
        <v>2125331080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92"/>
        <v>0</v>
      </c>
      <c r="GM120">
        <f t="shared" si="93"/>
        <v>4829.9399999999996</v>
      </c>
      <c r="GN120">
        <f t="shared" si="94"/>
        <v>4829.9399999999996</v>
      </c>
      <c r="GO120">
        <f t="shared" si="95"/>
        <v>0</v>
      </c>
      <c r="GP120">
        <f t="shared" si="96"/>
        <v>0</v>
      </c>
      <c r="GR120">
        <v>0</v>
      </c>
      <c r="GS120">
        <v>3</v>
      </c>
      <c r="GT120">
        <v>0</v>
      </c>
      <c r="GU120" t="s">
        <v>3</v>
      </c>
      <c r="GV120">
        <f t="shared" si="97"/>
        <v>0</v>
      </c>
      <c r="GW120">
        <v>1</v>
      </c>
      <c r="GX120">
        <f t="shared" si="98"/>
        <v>0</v>
      </c>
      <c r="HA120">
        <v>0</v>
      </c>
      <c r="HB120">
        <v>0</v>
      </c>
      <c r="HC120">
        <f t="shared" si="99"/>
        <v>0</v>
      </c>
      <c r="HE120" t="s">
        <v>3</v>
      </c>
      <c r="HF120" t="s">
        <v>3</v>
      </c>
      <c r="HM120" t="s">
        <v>3</v>
      </c>
      <c r="HN120" t="s">
        <v>130</v>
      </c>
      <c r="HO120" t="s">
        <v>131</v>
      </c>
      <c r="HP120" t="s">
        <v>128</v>
      </c>
      <c r="HQ120" t="s">
        <v>128</v>
      </c>
      <c r="HS120">
        <v>0</v>
      </c>
      <c r="IK120">
        <v>0</v>
      </c>
    </row>
    <row r="121" spans="1:245" x14ac:dyDescent="0.25">
      <c r="A121">
        <v>17</v>
      </c>
      <c r="B121">
        <v>1</v>
      </c>
      <c r="C121">
        <f>ROW(SmtRes!A78)</f>
        <v>78</v>
      </c>
      <c r="D121">
        <f>ROW(EtalonRes!A81)</f>
        <v>81</v>
      </c>
      <c r="E121" t="s">
        <v>198</v>
      </c>
      <c r="F121" t="s">
        <v>124</v>
      </c>
      <c r="G121" t="s">
        <v>125</v>
      </c>
      <c r="H121" t="s">
        <v>126</v>
      </c>
      <c r="I121">
        <v>2.536</v>
      </c>
      <c r="J121">
        <v>0</v>
      </c>
      <c r="K121">
        <v>2.536</v>
      </c>
      <c r="O121">
        <f t="shared" si="81"/>
        <v>1724.57</v>
      </c>
      <c r="P121">
        <f>SUMIF(SmtRes!AQ73:'SmtRes'!AQ78,"=1",SmtRes!DF73:'SmtRes'!DF78)</f>
        <v>12.09</v>
      </c>
      <c r="Q121">
        <f>SUMIF(SmtRes!AQ73:'SmtRes'!AQ78,"=1",SmtRes!DG73:'SmtRes'!DG78)</f>
        <v>235.19</v>
      </c>
      <c r="R121">
        <f>SUMIF(SmtRes!AQ73:'SmtRes'!AQ78,"=1",SmtRes!DH73:'SmtRes'!DH78)</f>
        <v>163.57</v>
      </c>
      <c r="S121">
        <f>SUMIF(SmtRes!AQ73:'SmtRes'!AQ78,"=1",SmtRes!DI73:'SmtRes'!DI78)</f>
        <v>1313.72</v>
      </c>
      <c r="T121">
        <f t="shared" si="82"/>
        <v>0</v>
      </c>
      <c r="U121">
        <f>SUMIF(SmtRes!AQ73:'SmtRes'!AQ78,"=1",SmtRes!CV73:'SmtRes'!CV78)</f>
        <v>1.9780800000000001</v>
      </c>
      <c r="V121">
        <f>SUMIF(SmtRes!AQ73:'SmtRes'!AQ78,"=1",SmtRes!CW73:'SmtRes'!CW78)</f>
        <v>0.17752000000000001</v>
      </c>
      <c r="W121">
        <f t="shared" si="83"/>
        <v>0</v>
      </c>
      <c r="X121">
        <f t="shared" si="84"/>
        <v>1625.02</v>
      </c>
      <c r="Y121">
        <f t="shared" si="85"/>
        <v>1019.33</v>
      </c>
      <c r="AA121">
        <v>101234499</v>
      </c>
      <c r="AB121">
        <f t="shared" si="86"/>
        <v>616.1232</v>
      </c>
      <c r="AC121">
        <f>ROUND((SUM(SmtRes!BQ73:'SmtRes'!BQ78)),6)</f>
        <v>5.3564999999999996</v>
      </c>
      <c r="AD121">
        <f>ROUND((((SUM(SmtRes!BR73:'SmtRes'!BR78))-(SUM(SmtRes!BS73:'SmtRes'!BS78)))+AE121),6)</f>
        <v>92.737499999999997</v>
      </c>
      <c r="AE121">
        <f>ROUND((SUM(SmtRes!BS73:'SmtRes'!BS78)),6)</f>
        <v>64.498699999999999</v>
      </c>
      <c r="AF121">
        <f>ROUND((SUM(SmtRes!BT73:'SmtRes'!BT78)),6)</f>
        <v>518.02919999999995</v>
      </c>
      <c r="AG121">
        <f t="shared" si="87"/>
        <v>0</v>
      </c>
      <c r="AH121">
        <f>(SUM(SmtRes!BU73:'SmtRes'!BU78))</f>
        <v>0.78</v>
      </c>
      <c r="AI121">
        <f>(SUM(SmtRes!BV73:'SmtRes'!BV78))</f>
        <v>7.0000000000000007E-2</v>
      </c>
      <c r="AJ121">
        <f t="shared" si="88"/>
        <v>0</v>
      </c>
      <c r="AK121">
        <v>680.62189999999998</v>
      </c>
      <c r="AL121">
        <v>5.3564999999999996</v>
      </c>
      <c r="AM121">
        <v>92.737499999999997</v>
      </c>
      <c r="AN121">
        <v>64.498699999999999</v>
      </c>
      <c r="AO121">
        <v>518.02920000000006</v>
      </c>
      <c r="AP121">
        <v>0</v>
      </c>
      <c r="AQ121">
        <v>0.78</v>
      </c>
      <c r="AR121">
        <v>7.0000000000000007E-2</v>
      </c>
      <c r="AS121">
        <v>0</v>
      </c>
      <c r="AT121">
        <v>110</v>
      </c>
      <c r="AU121">
        <v>69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127</v>
      </c>
      <c r="BM121">
        <v>8001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110</v>
      </c>
      <c r="CA121">
        <v>69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89"/>
        <v>1724.57</v>
      </c>
      <c r="CQ121">
        <f>SUMIF(SmtRes!AQ73:'SmtRes'!AQ78,"=1",SmtRes!AA73:'SmtRes'!AA78)</f>
        <v>31.78</v>
      </c>
      <c r="CR121">
        <f>SUMIF(SmtRes!AQ73:'SmtRes'!AQ78,"=1",SmtRes!AB73:'SmtRes'!AB78)</f>
        <v>1243.29</v>
      </c>
      <c r="CS121">
        <f>SUMIF(SmtRes!AQ73:'SmtRes'!AQ78,"=1",SmtRes!AC73:'SmtRes'!AC78)</f>
        <v>921.41</v>
      </c>
      <c r="CT121">
        <f>SUMIF(SmtRes!AQ73:'SmtRes'!AQ78,"=1",SmtRes!AD73:'SmtRes'!AD78)</f>
        <v>664.14</v>
      </c>
      <c r="CU121">
        <f t="shared" si="90"/>
        <v>0</v>
      </c>
      <c r="CV121">
        <f>SUMIF(SmtRes!AQ73:'SmtRes'!AQ78,"=1",SmtRes!BU73:'SmtRes'!BU78)</f>
        <v>0.78</v>
      </c>
      <c r="CW121">
        <f>SUMIF(SmtRes!AQ73:'SmtRes'!AQ78,"=1",SmtRes!BV73:'SmtRes'!BV78)</f>
        <v>7.0000000000000007E-2</v>
      </c>
      <c r="CX121">
        <f t="shared" si="91"/>
        <v>0</v>
      </c>
      <c r="CY121">
        <f>(((S121+R121)*AT121)/100)</f>
        <v>1625.019</v>
      </c>
      <c r="CZ121">
        <f>(((S121+R121)*AU121)/100)</f>
        <v>1019.3300999999999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1007</v>
      </c>
      <c r="DV121" t="s">
        <v>126</v>
      </c>
      <c r="DW121" t="s">
        <v>126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100160113</v>
      </c>
      <c r="EF121">
        <v>2</v>
      </c>
      <c r="EG121" t="s">
        <v>24</v>
      </c>
      <c r="EH121">
        <v>8</v>
      </c>
      <c r="EI121" t="s">
        <v>128</v>
      </c>
      <c r="EJ121">
        <v>1</v>
      </c>
      <c r="EK121">
        <v>8001</v>
      </c>
      <c r="EL121" t="s">
        <v>128</v>
      </c>
      <c r="EM121" t="s">
        <v>129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0.78</v>
      </c>
      <c r="EX121">
        <v>7.0000000000000007E-2</v>
      </c>
      <c r="EY121">
        <v>0</v>
      </c>
      <c r="FQ121">
        <v>0</v>
      </c>
      <c r="FR121">
        <v>0</v>
      </c>
      <c r="FS121">
        <v>0</v>
      </c>
      <c r="FX121">
        <v>110</v>
      </c>
      <c r="FY121">
        <v>69</v>
      </c>
      <c r="GA121" t="s">
        <v>3</v>
      </c>
      <c r="GD121">
        <v>1</v>
      </c>
      <c r="GF121">
        <v>-1126866948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92"/>
        <v>0</v>
      </c>
      <c r="GM121">
        <f t="shared" si="93"/>
        <v>4368.92</v>
      </c>
      <c r="GN121">
        <f t="shared" si="94"/>
        <v>4368.92</v>
      </c>
      <c r="GO121">
        <f t="shared" si="95"/>
        <v>0</v>
      </c>
      <c r="GP121">
        <f t="shared" si="96"/>
        <v>0</v>
      </c>
      <c r="GR121">
        <v>0</v>
      </c>
      <c r="GS121">
        <v>3</v>
      </c>
      <c r="GT121">
        <v>0</v>
      </c>
      <c r="GU121" t="s">
        <v>3</v>
      </c>
      <c r="GV121">
        <f t="shared" si="97"/>
        <v>0</v>
      </c>
      <c r="GW121">
        <v>1</v>
      </c>
      <c r="GX121">
        <f t="shared" si="98"/>
        <v>0</v>
      </c>
      <c r="HA121">
        <v>0</v>
      </c>
      <c r="HB121">
        <v>0</v>
      </c>
      <c r="HC121">
        <f t="shared" si="99"/>
        <v>0</v>
      </c>
      <c r="HE121" t="s">
        <v>3</v>
      </c>
      <c r="HF121" t="s">
        <v>3</v>
      </c>
      <c r="HM121" t="s">
        <v>3</v>
      </c>
      <c r="HN121" t="s">
        <v>130</v>
      </c>
      <c r="HO121" t="s">
        <v>131</v>
      </c>
      <c r="HP121" t="s">
        <v>128</v>
      </c>
      <c r="HQ121" t="s">
        <v>128</v>
      </c>
      <c r="HS121">
        <v>0</v>
      </c>
      <c r="IK121">
        <v>0</v>
      </c>
    </row>
    <row r="122" spans="1:245" x14ac:dyDescent="0.25">
      <c r="A122">
        <v>18</v>
      </c>
      <c r="B122">
        <v>1</v>
      </c>
      <c r="C122">
        <v>78</v>
      </c>
      <c r="E122" t="s">
        <v>199</v>
      </c>
      <c r="F122" t="s">
        <v>133</v>
      </c>
      <c r="G122" t="s">
        <v>134</v>
      </c>
      <c r="H122" t="s">
        <v>126</v>
      </c>
      <c r="I122">
        <f>I121*J122</f>
        <v>2.7896000000000001</v>
      </c>
      <c r="J122">
        <v>1.1000000000000001</v>
      </c>
      <c r="K122">
        <v>1.1000000000000001</v>
      </c>
      <c r="O122">
        <f t="shared" si="81"/>
        <v>2673.36</v>
      </c>
      <c r="P122">
        <f>ROUND(CQ122*I122,2)</f>
        <v>2673.36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 t="shared" si="82"/>
        <v>0</v>
      </c>
      <c r="U122">
        <f>ROUND(CV122*I122,7)</f>
        <v>0</v>
      </c>
      <c r="V122">
        <f>ROUND(CW122*I122,7)</f>
        <v>0</v>
      </c>
      <c r="W122">
        <f t="shared" si="83"/>
        <v>0</v>
      </c>
      <c r="X122">
        <f t="shared" si="84"/>
        <v>0</v>
      </c>
      <c r="Y122">
        <f t="shared" si="85"/>
        <v>0</v>
      </c>
      <c r="AA122">
        <v>101234499</v>
      </c>
      <c r="AB122">
        <f t="shared" si="86"/>
        <v>958.33</v>
      </c>
      <c r="AC122">
        <f>ROUND((ES122),6)</f>
        <v>958.33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87"/>
        <v>0</v>
      </c>
      <c r="AH122">
        <f>(EW122)</f>
        <v>0</v>
      </c>
      <c r="AI122">
        <f>(EX122)</f>
        <v>0</v>
      </c>
      <c r="AJ122">
        <f t="shared" si="88"/>
        <v>0</v>
      </c>
      <c r="AK122">
        <v>958.33</v>
      </c>
      <c r="AL122">
        <v>958.33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110</v>
      </c>
      <c r="AU122">
        <v>69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135</v>
      </c>
      <c r="BM122">
        <v>8001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110</v>
      </c>
      <c r="CA122">
        <v>69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9"/>
        <v>2673.36</v>
      </c>
      <c r="CQ122">
        <f>ROUND(AL122*BC122,2)</f>
        <v>958.33</v>
      </c>
      <c r="CR122">
        <f>ROUND(AM122*BB122,2)</f>
        <v>0</v>
      </c>
      <c r="CS122">
        <f>ROUND(AN122*BS122,2)</f>
        <v>0</v>
      </c>
      <c r="CT122">
        <f>ROUND(AO122*BA122,2)</f>
        <v>0</v>
      </c>
      <c r="CU122">
        <f t="shared" si="90"/>
        <v>0</v>
      </c>
      <c r="CV122">
        <f>AH122</f>
        <v>0</v>
      </c>
      <c r="CW122">
        <f>AI122</f>
        <v>0</v>
      </c>
      <c r="CX122">
        <f t="shared" si="91"/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1007</v>
      </c>
      <c r="DV122" t="s">
        <v>126</v>
      </c>
      <c r="DW122" t="s">
        <v>126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100160113</v>
      </c>
      <c r="EF122">
        <v>2</v>
      </c>
      <c r="EG122" t="s">
        <v>24</v>
      </c>
      <c r="EH122">
        <v>8</v>
      </c>
      <c r="EI122" t="s">
        <v>128</v>
      </c>
      <c r="EJ122">
        <v>1</v>
      </c>
      <c r="EK122">
        <v>8001</v>
      </c>
      <c r="EL122" t="s">
        <v>128</v>
      </c>
      <c r="EM122" t="s">
        <v>129</v>
      </c>
      <c r="EO122" t="s">
        <v>3</v>
      </c>
      <c r="EQ122">
        <v>0</v>
      </c>
      <c r="ER122">
        <v>958.33</v>
      </c>
      <c r="ES122">
        <v>958.33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110</v>
      </c>
      <c r="FY122">
        <v>69</v>
      </c>
      <c r="GA122" t="s">
        <v>3</v>
      </c>
      <c r="GD122">
        <v>1</v>
      </c>
      <c r="GE122">
        <v>573.70000000000005</v>
      </c>
      <c r="GF122">
        <v>1745995632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92"/>
        <v>0</v>
      </c>
      <c r="GM122">
        <f t="shared" si="93"/>
        <v>2673.36</v>
      </c>
      <c r="GN122">
        <f t="shared" si="94"/>
        <v>2673.36</v>
      </c>
      <c r="GO122">
        <f t="shared" si="95"/>
        <v>0</v>
      </c>
      <c r="GP122">
        <f t="shared" si="96"/>
        <v>0</v>
      </c>
      <c r="GR122">
        <v>3</v>
      </c>
      <c r="GS122">
        <v>3</v>
      </c>
      <c r="GT122">
        <v>0</v>
      </c>
      <c r="GU122" t="s">
        <v>3</v>
      </c>
      <c r="GV122">
        <f t="shared" si="97"/>
        <v>0</v>
      </c>
      <c r="GW122">
        <v>1</v>
      </c>
      <c r="GX122">
        <f t="shared" si="98"/>
        <v>0</v>
      </c>
      <c r="HA122">
        <v>0</v>
      </c>
      <c r="HB122">
        <v>0</v>
      </c>
      <c r="HC122">
        <f t="shared" si="99"/>
        <v>0</v>
      </c>
      <c r="HE122" t="s">
        <v>3</v>
      </c>
      <c r="HF122" t="s">
        <v>3</v>
      </c>
      <c r="HM122" t="s">
        <v>3</v>
      </c>
      <c r="HN122" t="s">
        <v>130</v>
      </c>
      <c r="HO122" t="s">
        <v>131</v>
      </c>
      <c r="HP122" t="s">
        <v>128</v>
      </c>
      <c r="HQ122" t="s">
        <v>128</v>
      </c>
      <c r="HS122">
        <v>0</v>
      </c>
      <c r="IK122">
        <v>0</v>
      </c>
    </row>
    <row r="124" spans="1:245" x14ac:dyDescent="0.25">
      <c r="A124" s="2">
        <v>51</v>
      </c>
      <c r="B124" s="2">
        <f>B110</f>
        <v>1</v>
      </c>
      <c r="C124" s="2">
        <f>A110</f>
        <v>4</v>
      </c>
      <c r="D124" s="2">
        <f>ROW(A110)</f>
        <v>110</v>
      </c>
      <c r="E124" s="2"/>
      <c r="F124" s="2" t="str">
        <f>IF(F110&lt;&gt;"",F110,"")</f>
        <v>Новый раздел</v>
      </c>
      <c r="G124" s="2" t="str">
        <f>IF(G110&lt;&gt;"",G110,"")</f>
        <v>Фундамент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103">ROUND(AB124,2)</f>
        <v>248388.9</v>
      </c>
      <c r="P124" s="2">
        <f t="shared" si="103"/>
        <v>184436.89</v>
      </c>
      <c r="Q124" s="2">
        <f t="shared" si="103"/>
        <v>8153.62</v>
      </c>
      <c r="R124" s="2">
        <f t="shared" si="103"/>
        <v>3955.67</v>
      </c>
      <c r="S124" s="2">
        <f t="shared" si="103"/>
        <v>51842.720000000001</v>
      </c>
      <c r="T124" s="2">
        <f t="shared" si="103"/>
        <v>0</v>
      </c>
      <c r="U124" s="2">
        <f>AH124</f>
        <v>72.194540000000003</v>
      </c>
      <c r="V124" s="2">
        <f>AI124</f>
        <v>3.7908199999999996</v>
      </c>
      <c r="W124" s="2">
        <f>ROUND(AJ124,2)</f>
        <v>0</v>
      </c>
      <c r="X124" s="2">
        <f>ROUND(AK124,2)</f>
        <v>57982.09</v>
      </c>
      <c r="Y124" s="2">
        <f>ROUND(AL124,2)</f>
        <v>33831.19</v>
      </c>
      <c r="Z124" s="2"/>
      <c r="AA124" s="2"/>
      <c r="AB124" s="2">
        <f>ROUND(SUMIF(AA114:AA122,"=101234499",O114:O122),2)</f>
        <v>248388.9</v>
      </c>
      <c r="AC124" s="2">
        <f>ROUND(SUMIF(AA114:AA122,"=101234499",P114:P122),2)</f>
        <v>184436.89</v>
      </c>
      <c r="AD124" s="2">
        <f>ROUND(SUMIF(AA114:AA122,"=101234499",Q114:Q122),2)</f>
        <v>8153.62</v>
      </c>
      <c r="AE124" s="2">
        <f>ROUND(SUMIF(AA114:AA122,"=101234499",R114:R122),2)</f>
        <v>3955.67</v>
      </c>
      <c r="AF124" s="2">
        <f>ROUND(SUMIF(AA114:AA122,"=101234499",S114:S122),2)</f>
        <v>51842.720000000001</v>
      </c>
      <c r="AG124" s="2">
        <f>ROUND(SUMIF(AA114:AA122,"=101234499",T114:T122),2)</f>
        <v>0</v>
      </c>
      <c r="AH124" s="2">
        <f>SUMIF(AA114:AA122,"=101234499",U114:U122)</f>
        <v>72.194540000000003</v>
      </c>
      <c r="AI124" s="2">
        <f>SUMIF(AA114:AA122,"=101234499",V114:V122)</f>
        <v>3.7908199999999996</v>
      </c>
      <c r="AJ124" s="2">
        <f>ROUND(SUMIF(AA114:AA122,"=101234499",W114:W122),2)</f>
        <v>0</v>
      </c>
      <c r="AK124" s="2">
        <f>ROUND(SUMIF(AA114:AA122,"=101234499",X114:X122),2)</f>
        <v>57982.09</v>
      </c>
      <c r="AL124" s="2">
        <f>ROUND(SUMIF(AA114:AA122,"=101234499",Y114:Y122),2)</f>
        <v>33831.19</v>
      </c>
      <c r="AM124" s="2"/>
      <c r="AN124" s="2"/>
      <c r="AO124" s="2">
        <f t="shared" ref="AO124:BD124" si="104">ROUND(BX124,2)</f>
        <v>0</v>
      </c>
      <c r="AP124" s="2">
        <f t="shared" si="104"/>
        <v>0</v>
      </c>
      <c r="AQ124" s="2">
        <f t="shared" si="104"/>
        <v>0</v>
      </c>
      <c r="AR124" s="2">
        <f t="shared" si="104"/>
        <v>340202.18</v>
      </c>
      <c r="AS124" s="2">
        <f t="shared" si="104"/>
        <v>340202.18</v>
      </c>
      <c r="AT124" s="2">
        <f t="shared" si="104"/>
        <v>0</v>
      </c>
      <c r="AU124" s="2">
        <f t="shared" si="104"/>
        <v>0</v>
      </c>
      <c r="AV124" s="2">
        <f t="shared" si="104"/>
        <v>184436.89</v>
      </c>
      <c r="AW124" s="2">
        <f t="shared" si="104"/>
        <v>184436.89</v>
      </c>
      <c r="AX124" s="2">
        <f t="shared" si="104"/>
        <v>0</v>
      </c>
      <c r="AY124" s="2">
        <f t="shared" si="104"/>
        <v>184436.89</v>
      </c>
      <c r="AZ124" s="2">
        <f t="shared" si="104"/>
        <v>0</v>
      </c>
      <c r="BA124" s="2">
        <f t="shared" si="104"/>
        <v>0</v>
      </c>
      <c r="BB124" s="2">
        <f t="shared" si="104"/>
        <v>0</v>
      </c>
      <c r="BC124" s="2">
        <f t="shared" si="104"/>
        <v>0</v>
      </c>
      <c r="BD124" s="2">
        <f t="shared" si="104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ROUND(SUMIF(AA114:AA122,"=101234499",FQ114:FQ122),2)</f>
        <v>0</v>
      </c>
      <c r="BY124" s="2">
        <f>ROUND(SUMIF(AA114:AA122,"=101234499",FR114:FR122),2)</f>
        <v>0</v>
      </c>
      <c r="BZ124" s="2">
        <f>ROUND(SUMIF(AA114:AA122,"=101234499",GL114:GL122),2)</f>
        <v>0</v>
      </c>
      <c r="CA124" s="2">
        <f>ROUND(SUMIF(AA114:AA122,"=101234499",GM114:GM122),2)</f>
        <v>340202.18</v>
      </c>
      <c r="CB124" s="2">
        <f>ROUND(SUMIF(AA114:AA122,"=101234499",GN114:GN122),2)</f>
        <v>340202.18</v>
      </c>
      <c r="CC124" s="2">
        <f>ROUND(SUMIF(AA114:AA122,"=101234499",GO114:GO122),2)</f>
        <v>0</v>
      </c>
      <c r="CD124" s="2">
        <f>ROUND(SUMIF(AA114:AA122,"=101234499",GP114:GP122),2)</f>
        <v>0</v>
      </c>
      <c r="CE124" s="2">
        <f>AC124-BX124</f>
        <v>184436.89</v>
      </c>
      <c r="CF124" s="2">
        <f>AC124-BY124</f>
        <v>184436.89</v>
      </c>
      <c r="CG124" s="2">
        <f>BX124-BZ124</f>
        <v>0</v>
      </c>
      <c r="CH124" s="2">
        <f>AC124-BX124-BY124+BZ124</f>
        <v>184436.89</v>
      </c>
      <c r="CI124" s="2">
        <f>BY124-BZ124</f>
        <v>0</v>
      </c>
      <c r="CJ124" s="2">
        <f>ROUND(SUMIF(AA114:AA122,"=101234499",GX114:GX122),2)</f>
        <v>0</v>
      </c>
      <c r="CK124" s="2">
        <f>ROUND(SUMIF(AA114:AA122,"=101234499",GY114:GY122),2)</f>
        <v>0</v>
      </c>
      <c r="CL124" s="2">
        <f>ROUND(SUMIF(AA114:AA122,"=101234499",GZ114:GZ122),2)</f>
        <v>0</v>
      </c>
      <c r="CM124" s="2">
        <f>ROUND(SUMIF(AA114:AA122,"=101234499",HD114:HD122),2)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248388.9</v>
      </c>
      <c r="G126" s="4" t="s">
        <v>68</v>
      </c>
      <c r="H126" s="4" t="s">
        <v>69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248388.90000000002</v>
      </c>
      <c r="X126" s="4">
        <v>1</v>
      </c>
      <c r="Y126" s="4">
        <v>248388.90000000002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184436.89</v>
      </c>
      <c r="G127" s="4" t="s">
        <v>70</v>
      </c>
      <c r="H127" s="4" t="s">
        <v>71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184436.89</v>
      </c>
      <c r="X127" s="4">
        <v>1</v>
      </c>
      <c r="Y127" s="4">
        <v>184436.89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72</v>
      </c>
      <c r="H128" s="4" t="s">
        <v>73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184436.89</v>
      </c>
      <c r="G129" s="4" t="s">
        <v>74</v>
      </c>
      <c r="H129" s="4" t="s">
        <v>75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184436.89</v>
      </c>
      <c r="X129" s="4">
        <v>1</v>
      </c>
      <c r="Y129" s="4">
        <v>184436.89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184436.89</v>
      </c>
      <c r="G130" s="4" t="s">
        <v>76</v>
      </c>
      <c r="H130" s="4" t="s">
        <v>77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184436.89</v>
      </c>
      <c r="X130" s="4">
        <v>1</v>
      </c>
      <c r="Y130" s="4">
        <v>184436.89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78</v>
      </c>
      <c r="H131" s="4" t="s">
        <v>79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184436.89</v>
      </c>
      <c r="G132" s="4" t="s">
        <v>80</v>
      </c>
      <c r="H132" s="4" t="s">
        <v>81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184436.89</v>
      </c>
      <c r="X132" s="4">
        <v>1</v>
      </c>
      <c r="Y132" s="4">
        <v>184436.89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82</v>
      </c>
      <c r="H133" s="4" t="s">
        <v>83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84</v>
      </c>
      <c r="H134" s="4" t="s">
        <v>85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86</v>
      </c>
      <c r="H135" s="4" t="s">
        <v>87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8153.62</v>
      </c>
      <c r="G136" s="4" t="s">
        <v>88</v>
      </c>
      <c r="H136" s="4" t="s">
        <v>89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8153.6200000000008</v>
      </c>
      <c r="X136" s="4">
        <v>1</v>
      </c>
      <c r="Y136" s="4">
        <v>8153.6200000000008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90</v>
      </c>
      <c r="H137" s="4" t="s">
        <v>91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3955.67</v>
      </c>
      <c r="G138" s="4" t="s">
        <v>92</v>
      </c>
      <c r="H138" s="4" t="s">
        <v>93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3955.67</v>
      </c>
      <c r="X138" s="4">
        <v>1</v>
      </c>
      <c r="Y138" s="4">
        <v>3955.67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51842.720000000001</v>
      </c>
      <c r="G139" s="4" t="s">
        <v>94</v>
      </c>
      <c r="H139" s="4" t="s">
        <v>95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51842.720000000001</v>
      </c>
      <c r="X139" s="4">
        <v>1</v>
      </c>
      <c r="Y139" s="4">
        <v>51842.720000000001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96</v>
      </c>
      <c r="H140" s="4" t="s">
        <v>97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340202.18</v>
      </c>
      <c r="G141" s="4" t="s">
        <v>98</v>
      </c>
      <c r="H141" s="4" t="s">
        <v>99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340202.18</v>
      </c>
      <c r="X141" s="4">
        <v>1</v>
      </c>
      <c r="Y141" s="4">
        <v>340202.18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100</v>
      </c>
      <c r="H142" s="4" t="s">
        <v>101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102</v>
      </c>
      <c r="H143" s="4" t="s">
        <v>103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104</v>
      </c>
      <c r="H144" s="4" t="s">
        <v>105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5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106</v>
      </c>
      <c r="H145" s="4" t="s">
        <v>107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5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72.194540000000003</v>
      </c>
      <c r="G146" s="4" t="s">
        <v>108</v>
      </c>
      <c r="H146" s="4" t="s">
        <v>109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72.194540000000003</v>
      </c>
      <c r="X146" s="4">
        <v>1</v>
      </c>
      <c r="Y146" s="4">
        <v>72.194540000000003</v>
      </c>
      <c r="Z146" s="4"/>
      <c r="AA146" s="4"/>
      <c r="AB146" s="4"/>
    </row>
    <row r="147" spans="1:245" x14ac:dyDescent="0.25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3.7908200000000001</v>
      </c>
      <c r="G147" s="4" t="s">
        <v>110</v>
      </c>
      <c r="H147" s="4" t="s">
        <v>111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3.7908200000000001</v>
      </c>
      <c r="X147" s="4">
        <v>1</v>
      </c>
      <c r="Y147" s="4">
        <v>3.7908200000000001</v>
      </c>
      <c r="Z147" s="4"/>
      <c r="AA147" s="4"/>
      <c r="AB147" s="4"/>
    </row>
    <row r="148" spans="1:245" x14ac:dyDescent="0.25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112</v>
      </c>
      <c r="H148" s="4" t="s">
        <v>113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5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114</v>
      </c>
      <c r="H149" s="4" t="s">
        <v>115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5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57982.09</v>
      </c>
      <c r="G150" s="4" t="s">
        <v>116</v>
      </c>
      <c r="H150" s="4" t="s">
        <v>117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57982.09</v>
      </c>
      <c r="X150" s="4">
        <v>1</v>
      </c>
      <c r="Y150" s="4">
        <v>57982.09</v>
      </c>
      <c r="Z150" s="4"/>
      <c r="AA150" s="4"/>
      <c r="AB150" s="4"/>
    </row>
    <row r="151" spans="1:245" x14ac:dyDescent="0.25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33831.19</v>
      </c>
      <c r="G151" s="4" t="s">
        <v>118</v>
      </c>
      <c r="H151" s="4" t="s">
        <v>119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33831.19</v>
      </c>
      <c r="X151" s="4">
        <v>1</v>
      </c>
      <c r="Y151" s="4">
        <v>33831.19</v>
      </c>
      <c r="Z151" s="4"/>
      <c r="AA151" s="4"/>
      <c r="AB151" s="4"/>
    </row>
    <row r="152" spans="1:245" x14ac:dyDescent="0.25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340202.18</v>
      </c>
      <c r="G152" s="4" t="s">
        <v>120</v>
      </c>
      <c r="H152" s="4" t="s">
        <v>121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340202.18</v>
      </c>
      <c r="X152" s="4">
        <v>1</v>
      </c>
      <c r="Y152" s="4">
        <v>340202.18</v>
      </c>
      <c r="Z152" s="4"/>
      <c r="AA152" s="4"/>
      <c r="AB152" s="4"/>
    </row>
    <row r="154" spans="1:245" x14ac:dyDescent="0.25">
      <c r="A154" s="1">
        <v>4</v>
      </c>
      <c r="B154" s="1">
        <v>1</v>
      </c>
      <c r="C154" s="1"/>
      <c r="D154" s="1">
        <f>ROW(A174)</f>
        <v>174</v>
      </c>
      <c r="E154" s="1"/>
      <c r="F154" s="1" t="s">
        <v>18</v>
      </c>
      <c r="G154" s="1" t="s">
        <v>200</v>
      </c>
      <c r="H154" s="1" t="s">
        <v>3</v>
      </c>
      <c r="I154" s="1">
        <v>0</v>
      </c>
      <c r="J154" s="1"/>
      <c r="K154" s="1">
        <v>0</v>
      </c>
      <c r="L154" s="1"/>
      <c r="M154" s="1" t="s">
        <v>3</v>
      </c>
      <c r="N154" s="1"/>
      <c r="O154" s="1"/>
      <c r="P154" s="1"/>
      <c r="Q154" s="1"/>
      <c r="R154" s="1"/>
      <c r="S154" s="1">
        <v>0</v>
      </c>
      <c r="T154" s="1"/>
      <c r="U154" s="1" t="s">
        <v>3</v>
      </c>
      <c r="V154" s="1">
        <v>0</v>
      </c>
      <c r="W154" s="1"/>
      <c r="X154" s="1"/>
      <c r="Y154" s="1"/>
      <c r="Z154" s="1"/>
      <c r="AA154" s="1"/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/>
      <c r="AI154" s="1"/>
      <c r="AJ154" s="1"/>
      <c r="AK154" s="1"/>
      <c r="AL154" s="1"/>
      <c r="AM154" s="1"/>
      <c r="AN154" s="1"/>
      <c r="AO154" s="1"/>
      <c r="AP154" s="1" t="s">
        <v>3</v>
      </c>
      <c r="AQ154" s="1" t="s">
        <v>3</v>
      </c>
      <c r="AR154" s="1" t="s">
        <v>3</v>
      </c>
      <c r="AS154" s="1"/>
      <c r="AT154" s="1"/>
      <c r="AU154" s="1"/>
      <c r="AV154" s="1"/>
      <c r="AW154" s="1"/>
      <c r="AX154" s="1"/>
      <c r="AY154" s="1"/>
      <c r="AZ154" s="1" t="s">
        <v>3</v>
      </c>
      <c r="BA154" s="1"/>
      <c r="BB154" s="1" t="s">
        <v>3</v>
      </c>
      <c r="BC154" s="1" t="s">
        <v>3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3</v>
      </c>
      <c r="BJ154" s="1" t="s">
        <v>3</v>
      </c>
      <c r="BK154" s="1" t="s">
        <v>3</v>
      </c>
      <c r="BL154" s="1" t="s">
        <v>3</v>
      </c>
      <c r="BM154" s="1" t="s">
        <v>3</v>
      </c>
      <c r="BN154" s="1" t="s">
        <v>3</v>
      </c>
      <c r="BO154" s="1" t="s">
        <v>3</v>
      </c>
      <c r="BP154" s="1" t="s">
        <v>3</v>
      </c>
      <c r="BQ154" s="1"/>
      <c r="BR154" s="1"/>
      <c r="BS154" s="1"/>
      <c r="BT154" s="1"/>
      <c r="BU154" s="1"/>
      <c r="BV154" s="1"/>
      <c r="BW154" s="1"/>
      <c r="BX154" s="1">
        <v>0</v>
      </c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>
        <v>0</v>
      </c>
    </row>
    <row r="156" spans="1:245" x14ac:dyDescent="0.25">
      <c r="A156" s="2">
        <v>52</v>
      </c>
      <c r="B156" s="2">
        <f t="shared" ref="B156:G156" si="105">B174</f>
        <v>1</v>
      </c>
      <c r="C156" s="2">
        <f t="shared" si="105"/>
        <v>4</v>
      </c>
      <c r="D156" s="2">
        <f t="shared" si="105"/>
        <v>154</v>
      </c>
      <c r="E156" s="2">
        <f t="shared" si="105"/>
        <v>0</v>
      </c>
      <c r="F156" s="2" t="str">
        <f t="shared" si="105"/>
        <v>Новый раздел</v>
      </c>
      <c r="G156" s="2" t="str">
        <f t="shared" si="105"/>
        <v>Установка нижних блоков</v>
      </c>
      <c r="H156" s="2"/>
      <c r="I156" s="2"/>
      <c r="J156" s="2"/>
      <c r="K156" s="2"/>
      <c r="L156" s="2"/>
      <c r="M156" s="2"/>
      <c r="N156" s="2"/>
      <c r="O156" s="2">
        <f t="shared" ref="O156:AT156" si="106">O174</f>
        <v>128172.06</v>
      </c>
      <c r="P156" s="2">
        <f t="shared" si="106"/>
        <v>86386.29</v>
      </c>
      <c r="Q156" s="2">
        <f t="shared" si="106"/>
        <v>6556.7</v>
      </c>
      <c r="R156" s="2">
        <f t="shared" si="106"/>
        <v>4056.94</v>
      </c>
      <c r="S156" s="2">
        <f t="shared" si="106"/>
        <v>31172.13</v>
      </c>
      <c r="T156" s="2">
        <f t="shared" si="106"/>
        <v>0</v>
      </c>
      <c r="U156" s="2">
        <f t="shared" si="106"/>
        <v>39.227995999999997</v>
      </c>
      <c r="V156" s="2">
        <f t="shared" si="106"/>
        <v>4.2204160000000002</v>
      </c>
      <c r="W156" s="2">
        <f t="shared" si="106"/>
        <v>0</v>
      </c>
      <c r="X156" s="2">
        <f t="shared" si="106"/>
        <v>36729.660000000003</v>
      </c>
      <c r="Y156" s="2">
        <f t="shared" si="106"/>
        <v>21820.41</v>
      </c>
      <c r="Z156" s="2">
        <f t="shared" si="106"/>
        <v>0</v>
      </c>
      <c r="AA156" s="2">
        <f t="shared" si="106"/>
        <v>0</v>
      </c>
      <c r="AB156" s="2">
        <f t="shared" si="106"/>
        <v>128172.06</v>
      </c>
      <c r="AC156" s="2">
        <f t="shared" si="106"/>
        <v>86386.29</v>
      </c>
      <c r="AD156" s="2">
        <f t="shared" si="106"/>
        <v>6556.7</v>
      </c>
      <c r="AE156" s="2">
        <f t="shared" si="106"/>
        <v>4056.94</v>
      </c>
      <c r="AF156" s="2">
        <f t="shared" si="106"/>
        <v>31172.13</v>
      </c>
      <c r="AG156" s="2">
        <f t="shared" si="106"/>
        <v>0</v>
      </c>
      <c r="AH156" s="2">
        <f t="shared" si="106"/>
        <v>39.227995999999997</v>
      </c>
      <c r="AI156" s="2">
        <f t="shared" si="106"/>
        <v>4.2204160000000002</v>
      </c>
      <c r="AJ156" s="2">
        <f t="shared" si="106"/>
        <v>0</v>
      </c>
      <c r="AK156" s="2">
        <f t="shared" si="106"/>
        <v>36729.660000000003</v>
      </c>
      <c r="AL156" s="2">
        <f t="shared" si="106"/>
        <v>21820.41</v>
      </c>
      <c r="AM156" s="2">
        <f t="shared" si="106"/>
        <v>0</v>
      </c>
      <c r="AN156" s="2">
        <f t="shared" si="106"/>
        <v>0</v>
      </c>
      <c r="AO156" s="2">
        <f t="shared" si="106"/>
        <v>0</v>
      </c>
      <c r="AP156" s="2">
        <f t="shared" si="106"/>
        <v>0</v>
      </c>
      <c r="AQ156" s="2">
        <f t="shared" si="106"/>
        <v>0</v>
      </c>
      <c r="AR156" s="2">
        <f t="shared" si="106"/>
        <v>186722.13</v>
      </c>
      <c r="AS156" s="2">
        <f t="shared" si="106"/>
        <v>186722.13</v>
      </c>
      <c r="AT156" s="2">
        <f t="shared" si="106"/>
        <v>0</v>
      </c>
      <c r="AU156" s="2">
        <f t="shared" ref="AU156:BZ156" si="107">AU174</f>
        <v>0</v>
      </c>
      <c r="AV156" s="2">
        <f t="shared" si="107"/>
        <v>86386.29</v>
      </c>
      <c r="AW156" s="2">
        <f t="shared" si="107"/>
        <v>86386.29</v>
      </c>
      <c r="AX156" s="2">
        <f t="shared" si="107"/>
        <v>0</v>
      </c>
      <c r="AY156" s="2">
        <f t="shared" si="107"/>
        <v>86386.29</v>
      </c>
      <c r="AZ156" s="2">
        <f t="shared" si="107"/>
        <v>0</v>
      </c>
      <c r="BA156" s="2">
        <f t="shared" si="107"/>
        <v>0</v>
      </c>
      <c r="BB156" s="2">
        <f t="shared" si="107"/>
        <v>0</v>
      </c>
      <c r="BC156" s="2">
        <f t="shared" si="107"/>
        <v>0</v>
      </c>
      <c r="BD156" s="2">
        <f t="shared" si="107"/>
        <v>0</v>
      </c>
      <c r="BE156" s="2">
        <f t="shared" si="107"/>
        <v>0</v>
      </c>
      <c r="BF156" s="2">
        <f t="shared" si="107"/>
        <v>0</v>
      </c>
      <c r="BG156" s="2">
        <f t="shared" si="107"/>
        <v>0</v>
      </c>
      <c r="BH156" s="2">
        <f t="shared" si="107"/>
        <v>0</v>
      </c>
      <c r="BI156" s="2">
        <f t="shared" si="107"/>
        <v>0</v>
      </c>
      <c r="BJ156" s="2">
        <f t="shared" si="107"/>
        <v>0</v>
      </c>
      <c r="BK156" s="2">
        <f t="shared" si="107"/>
        <v>0</v>
      </c>
      <c r="BL156" s="2">
        <f t="shared" si="107"/>
        <v>0</v>
      </c>
      <c r="BM156" s="2">
        <f t="shared" si="107"/>
        <v>0</v>
      </c>
      <c r="BN156" s="2">
        <f t="shared" si="107"/>
        <v>0</v>
      </c>
      <c r="BO156" s="2">
        <f t="shared" si="107"/>
        <v>0</v>
      </c>
      <c r="BP156" s="2">
        <f t="shared" si="107"/>
        <v>0</v>
      </c>
      <c r="BQ156" s="2">
        <f t="shared" si="107"/>
        <v>0</v>
      </c>
      <c r="BR156" s="2">
        <f t="shared" si="107"/>
        <v>0</v>
      </c>
      <c r="BS156" s="2">
        <f t="shared" si="107"/>
        <v>0</v>
      </c>
      <c r="BT156" s="2">
        <f t="shared" si="107"/>
        <v>0</v>
      </c>
      <c r="BU156" s="2">
        <f t="shared" si="107"/>
        <v>0</v>
      </c>
      <c r="BV156" s="2">
        <f t="shared" si="107"/>
        <v>0</v>
      </c>
      <c r="BW156" s="2">
        <f t="shared" si="107"/>
        <v>0</v>
      </c>
      <c r="BX156" s="2">
        <f t="shared" si="107"/>
        <v>0</v>
      </c>
      <c r="BY156" s="2">
        <f t="shared" si="107"/>
        <v>0</v>
      </c>
      <c r="BZ156" s="2">
        <f t="shared" si="107"/>
        <v>0</v>
      </c>
      <c r="CA156" s="2">
        <f t="shared" ref="CA156:DF156" si="108">CA174</f>
        <v>186722.13</v>
      </c>
      <c r="CB156" s="2">
        <f t="shared" si="108"/>
        <v>186722.13</v>
      </c>
      <c r="CC156" s="2">
        <f t="shared" si="108"/>
        <v>0</v>
      </c>
      <c r="CD156" s="2">
        <f t="shared" si="108"/>
        <v>0</v>
      </c>
      <c r="CE156" s="2">
        <f t="shared" si="108"/>
        <v>86386.29</v>
      </c>
      <c r="CF156" s="2">
        <f t="shared" si="108"/>
        <v>86386.29</v>
      </c>
      <c r="CG156" s="2">
        <f t="shared" si="108"/>
        <v>0</v>
      </c>
      <c r="CH156" s="2">
        <f t="shared" si="108"/>
        <v>86386.29</v>
      </c>
      <c r="CI156" s="2">
        <f t="shared" si="108"/>
        <v>0</v>
      </c>
      <c r="CJ156" s="2">
        <f t="shared" si="108"/>
        <v>0</v>
      </c>
      <c r="CK156" s="2">
        <f t="shared" si="108"/>
        <v>0</v>
      </c>
      <c r="CL156" s="2">
        <f t="shared" si="108"/>
        <v>0</v>
      </c>
      <c r="CM156" s="2">
        <f t="shared" si="108"/>
        <v>0</v>
      </c>
      <c r="CN156" s="2">
        <f t="shared" si="108"/>
        <v>0</v>
      </c>
      <c r="CO156" s="2">
        <f t="shared" si="108"/>
        <v>0</v>
      </c>
      <c r="CP156" s="2">
        <f t="shared" si="108"/>
        <v>0</v>
      </c>
      <c r="CQ156" s="2">
        <f t="shared" si="108"/>
        <v>0</v>
      </c>
      <c r="CR156" s="2">
        <f t="shared" si="108"/>
        <v>0</v>
      </c>
      <c r="CS156" s="2">
        <f t="shared" si="108"/>
        <v>0</v>
      </c>
      <c r="CT156" s="2">
        <f t="shared" si="108"/>
        <v>0</v>
      </c>
      <c r="CU156" s="2">
        <f t="shared" si="108"/>
        <v>0</v>
      </c>
      <c r="CV156" s="2">
        <f t="shared" si="108"/>
        <v>0</v>
      </c>
      <c r="CW156" s="2">
        <f t="shared" si="108"/>
        <v>0</v>
      </c>
      <c r="CX156" s="2">
        <f t="shared" si="108"/>
        <v>0</v>
      </c>
      <c r="CY156" s="2">
        <f t="shared" si="108"/>
        <v>0</v>
      </c>
      <c r="CZ156" s="2">
        <f t="shared" si="108"/>
        <v>0</v>
      </c>
      <c r="DA156" s="2">
        <f t="shared" si="108"/>
        <v>0</v>
      </c>
      <c r="DB156" s="2">
        <f t="shared" si="108"/>
        <v>0</v>
      </c>
      <c r="DC156" s="2">
        <f t="shared" si="108"/>
        <v>0</v>
      </c>
      <c r="DD156" s="2">
        <f t="shared" si="108"/>
        <v>0</v>
      </c>
      <c r="DE156" s="2">
        <f t="shared" si="108"/>
        <v>0</v>
      </c>
      <c r="DF156" s="2">
        <f t="shared" si="108"/>
        <v>0</v>
      </c>
      <c r="DG156" s="3">
        <f t="shared" ref="DG156:EL156" si="109">DG174</f>
        <v>0</v>
      </c>
      <c r="DH156" s="3">
        <f t="shared" si="109"/>
        <v>0</v>
      </c>
      <c r="DI156" s="3">
        <f t="shared" si="109"/>
        <v>0</v>
      </c>
      <c r="DJ156" s="3">
        <f t="shared" si="109"/>
        <v>0</v>
      </c>
      <c r="DK156" s="3">
        <f t="shared" si="109"/>
        <v>0</v>
      </c>
      <c r="DL156" s="3">
        <f t="shared" si="109"/>
        <v>0</v>
      </c>
      <c r="DM156" s="3">
        <f t="shared" si="109"/>
        <v>0</v>
      </c>
      <c r="DN156" s="3">
        <f t="shared" si="109"/>
        <v>0</v>
      </c>
      <c r="DO156" s="3">
        <f t="shared" si="109"/>
        <v>0</v>
      </c>
      <c r="DP156" s="3">
        <f t="shared" si="109"/>
        <v>0</v>
      </c>
      <c r="DQ156" s="3">
        <f t="shared" si="109"/>
        <v>0</v>
      </c>
      <c r="DR156" s="3">
        <f t="shared" si="109"/>
        <v>0</v>
      </c>
      <c r="DS156" s="3">
        <f t="shared" si="109"/>
        <v>0</v>
      </c>
      <c r="DT156" s="3">
        <f t="shared" si="109"/>
        <v>0</v>
      </c>
      <c r="DU156" s="3">
        <f t="shared" si="109"/>
        <v>0</v>
      </c>
      <c r="DV156" s="3">
        <f t="shared" si="109"/>
        <v>0</v>
      </c>
      <c r="DW156" s="3">
        <f t="shared" si="109"/>
        <v>0</v>
      </c>
      <c r="DX156" s="3">
        <f t="shared" si="109"/>
        <v>0</v>
      </c>
      <c r="DY156" s="3">
        <f t="shared" si="109"/>
        <v>0</v>
      </c>
      <c r="DZ156" s="3">
        <f t="shared" si="109"/>
        <v>0</v>
      </c>
      <c r="EA156" s="3">
        <f t="shared" si="109"/>
        <v>0</v>
      </c>
      <c r="EB156" s="3">
        <f t="shared" si="109"/>
        <v>0</v>
      </c>
      <c r="EC156" s="3">
        <f t="shared" si="109"/>
        <v>0</v>
      </c>
      <c r="ED156" s="3">
        <f t="shared" si="109"/>
        <v>0</v>
      </c>
      <c r="EE156" s="3">
        <f t="shared" si="109"/>
        <v>0</v>
      </c>
      <c r="EF156" s="3">
        <f t="shared" si="109"/>
        <v>0</v>
      </c>
      <c r="EG156" s="3">
        <f t="shared" si="109"/>
        <v>0</v>
      </c>
      <c r="EH156" s="3">
        <f t="shared" si="109"/>
        <v>0</v>
      </c>
      <c r="EI156" s="3">
        <f t="shared" si="109"/>
        <v>0</v>
      </c>
      <c r="EJ156" s="3">
        <f t="shared" si="109"/>
        <v>0</v>
      </c>
      <c r="EK156" s="3">
        <f t="shared" si="109"/>
        <v>0</v>
      </c>
      <c r="EL156" s="3">
        <f t="shared" si="109"/>
        <v>0</v>
      </c>
      <c r="EM156" s="3">
        <f t="shared" ref="EM156:FR156" si="110">EM174</f>
        <v>0</v>
      </c>
      <c r="EN156" s="3">
        <f t="shared" si="110"/>
        <v>0</v>
      </c>
      <c r="EO156" s="3">
        <f t="shared" si="110"/>
        <v>0</v>
      </c>
      <c r="EP156" s="3">
        <f t="shared" si="110"/>
        <v>0</v>
      </c>
      <c r="EQ156" s="3">
        <f t="shared" si="110"/>
        <v>0</v>
      </c>
      <c r="ER156" s="3">
        <f t="shared" si="110"/>
        <v>0</v>
      </c>
      <c r="ES156" s="3">
        <f t="shared" si="110"/>
        <v>0</v>
      </c>
      <c r="ET156" s="3">
        <f t="shared" si="110"/>
        <v>0</v>
      </c>
      <c r="EU156" s="3">
        <f t="shared" si="110"/>
        <v>0</v>
      </c>
      <c r="EV156" s="3">
        <f t="shared" si="110"/>
        <v>0</v>
      </c>
      <c r="EW156" s="3">
        <f t="shared" si="110"/>
        <v>0</v>
      </c>
      <c r="EX156" s="3">
        <f t="shared" si="110"/>
        <v>0</v>
      </c>
      <c r="EY156" s="3">
        <f t="shared" si="110"/>
        <v>0</v>
      </c>
      <c r="EZ156" s="3">
        <f t="shared" si="110"/>
        <v>0</v>
      </c>
      <c r="FA156" s="3">
        <f t="shared" si="110"/>
        <v>0</v>
      </c>
      <c r="FB156" s="3">
        <f t="shared" si="110"/>
        <v>0</v>
      </c>
      <c r="FC156" s="3">
        <f t="shared" si="110"/>
        <v>0</v>
      </c>
      <c r="FD156" s="3">
        <f t="shared" si="110"/>
        <v>0</v>
      </c>
      <c r="FE156" s="3">
        <f t="shared" si="110"/>
        <v>0</v>
      </c>
      <c r="FF156" s="3">
        <f t="shared" si="110"/>
        <v>0</v>
      </c>
      <c r="FG156" s="3">
        <f t="shared" si="110"/>
        <v>0</v>
      </c>
      <c r="FH156" s="3">
        <f t="shared" si="110"/>
        <v>0</v>
      </c>
      <c r="FI156" s="3">
        <f t="shared" si="110"/>
        <v>0</v>
      </c>
      <c r="FJ156" s="3">
        <f t="shared" si="110"/>
        <v>0</v>
      </c>
      <c r="FK156" s="3">
        <f t="shared" si="110"/>
        <v>0</v>
      </c>
      <c r="FL156" s="3">
        <f t="shared" si="110"/>
        <v>0</v>
      </c>
      <c r="FM156" s="3">
        <f t="shared" si="110"/>
        <v>0</v>
      </c>
      <c r="FN156" s="3">
        <f t="shared" si="110"/>
        <v>0</v>
      </c>
      <c r="FO156" s="3">
        <f t="shared" si="110"/>
        <v>0</v>
      </c>
      <c r="FP156" s="3">
        <f t="shared" si="110"/>
        <v>0</v>
      </c>
      <c r="FQ156" s="3">
        <f t="shared" si="110"/>
        <v>0</v>
      </c>
      <c r="FR156" s="3">
        <f t="shared" si="110"/>
        <v>0</v>
      </c>
      <c r="FS156" s="3">
        <f t="shared" ref="FS156:GX156" si="111">FS174</f>
        <v>0</v>
      </c>
      <c r="FT156" s="3">
        <f t="shared" si="111"/>
        <v>0</v>
      </c>
      <c r="FU156" s="3">
        <f t="shared" si="111"/>
        <v>0</v>
      </c>
      <c r="FV156" s="3">
        <f t="shared" si="111"/>
        <v>0</v>
      </c>
      <c r="FW156" s="3">
        <f t="shared" si="111"/>
        <v>0</v>
      </c>
      <c r="FX156" s="3">
        <f t="shared" si="111"/>
        <v>0</v>
      </c>
      <c r="FY156" s="3">
        <f t="shared" si="111"/>
        <v>0</v>
      </c>
      <c r="FZ156" s="3">
        <f t="shared" si="111"/>
        <v>0</v>
      </c>
      <c r="GA156" s="3">
        <f t="shared" si="111"/>
        <v>0</v>
      </c>
      <c r="GB156" s="3">
        <f t="shared" si="111"/>
        <v>0</v>
      </c>
      <c r="GC156" s="3">
        <f t="shared" si="111"/>
        <v>0</v>
      </c>
      <c r="GD156" s="3">
        <f t="shared" si="111"/>
        <v>0</v>
      </c>
      <c r="GE156" s="3">
        <f t="shared" si="111"/>
        <v>0</v>
      </c>
      <c r="GF156" s="3">
        <f t="shared" si="111"/>
        <v>0</v>
      </c>
      <c r="GG156" s="3">
        <f t="shared" si="111"/>
        <v>0</v>
      </c>
      <c r="GH156" s="3">
        <f t="shared" si="111"/>
        <v>0</v>
      </c>
      <c r="GI156" s="3">
        <f t="shared" si="111"/>
        <v>0</v>
      </c>
      <c r="GJ156" s="3">
        <f t="shared" si="111"/>
        <v>0</v>
      </c>
      <c r="GK156" s="3">
        <f t="shared" si="111"/>
        <v>0</v>
      </c>
      <c r="GL156" s="3">
        <f t="shared" si="111"/>
        <v>0</v>
      </c>
      <c r="GM156" s="3">
        <f t="shared" si="111"/>
        <v>0</v>
      </c>
      <c r="GN156" s="3">
        <f t="shared" si="111"/>
        <v>0</v>
      </c>
      <c r="GO156" s="3">
        <f t="shared" si="111"/>
        <v>0</v>
      </c>
      <c r="GP156" s="3">
        <f t="shared" si="111"/>
        <v>0</v>
      </c>
      <c r="GQ156" s="3">
        <f t="shared" si="111"/>
        <v>0</v>
      </c>
      <c r="GR156" s="3">
        <f t="shared" si="111"/>
        <v>0</v>
      </c>
      <c r="GS156" s="3">
        <f t="shared" si="111"/>
        <v>0</v>
      </c>
      <c r="GT156" s="3">
        <f t="shared" si="111"/>
        <v>0</v>
      </c>
      <c r="GU156" s="3">
        <f t="shared" si="111"/>
        <v>0</v>
      </c>
      <c r="GV156" s="3">
        <f t="shared" si="111"/>
        <v>0</v>
      </c>
      <c r="GW156" s="3">
        <f t="shared" si="111"/>
        <v>0</v>
      </c>
      <c r="GX156" s="3">
        <f t="shared" si="111"/>
        <v>0</v>
      </c>
    </row>
    <row r="158" spans="1:245" x14ac:dyDescent="0.25">
      <c r="A158">
        <v>17</v>
      </c>
      <c r="B158">
        <v>1</v>
      </c>
      <c r="C158">
        <f>ROW(SmtRes!A83)</f>
        <v>83</v>
      </c>
      <c r="D158">
        <f>ROW(EtalonRes!A86)</f>
        <v>86</v>
      </c>
      <c r="E158" t="s">
        <v>201</v>
      </c>
      <c r="F158" t="s">
        <v>202</v>
      </c>
      <c r="G158" t="s">
        <v>203</v>
      </c>
      <c r="H158" t="s">
        <v>204</v>
      </c>
      <c r="I158">
        <v>2</v>
      </c>
      <c r="J158">
        <v>0</v>
      </c>
      <c r="K158">
        <v>2</v>
      </c>
      <c r="O158">
        <f t="shared" ref="O158:O172" si="112">ROUND(CP158,2)</f>
        <v>30675.77</v>
      </c>
      <c r="P158">
        <f>SUMIF(SmtRes!AQ79:'SmtRes'!AQ83,"=1",SmtRes!DF79:'SmtRes'!DF83)</f>
        <v>3063.98</v>
      </c>
      <c r="Q158">
        <f>SUMIF(SmtRes!AQ79:'SmtRes'!AQ83,"=1",SmtRes!DG79:'SmtRes'!DG83)</f>
        <v>6221.75</v>
      </c>
      <c r="R158">
        <f>SUMIF(SmtRes!AQ79:'SmtRes'!AQ83,"=1",SmtRes!DH79:'SmtRes'!DH83)</f>
        <v>3976.4300000000003</v>
      </c>
      <c r="S158">
        <f>SUMIF(SmtRes!AQ79:'SmtRes'!AQ83,"=1",SmtRes!DI79:'SmtRes'!DI83)</f>
        <v>17413.61</v>
      </c>
      <c r="T158">
        <f t="shared" ref="T158:T172" si="113">ROUND(CU158*I158,2)</f>
        <v>0</v>
      </c>
      <c r="U158">
        <f>SUMIF(SmtRes!AQ79:'SmtRes'!AQ83,"=1",SmtRes!CV79:'SmtRes'!CV83)</f>
        <v>21.4</v>
      </c>
      <c r="V158">
        <f>SUMIF(SmtRes!AQ79:'SmtRes'!AQ83,"=1",SmtRes!CW79:'SmtRes'!CW83)</f>
        <v>4.12</v>
      </c>
      <c r="W158">
        <f t="shared" ref="W158:W172" si="114">ROUND(CX158*I158,2)</f>
        <v>0</v>
      </c>
      <c r="X158">
        <f t="shared" ref="X158:X172" si="115">ROUND(CY158,2)</f>
        <v>22031.74</v>
      </c>
      <c r="Y158">
        <f t="shared" ref="Y158:Y172" si="116">ROUND(CZ158,2)</f>
        <v>12834.02</v>
      </c>
      <c r="AA158">
        <v>101234499</v>
      </c>
      <c r="AB158">
        <f t="shared" ref="AB158:AB172" si="117">ROUND((AC158+AD158+AF158),6)</f>
        <v>13349.6705</v>
      </c>
      <c r="AC158">
        <f>ROUND((SUM(SmtRes!BQ79:'SmtRes'!BQ83)),6)</f>
        <v>1531.99</v>
      </c>
      <c r="AD158">
        <f>ROUND((((SUM(SmtRes!BR79:'SmtRes'!BR83))-(SUM(SmtRes!BS79:'SmtRes'!BS83)))+AE158),6)</f>
        <v>3110.8764999999999</v>
      </c>
      <c r="AE158">
        <f>ROUND((SUM(SmtRes!BS79:'SmtRes'!BS83)),6)</f>
        <v>1988.2144000000001</v>
      </c>
      <c r="AF158">
        <f>ROUND((SUM(SmtRes!BT79:'SmtRes'!BT83)),6)</f>
        <v>8706.8040000000001</v>
      </c>
      <c r="AG158">
        <f t="shared" ref="AG158:AG172" si="118">ROUND((AP158),6)</f>
        <v>0</v>
      </c>
      <c r="AH158">
        <f>(SUM(SmtRes!BU79:'SmtRes'!BU83))</f>
        <v>10.7</v>
      </c>
      <c r="AI158">
        <f>(SUM(SmtRes!BV79:'SmtRes'!BV83))</f>
        <v>2.06</v>
      </c>
      <c r="AJ158">
        <f t="shared" ref="AJ158:AJ172" si="119">(AS158)</f>
        <v>0</v>
      </c>
      <c r="AK158">
        <v>15337.884900000001</v>
      </c>
      <c r="AL158">
        <v>1531.99</v>
      </c>
      <c r="AM158">
        <v>3110.8764999999999</v>
      </c>
      <c r="AN158">
        <v>1988.2144000000001</v>
      </c>
      <c r="AO158">
        <v>8706.8040000000001</v>
      </c>
      <c r="AP158">
        <v>0</v>
      </c>
      <c r="AQ158">
        <v>10.7</v>
      </c>
      <c r="AR158">
        <v>2.06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205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ref="CP158:CP172" si="120">(P158+Q158+S158+R158)</f>
        <v>30675.77</v>
      </c>
      <c r="CQ158">
        <f>SUMIF(SmtRes!AQ79:'SmtRes'!AQ83,"=1",SmtRes!AA79:'SmtRes'!AA83)</f>
        <v>6127.96</v>
      </c>
      <c r="CR158">
        <f>SUMIF(SmtRes!AQ79:'SmtRes'!AQ83,"=1",SmtRes!AB79:'SmtRes'!AB83)</f>
        <v>3127.81</v>
      </c>
      <c r="CS158">
        <f>SUMIF(SmtRes!AQ79:'SmtRes'!AQ83,"=1",SmtRes!AC79:'SmtRes'!AC83)</f>
        <v>1950.52</v>
      </c>
      <c r="CT158">
        <f>SUMIF(SmtRes!AQ79:'SmtRes'!AQ83,"=1",SmtRes!AD79:'SmtRes'!AD83)</f>
        <v>813.72</v>
      </c>
      <c r="CU158">
        <f t="shared" ref="CU158:CU172" si="121">AG158</f>
        <v>0</v>
      </c>
      <c r="CV158">
        <f>SUMIF(SmtRes!AQ79:'SmtRes'!AQ83,"=1",SmtRes!BU79:'SmtRes'!BU83)</f>
        <v>10.7</v>
      </c>
      <c r="CW158">
        <f>SUMIF(SmtRes!AQ79:'SmtRes'!AQ83,"=1",SmtRes!BV79:'SmtRes'!BV83)</f>
        <v>2.06</v>
      </c>
      <c r="CX158">
        <f t="shared" ref="CX158:CX172" si="122">AJ158</f>
        <v>0</v>
      </c>
      <c r="CY158">
        <f t="shared" ref="CY158:CY163" si="123">(((S158+R158)*AT158)/100)</f>
        <v>22031.7412</v>
      </c>
      <c r="CZ158">
        <f t="shared" ref="CZ158:CZ163" si="124">(((S158+R158)*AU158)/100)</f>
        <v>12834.024000000001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204</v>
      </c>
      <c r="DW158" t="s">
        <v>204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100160169</v>
      </c>
      <c r="EF158">
        <v>2</v>
      </c>
      <c r="EG158" t="s">
        <v>24</v>
      </c>
      <c r="EH158">
        <v>27</v>
      </c>
      <c r="EI158" t="s">
        <v>206</v>
      </c>
      <c r="EJ158">
        <v>1</v>
      </c>
      <c r="EK158">
        <v>33001</v>
      </c>
      <c r="EL158" t="s">
        <v>206</v>
      </c>
      <c r="EM158" t="s">
        <v>207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10.7</v>
      </c>
      <c r="EX158">
        <v>2.06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-1207855900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ref="GL158:GL172" si="125">ROUND(IF(AND(BH158=3,BI158=3,FS158&lt;&gt;0),P158,0),2)</f>
        <v>0</v>
      </c>
      <c r="GM158">
        <f t="shared" ref="GM158:GM172" si="126">ROUND(O158+X158+Y158,2)+GX158</f>
        <v>65541.53</v>
      </c>
      <c r="GN158">
        <f t="shared" ref="GN158:GN172" si="127">IF(OR(BI158=0,BI158=1),GM158-GX158,0)</f>
        <v>65541.53</v>
      </c>
      <c r="GO158">
        <f t="shared" ref="GO158:GO172" si="128">IF(BI158=2,GM158-GX158,0)</f>
        <v>0</v>
      </c>
      <c r="GP158">
        <f t="shared" ref="GP158:GP172" si="129">IF(BI158=4,GM158-GX158,0)</f>
        <v>0</v>
      </c>
      <c r="GR158">
        <v>0</v>
      </c>
      <c r="GS158">
        <v>3</v>
      </c>
      <c r="GT158">
        <v>0</v>
      </c>
      <c r="GU158" t="s">
        <v>3</v>
      </c>
      <c r="GV158">
        <f t="shared" ref="GV158:GV172" si="130">ROUND((GT158),6)</f>
        <v>0</v>
      </c>
      <c r="GW158">
        <v>1</v>
      </c>
      <c r="GX158">
        <f t="shared" ref="GX158:GX172" si="131">ROUND(HC158*I158,2)</f>
        <v>0</v>
      </c>
      <c r="HA158">
        <v>0</v>
      </c>
      <c r="HB158">
        <v>0</v>
      </c>
      <c r="HC158">
        <f t="shared" ref="HC158:HC172" si="132">GV158*GW158</f>
        <v>0</v>
      </c>
      <c r="HE158" t="s">
        <v>3</v>
      </c>
      <c r="HF158" t="s">
        <v>3</v>
      </c>
      <c r="HM158" t="s">
        <v>3</v>
      </c>
      <c r="HN158" t="s">
        <v>208</v>
      </c>
      <c r="HO158" t="s">
        <v>209</v>
      </c>
      <c r="HP158" t="s">
        <v>206</v>
      </c>
      <c r="HQ158" t="s">
        <v>206</v>
      </c>
      <c r="HS158">
        <v>0</v>
      </c>
      <c r="IK158">
        <v>0</v>
      </c>
    </row>
    <row r="159" spans="1:245" x14ac:dyDescent="0.25">
      <c r="A159">
        <v>17</v>
      </c>
      <c r="B159">
        <v>1</v>
      </c>
      <c r="C159">
        <f>ROW(SmtRes!A86)</f>
        <v>86</v>
      </c>
      <c r="D159">
        <f>ROW(EtalonRes!A89)</f>
        <v>89</v>
      </c>
      <c r="E159" t="s">
        <v>210</v>
      </c>
      <c r="F159" t="s">
        <v>211</v>
      </c>
      <c r="G159" t="s">
        <v>212</v>
      </c>
      <c r="H159" t="s">
        <v>213</v>
      </c>
      <c r="I159">
        <f>ROUND(3/100,7)</f>
        <v>0.03</v>
      </c>
      <c r="J159">
        <v>0</v>
      </c>
      <c r="K159">
        <f>ROUND(3/100,7)</f>
        <v>0.03</v>
      </c>
      <c r="O159">
        <f t="shared" si="112"/>
        <v>2406.6</v>
      </c>
      <c r="P159">
        <f>SUMIF(SmtRes!AQ84:'SmtRes'!AQ86,"=1",SmtRes!DF84:'SmtRes'!DF86)</f>
        <v>0</v>
      </c>
      <c r="Q159">
        <f>SUMIF(SmtRes!AQ84:'SmtRes'!AQ86,"=1",SmtRes!DG84:'SmtRes'!DG86)</f>
        <v>138.17000000000002</v>
      </c>
      <c r="R159">
        <f>SUMIF(SmtRes!AQ84:'SmtRes'!AQ86,"=1",SmtRes!DH84:'SmtRes'!DH86)</f>
        <v>0</v>
      </c>
      <c r="S159">
        <f>SUMIF(SmtRes!AQ84:'SmtRes'!AQ86,"=1",SmtRes!DI84:'SmtRes'!DI86)</f>
        <v>2268.4299999999998</v>
      </c>
      <c r="T159">
        <f t="shared" si="113"/>
        <v>0</v>
      </c>
      <c r="U159">
        <f>SUMIF(SmtRes!AQ84:'SmtRes'!AQ86,"=1",SmtRes!CV84:'SmtRes'!CV86)</f>
        <v>2.8614000000000002</v>
      </c>
      <c r="V159">
        <f>SUMIF(SmtRes!AQ84:'SmtRes'!AQ86,"=1",SmtRes!CW84:'SmtRes'!CW86)</f>
        <v>0</v>
      </c>
      <c r="W159">
        <f t="shared" si="114"/>
        <v>0</v>
      </c>
      <c r="X159">
        <f t="shared" si="115"/>
        <v>2336.48</v>
      </c>
      <c r="Y159">
        <f t="shared" si="116"/>
        <v>1338.37</v>
      </c>
      <c r="AA159">
        <v>101234499</v>
      </c>
      <c r="AB159">
        <f t="shared" si="117"/>
        <v>78820.538400000005</v>
      </c>
      <c r="AC159">
        <f>ROUND((0),6)</f>
        <v>0</v>
      </c>
      <c r="AD159">
        <f>ROUND((((SUM(SmtRes!BR84:'SmtRes'!BR86))-(0))+AE159),6)</f>
        <v>3206.1358</v>
      </c>
      <c r="AE159">
        <f>ROUND((0),6)</f>
        <v>0</v>
      </c>
      <c r="AF159">
        <f>ROUND((SUM(SmtRes!BT84:'SmtRes'!BT86)),6)</f>
        <v>75614.402600000001</v>
      </c>
      <c r="AG159">
        <f t="shared" si="118"/>
        <v>0</v>
      </c>
      <c r="AH159">
        <f>(SUM(SmtRes!BU84:'SmtRes'!BU86))</f>
        <v>95.38</v>
      </c>
      <c r="AI159">
        <f>(0)</f>
        <v>0</v>
      </c>
      <c r="AJ159">
        <f t="shared" si="119"/>
        <v>0</v>
      </c>
      <c r="AK159">
        <v>78820.538400000005</v>
      </c>
      <c r="AL159">
        <v>0</v>
      </c>
      <c r="AM159">
        <v>3206.1358</v>
      </c>
      <c r="AN159">
        <v>0</v>
      </c>
      <c r="AO159">
        <v>75614.402600000001</v>
      </c>
      <c r="AP159">
        <v>0</v>
      </c>
      <c r="AQ159">
        <v>95.38</v>
      </c>
      <c r="AR159">
        <v>0</v>
      </c>
      <c r="AS159">
        <v>0</v>
      </c>
      <c r="AT159">
        <v>103</v>
      </c>
      <c r="AU159">
        <v>59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214</v>
      </c>
      <c r="BM159">
        <v>46001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59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0"/>
        <v>2406.6</v>
      </c>
      <c r="CQ159">
        <f>SUMIF(SmtRes!AQ84:'SmtRes'!AQ86,"=1",SmtRes!AA84:'SmtRes'!AA86)</f>
        <v>0</v>
      </c>
      <c r="CR159">
        <f>SUMIF(SmtRes!AQ84:'SmtRes'!AQ86,"=1",SmtRes!AB84:'SmtRes'!AB86)</f>
        <v>171.63</v>
      </c>
      <c r="CS159">
        <f>SUMIF(SmtRes!AQ84:'SmtRes'!AQ86,"=1",SmtRes!AC84:'SmtRes'!AC86)</f>
        <v>0</v>
      </c>
      <c r="CT159">
        <f>SUMIF(SmtRes!AQ84:'SmtRes'!AQ86,"=1",SmtRes!AD84:'SmtRes'!AD86)</f>
        <v>792.77</v>
      </c>
      <c r="CU159">
        <f t="shared" si="121"/>
        <v>0</v>
      </c>
      <c r="CV159">
        <f>SUMIF(SmtRes!AQ84:'SmtRes'!AQ86,"=1",SmtRes!BU84:'SmtRes'!BU86)</f>
        <v>95.38</v>
      </c>
      <c r="CW159">
        <f>SUMIF(SmtRes!AQ84:'SmtRes'!AQ86,"=1",SmtRes!BV84:'SmtRes'!BV86)</f>
        <v>0</v>
      </c>
      <c r="CX159">
        <f t="shared" si="122"/>
        <v>0</v>
      </c>
      <c r="CY159">
        <f t="shared" si="123"/>
        <v>2336.4829</v>
      </c>
      <c r="CZ159">
        <f t="shared" si="124"/>
        <v>1338.3736999999999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213</v>
      </c>
      <c r="DW159" t="s">
        <v>213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100160182</v>
      </c>
      <c r="EF159">
        <v>2</v>
      </c>
      <c r="EG159" t="s">
        <v>24</v>
      </c>
      <c r="EH159">
        <v>40</v>
      </c>
      <c r="EI159" t="s">
        <v>215</v>
      </c>
      <c r="EJ159">
        <v>1</v>
      </c>
      <c r="EK159">
        <v>46001</v>
      </c>
      <c r="EL159" t="s">
        <v>216</v>
      </c>
      <c r="EM159" t="s">
        <v>217</v>
      </c>
      <c r="EO159" t="s">
        <v>3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95.38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59</v>
      </c>
      <c r="GA159" t="s">
        <v>3</v>
      </c>
      <c r="GD159">
        <v>1</v>
      </c>
      <c r="GF159">
        <v>-1895306520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125"/>
        <v>0</v>
      </c>
      <c r="GM159">
        <f t="shared" si="126"/>
        <v>6081.45</v>
      </c>
      <c r="GN159">
        <f t="shared" si="127"/>
        <v>6081.45</v>
      </c>
      <c r="GO159">
        <f t="shared" si="128"/>
        <v>0</v>
      </c>
      <c r="GP159">
        <f t="shared" si="129"/>
        <v>0</v>
      </c>
      <c r="GR159">
        <v>0</v>
      </c>
      <c r="GS159">
        <v>3</v>
      </c>
      <c r="GT159">
        <v>0</v>
      </c>
      <c r="GU159" t="s">
        <v>3</v>
      </c>
      <c r="GV159">
        <f t="shared" si="130"/>
        <v>0</v>
      </c>
      <c r="GW159">
        <v>1</v>
      </c>
      <c r="GX159">
        <f t="shared" si="131"/>
        <v>0</v>
      </c>
      <c r="HA159">
        <v>0</v>
      </c>
      <c r="HB159">
        <v>0</v>
      </c>
      <c r="HC159">
        <f t="shared" si="132"/>
        <v>0</v>
      </c>
      <c r="HE159" t="s">
        <v>3</v>
      </c>
      <c r="HF159" t="s">
        <v>3</v>
      </c>
      <c r="HM159" t="s">
        <v>3</v>
      </c>
      <c r="HN159" t="s">
        <v>218</v>
      </c>
      <c r="HO159" t="s">
        <v>219</v>
      </c>
      <c r="HP159" t="s">
        <v>216</v>
      </c>
      <c r="HQ159" t="s">
        <v>216</v>
      </c>
      <c r="HS159">
        <v>0</v>
      </c>
      <c r="IK159">
        <v>0</v>
      </c>
    </row>
    <row r="160" spans="1:245" x14ac:dyDescent="0.25">
      <c r="A160">
        <v>17</v>
      </c>
      <c r="B160">
        <v>1</v>
      </c>
      <c r="C160">
        <f>ROW(SmtRes!A92)</f>
        <v>92</v>
      </c>
      <c r="D160">
        <f>ROW(EtalonRes!A95)</f>
        <v>95</v>
      </c>
      <c r="E160" t="s">
        <v>220</v>
      </c>
      <c r="F160" t="s">
        <v>221</v>
      </c>
      <c r="G160" t="s">
        <v>222</v>
      </c>
      <c r="H160" t="s">
        <v>223</v>
      </c>
      <c r="I160">
        <v>2.47E-2</v>
      </c>
      <c r="J160">
        <v>0</v>
      </c>
      <c r="K160">
        <v>2.47E-2</v>
      </c>
      <c r="O160">
        <f t="shared" si="112"/>
        <v>3405.84</v>
      </c>
      <c r="P160">
        <f>SUMIF(SmtRes!AQ87:'SmtRes'!AQ92,"=1",SmtRes!DF87:'SmtRes'!DF92)</f>
        <v>354.07</v>
      </c>
      <c r="Q160">
        <f>SUMIF(SmtRes!AQ87:'SmtRes'!AQ92,"=1",SmtRes!DG87:'SmtRes'!DG92)</f>
        <v>0</v>
      </c>
      <c r="R160">
        <f>SUMIF(SmtRes!AQ87:'SmtRes'!AQ92,"=1",SmtRes!DH87:'SmtRes'!DH92)</f>
        <v>0</v>
      </c>
      <c r="S160">
        <f>SUMIF(SmtRes!AQ87:'SmtRes'!AQ92,"=1",SmtRes!DI87:'SmtRes'!DI92)</f>
        <v>3051.77</v>
      </c>
      <c r="T160">
        <f t="shared" si="113"/>
        <v>0</v>
      </c>
      <c r="U160">
        <f>SUMIF(SmtRes!AQ87:'SmtRes'!AQ92,"=1",SmtRes!CV87:'SmtRes'!CV92)</f>
        <v>4.3224999999999998</v>
      </c>
      <c r="V160">
        <f>SUMIF(SmtRes!AQ87:'SmtRes'!AQ92,"=1",SmtRes!CW87:'SmtRes'!CW92)</f>
        <v>0</v>
      </c>
      <c r="W160">
        <f t="shared" si="114"/>
        <v>0</v>
      </c>
      <c r="X160">
        <f t="shared" si="115"/>
        <v>2990.73</v>
      </c>
      <c r="Y160">
        <f t="shared" si="116"/>
        <v>1770.03</v>
      </c>
      <c r="AA160">
        <v>101234499</v>
      </c>
      <c r="AB160">
        <f t="shared" si="117"/>
        <v>136641.70000000001</v>
      </c>
      <c r="AC160">
        <f>ROUND((SUM(SmtRes!BQ87:'SmtRes'!BQ92)),6)</f>
        <v>13088.2</v>
      </c>
      <c r="AD160">
        <f>ROUND((((0)-(0))+AE160),6)</f>
        <v>0</v>
      </c>
      <c r="AE160">
        <f>ROUND((0),6)</f>
        <v>0</v>
      </c>
      <c r="AF160">
        <f>ROUND((SUM(SmtRes!BT87:'SmtRes'!BT92)),6)</f>
        <v>123553.5</v>
      </c>
      <c r="AG160">
        <f t="shared" si="118"/>
        <v>0</v>
      </c>
      <c r="AH160">
        <f>(SUM(SmtRes!BU87:'SmtRes'!BU92))</f>
        <v>175</v>
      </c>
      <c r="AI160">
        <f>(0)</f>
        <v>0</v>
      </c>
      <c r="AJ160">
        <f t="shared" si="119"/>
        <v>0</v>
      </c>
      <c r="AK160">
        <v>136641.70000000001</v>
      </c>
      <c r="AL160">
        <v>13088.2</v>
      </c>
      <c r="AM160">
        <v>0</v>
      </c>
      <c r="AN160">
        <v>0</v>
      </c>
      <c r="AO160">
        <v>123553.5</v>
      </c>
      <c r="AP160">
        <v>0</v>
      </c>
      <c r="AQ160">
        <v>175</v>
      </c>
      <c r="AR160">
        <v>0</v>
      </c>
      <c r="AS160">
        <v>0</v>
      </c>
      <c r="AT160">
        <v>98</v>
      </c>
      <c r="AU160">
        <v>58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224</v>
      </c>
      <c r="BM160">
        <v>34001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98</v>
      </c>
      <c r="CA160">
        <v>58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0"/>
        <v>3405.84</v>
      </c>
      <c r="CQ160">
        <f>SUMIF(SmtRes!AQ87:'SmtRes'!AQ92,"=1",SmtRes!AA87:'SmtRes'!AA92)</f>
        <v>18298.070000000003</v>
      </c>
      <c r="CR160">
        <f>SUMIF(SmtRes!AQ87:'SmtRes'!AQ92,"=1",SmtRes!AB87:'SmtRes'!AB92)</f>
        <v>0</v>
      </c>
      <c r="CS160">
        <f>SUMIF(SmtRes!AQ87:'SmtRes'!AQ92,"=1",SmtRes!AC87:'SmtRes'!AC92)</f>
        <v>0</v>
      </c>
      <c r="CT160">
        <f>SUMIF(SmtRes!AQ87:'SmtRes'!AQ92,"=1",SmtRes!AD87:'SmtRes'!AD92)</f>
        <v>706.02</v>
      </c>
      <c r="CU160">
        <f t="shared" si="121"/>
        <v>0</v>
      </c>
      <c r="CV160">
        <f>SUMIF(SmtRes!AQ87:'SmtRes'!AQ92,"=1",SmtRes!BU87:'SmtRes'!BU92)</f>
        <v>175</v>
      </c>
      <c r="CW160">
        <f>SUMIF(SmtRes!AQ87:'SmtRes'!AQ92,"=1",SmtRes!BV87:'SmtRes'!BV92)</f>
        <v>0</v>
      </c>
      <c r="CX160">
        <f t="shared" si="122"/>
        <v>0</v>
      </c>
      <c r="CY160">
        <f t="shared" si="123"/>
        <v>2990.7346000000002</v>
      </c>
      <c r="CZ160">
        <f t="shared" si="124"/>
        <v>1770.0266000000001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55674770</v>
      </c>
      <c r="DV160" t="s">
        <v>223</v>
      </c>
      <c r="DW160" t="s">
        <v>223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100160170</v>
      </c>
      <c r="EF160">
        <v>2</v>
      </c>
      <c r="EG160" t="s">
        <v>24</v>
      </c>
      <c r="EH160">
        <v>28</v>
      </c>
      <c r="EI160" t="s">
        <v>225</v>
      </c>
      <c r="EJ160">
        <v>1</v>
      </c>
      <c r="EK160">
        <v>34001</v>
      </c>
      <c r="EL160" t="s">
        <v>226</v>
      </c>
      <c r="EM160" t="s">
        <v>227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175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98</v>
      </c>
      <c r="FY160">
        <v>58</v>
      </c>
      <c r="GA160" t="s">
        <v>3</v>
      </c>
      <c r="GD160">
        <v>1</v>
      </c>
      <c r="GF160">
        <v>-1178931575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25"/>
        <v>0</v>
      </c>
      <c r="GM160">
        <f t="shared" si="126"/>
        <v>8166.6</v>
      </c>
      <c r="GN160">
        <f t="shared" si="127"/>
        <v>8166.6</v>
      </c>
      <c r="GO160">
        <f t="shared" si="128"/>
        <v>0</v>
      </c>
      <c r="GP160">
        <f t="shared" si="129"/>
        <v>0</v>
      </c>
      <c r="GR160">
        <v>0</v>
      </c>
      <c r="GS160">
        <v>3</v>
      </c>
      <c r="GT160">
        <v>0</v>
      </c>
      <c r="GU160" t="s">
        <v>3</v>
      </c>
      <c r="GV160">
        <f t="shared" si="130"/>
        <v>0</v>
      </c>
      <c r="GW160">
        <v>1</v>
      </c>
      <c r="GX160">
        <f t="shared" si="131"/>
        <v>0</v>
      </c>
      <c r="HA160">
        <v>0</v>
      </c>
      <c r="HB160">
        <v>0</v>
      </c>
      <c r="HC160">
        <f t="shared" si="132"/>
        <v>0</v>
      </c>
      <c r="HE160" t="s">
        <v>3</v>
      </c>
      <c r="HF160" t="s">
        <v>3</v>
      </c>
      <c r="HM160" t="s">
        <v>3</v>
      </c>
      <c r="HN160" t="s">
        <v>228</v>
      </c>
      <c r="HO160" t="s">
        <v>229</v>
      </c>
      <c r="HP160" t="s">
        <v>230</v>
      </c>
      <c r="HQ160" t="s">
        <v>230</v>
      </c>
      <c r="HS160">
        <v>0</v>
      </c>
      <c r="IK160">
        <v>0</v>
      </c>
    </row>
    <row r="161" spans="1:245" x14ac:dyDescent="0.25">
      <c r="A161">
        <v>18</v>
      </c>
      <c r="B161">
        <v>1</v>
      </c>
      <c r="C161">
        <v>90</v>
      </c>
      <c r="E161" t="s">
        <v>231</v>
      </c>
      <c r="F161" t="s">
        <v>232</v>
      </c>
      <c r="G161" t="s">
        <v>233</v>
      </c>
      <c r="H161" t="s">
        <v>165</v>
      </c>
      <c r="I161">
        <f>I160*J161</f>
        <v>0</v>
      </c>
      <c r="J161">
        <v>0</v>
      </c>
      <c r="K161">
        <v>0</v>
      </c>
      <c r="O161">
        <f t="shared" si="112"/>
        <v>0</v>
      </c>
      <c r="P161">
        <f t="shared" ref="P161:P169" si="133">ROUND(CQ161*I161,2)</f>
        <v>0</v>
      </c>
      <c r="Q161">
        <f t="shared" ref="Q161:Q169" si="134">ROUND(CR161*I161,2)</f>
        <v>0</v>
      </c>
      <c r="R161">
        <f t="shared" ref="R161:R169" si="135">ROUND(CS161*I161,2)</f>
        <v>0</v>
      </c>
      <c r="S161">
        <f t="shared" ref="S161:S169" si="136">ROUND(CT161*I161,2)</f>
        <v>0</v>
      </c>
      <c r="T161">
        <f t="shared" si="113"/>
        <v>0</v>
      </c>
      <c r="U161">
        <f t="shared" ref="U161:U169" si="137">ROUND(CV161*I161,7)</f>
        <v>0</v>
      </c>
      <c r="V161">
        <f t="shared" ref="V161:V169" si="138">ROUND(CW161*I161,7)</f>
        <v>0</v>
      </c>
      <c r="W161">
        <f t="shared" si="114"/>
        <v>0</v>
      </c>
      <c r="X161">
        <f t="shared" si="115"/>
        <v>0</v>
      </c>
      <c r="Y161">
        <f t="shared" si="116"/>
        <v>0</v>
      </c>
      <c r="AA161">
        <v>101234499</v>
      </c>
      <c r="AB161">
        <f t="shared" si="117"/>
        <v>0</v>
      </c>
      <c r="AC161">
        <f t="shared" ref="AC161:AC169" si="139">ROUND((ES161),6)</f>
        <v>0</v>
      </c>
      <c r="AD161">
        <f t="shared" ref="AD161:AD169" si="140">ROUND((((ET161)-(EU161))+AE161),6)</f>
        <v>0</v>
      </c>
      <c r="AE161">
        <f t="shared" ref="AE161:AE169" si="141">ROUND((EU161),6)</f>
        <v>0</v>
      </c>
      <c r="AF161">
        <f t="shared" ref="AF161:AF169" si="142">ROUND((EV161),6)</f>
        <v>0</v>
      </c>
      <c r="AG161">
        <f t="shared" si="118"/>
        <v>0</v>
      </c>
      <c r="AH161">
        <f t="shared" ref="AH161:AH169" si="143">(EW161)</f>
        <v>0</v>
      </c>
      <c r="AI161">
        <f t="shared" ref="AI161:AI169" si="144">(EX161)</f>
        <v>0</v>
      </c>
      <c r="AJ161">
        <f t="shared" si="119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98</v>
      </c>
      <c r="AU161">
        <v>58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34001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98</v>
      </c>
      <c r="CA161">
        <v>58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0"/>
        <v>0</v>
      </c>
      <c r="CQ161">
        <f t="shared" ref="CQ161:CQ169" si="145">ROUND(AL161*BC161,2)</f>
        <v>0</v>
      </c>
      <c r="CR161">
        <f t="shared" ref="CR161:CR169" si="146">ROUND(AM161*BB161,2)</f>
        <v>0</v>
      </c>
      <c r="CS161">
        <f t="shared" ref="CS161:CS169" si="147">ROUND(AN161*BS161,2)</f>
        <v>0</v>
      </c>
      <c r="CT161">
        <f t="shared" ref="CT161:CT169" si="148">ROUND(AO161*BA161,2)</f>
        <v>0</v>
      </c>
      <c r="CU161">
        <f t="shared" si="121"/>
        <v>0</v>
      </c>
      <c r="CV161">
        <f t="shared" ref="CV161:CV169" si="149">AH161</f>
        <v>0</v>
      </c>
      <c r="CW161">
        <f t="shared" ref="CW161:CW169" si="150">AI161</f>
        <v>0</v>
      </c>
      <c r="CX161">
        <f t="shared" si="122"/>
        <v>0</v>
      </c>
      <c r="CY161">
        <f t="shared" si="123"/>
        <v>0</v>
      </c>
      <c r="CZ161">
        <f t="shared" si="124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1005</v>
      </c>
      <c r="DV161" t="s">
        <v>165</v>
      </c>
      <c r="DW161" t="s">
        <v>165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100160170</v>
      </c>
      <c r="EF161">
        <v>2</v>
      </c>
      <c r="EG161" t="s">
        <v>24</v>
      </c>
      <c r="EH161">
        <v>28</v>
      </c>
      <c r="EI161" t="s">
        <v>225</v>
      </c>
      <c r="EJ161">
        <v>1</v>
      </c>
      <c r="EK161">
        <v>34001</v>
      </c>
      <c r="EL161" t="s">
        <v>226</v>
      </c>
      <c r="EM161" t="s">
        <v>227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98</v>
      </c>
      <c r="FY161">
        <v>58</v>
      </c>
      <c r="GA161" t="s">
        <v>3</v>
      </c>
      <c r="GD161">
        <v>1</v>
      </c>
      <c r="GF161">
        <v>-387659288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25"/>
        <v>0</v>
      </c>
      <c r="GM161">
        <f t="shared" si="126"/>
        <v>0</v>
      </c>
      <c r="GN161">
        <f t="shared" si="127"/>
        <v>0</v>
      </c>
      <c r="GO161">
        <f t="shared" si="128"/>
        <v>0</v>
      </c>
      <c r="GP161">
        <f t="shared" si="129"/>
        <v>0</v>
      </c>
      <c r="GR161">
        <v>0</v>
      </c>
      <c r="GS161">
        <v>3</v>
      </c>
      <c r="GT161">
        <v>0</v>
      </c>
      <c r="GU161" t="s">
        <v>3</v>
      </c>
      <c r="GV161">
        <f t="shared" si="130"/>
        <v>0</v>
      </c>
      <c r="GW161">
        <v>1</v>
      </c>
      <c r="GX161">
        <f t="shared" si="131"/>
        <v>0</v>
      </c>
      <c r="HA161">
        <v>0</v>
      </c>
      <c r="HB161">
        <v>0</v>
      </c>
      <c r="HC161">
        <f t="shared" si="132"/>
        <v>0</v>
      </c>
      <c r="HE161" t="s">
        <v>3</v>
      </c>
      <c r="HF161" t="s">
        <v>3</v>
      </c>
      <c r="HM161" t="s">
        <v>3</v>
      </c>
      <c r="HN161" t="s">
        <v>228</v>
      </c>
      <c r="HO161" t="s">
        <v>229</v>
      </c>
      <c r="HP161" t="s">
        <v>230</v>
      </c>
      <c r="HQ161" t="s">
        <v>230</v>
      </c>
      <c r="HS161">
        <v>0</v>
      </c>
      <c r="IK161">
        <v>0</v>
      </c>
    </row>
    <row r="162" spans="1:245" x14ac:dyDescent="0.25">
      <c r="A162">
        <v>18</v>
      </c>
      <c r="B162">
        <v>1</v>
      </c>
      <c r="C162">
        <v>91</v>
      </c>
      <c r="E162" t="s">
        <v>234</v>
      </c>
      <c r="F162" t="s">
        <v>235</v>
      </c>
      <c r="G162" t="s">
        <v>236</v>
      </c>
      <c r="H162" t="s">
        <v>237</v>
      </c>
      <c r="I162">
        <f>I160*J162</f>
        <v>0</v>
      </c>
      <c r="J162">
        <v>0</v>
      </c>
      <c r="K162">
        <v>0</v>
      </c>
      <c r="O162">
        <f t="shared" si="112"/>
        <v>0</v>
      </c>
      <c r="P162">
        <f t="shared" si="133"/>
        <v>0</v>
      </c>
      <c r="Q162">
        <f t="shared" si="134"/>
        <v>0</v>
      </c>
      <c r="R162">
        <f t="shared" si="135"/>
        <v>0</v>
      </c>
      <c r="S162">
        <f t="shared" si="136"/>
        <v>0</v>
      </c>
      <c r="T162">
        <f t="shared" si="113"/>
        <v>0</v>
      </c>
      <c r="U162">
        <f t="shared" si="137"/>
        <v>0</v>
      </c>
      <c r="V162">
        <f t="shared" si="138"/>
        <v>0</v>
      </c>
      <c r="W162">
        <f t="shared" si="114"/>
        <v>0</v>
      </c>
      <c r="X162">
        <f t="shared" si="115"/>
        <v>0</v>
      </c>
      <c r="Y162">
        <f t="shared" si="116"/>
        <v>0</v>
      </c>
      <c r="AA162">
        <v>101234499</v>
      </c>
      <c r="AB162">
        <f t="shared" si="117"/>
        <v>94.68</v>
      </c>
      <c r="AC162">
        <f t="shared" si="139"/>
        <v>94.68</v>
      </c>
      <c r="AD162">
        <f t="shared" si="140"/>
        <v>0</v>
      </c>
      <c r="AE162">
        <f t="shared" si="141"/>
        <v>0</v>
      </c>
      <c r="AF162">
        <f t="shared" si="142"/>
        <v>0</v>
      </c>
      <c r="AG162">
        <f t="shared" si="118"/>
        <v>0</v>
      </c>
      <c r="AH162">
        <f t="shared" si="143"/>
        <v>0</v>
      </c>
      <c r="AI162">
        <f t="shared" si="144"/>
        <v>0</v>
      </c>
      <c r="AJ162">
        <f t="shared" si="119"/>
        <v>0</v>
      </c>
      <c r="AK162">
        <v>94.68</v>
      </c>
      <c r="AL162">
        <v>94.68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98</v>
      </c>
      <c r="AU162">
        <v>58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1.46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238</v>
      </c>
      <c r="BM162">
        <v>34001</v>
      </c>
      <c r="BN162">
        <v>0</v>
      </c>
      <c r="BO162" t="s">
        <v>235</v>
      </c>
      <c r="BP162">
        <v>1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98</v>
      </c>
      <c r="CA162">
        <v>58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0"/>
        <v>0</v>
      </c>
      <c r="CQ162">
        <f t="shared" si="145"/>
        <v>138.22999999999999</v>
      </c>
      <c r="CR162">
        <f t="shared" si="146"/>
        <v>0</v>
      </c>
      <c r="CS162">
        <f t="shared" si="147"/>
        <v>0</v>
      </c>
      <c r="CT162">
        <f t="shared" si="148"/>
        <v>0</v>
      </c>
      <c r="CU162">
        <f t="shared" si="121"/>
        <v>0</v>
      </c>
      <c r="CV162">
        <f t="shared" si="149"/>
        <v>0</v>
      </c>
      <c r="CW162">
        <f t="shared" si="150"/>
        <v>0</v>
      </c>
      <c r="CX162">
        <f t="shared" si="122"/>
        <v>0</v>
      </c>
      <c r="CY162">
        <f t="shared" si="123"/>
        <v>0</v>
      </c>
      <c r="CZ162">
        <f t="shared" si="124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237</v>
      </c>
      <c r="DW162" t="s">
        <v>237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100160170</v>
      </c>
      <c r="EF162">
        <v>2</v>
      </c>
      <c r="EG162" t="s">
        <v>24</v>
      </c>
      <c r="EH162">
        <v>28</v>
      </c>
      <c r="EI162" t="s">
        <v>225</v>
      </c>
      <c r="EJ162">
        <v>1</v>
      </c>
      <c r="EK162">
        <v>34001</v>
      </c>
      <c r="EL162" t="s">
        <v>226</v>
      </c>
      <c r="EM162" t="s">
        <v>227</v>
      </c>
      <c r="EO162" t="s">
        <v>3</v>
      </c>
      <c r="EQ162">
        <v>0</v>
      </c>
      <c r="ER162">
        <v>94.68</v>
      </c>
      <c r="ES162">
        <v>94.68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98</v>
      </c>
      <c r="FY162">
        <v>58</v>
      </c>
      <c r="GA162" t="s">
        <v>3</v>
      </c>
      <c r="GD162">
        <v>1</v>
      </c>
      <c r="GF162">
        <v>-115600911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25"/>
        <v>0</v>
      </c>
      <c r="GM162">
        <f t="shared" si="126"/>
        <v>0</v>
      </c>
      <c r="GN162">
        <f t="shared" si="127"/>
        <v>0</v>
      </c>
      <c r="GO162">
        <f t="shared" si="128"/>
        <v>0</v>
      </c>
      <c r="GP162">
        <f t="shared" si="129"/>
        <v>0</v>
      </c>
      <c r="GR162">
        <v>0</v>
      </c>
      <c r="GS162">
        <v>3</v>
      </c>
      <c r="GT162">
        <v>0</v>
      </c>
      <c r="GU162" t="s">
        <v>3</v>
      </c>
      <c r="GV162">
        <f t="shared" si="130"/>
        <v>0</v>
      </c>
      <c r="GW162">
        <v>1</v>
      </c>
      <c r="GX162">
        <f t="shared" si="131"/>
        <v>0</v>
      </c>
      <c r="HA162">
        <v>0</v>
      </c>
      <c r="HB162">
        <v>0</v>
      </c>
      <c r="HC162">
        <f t="shared" si="132"/>
        <v>0</v>
      </c>
      <c r="HE162" t="s">
        <v>3</v>
      </c>
      <c r="HF162" t="s">
        <v>3</v>
      </c>
      <c r="HM162" t="s">
        <v>3</v>
      </c>
      <c r="HN162" t="s">
        <v>228</v>
      </c>
      <c r="HO162" t="s">
        <v>229</v>
      </c>
      <c r="HP162" t="s">
        <v>230</v>
      </c>
      <c r="HQ162" t="s">
        <v>230</v>
      </c>
      <c r="HS162">
        <v>0</v>
      </c>
      <c r="IK162">
        <v>0</v>
      </c>
    </row>
    <row r="163" spans="1:245" x14ac:dyDescent="0.25">
      <c r="A163">
        <v>17</v>
      </c>
      <c r="B163">
        <v>1</v>
      </c>
      <c r="E163" t="s">
        <v>3</v>
      </c>
      <c r="F163" t="s">
        <v>235</v>
      </c>
      <c r="G163" t="s">
        <v>236</v>
      </c>
      <c r="H163" t="s">
        <v>237</v>
      </c>
      <c r="I163">
        <v>0</v>
      </c>
      <c r="J163">
        <v>0</v>
      </c>
      <c r="K163">
        <v>0</v>
      </c>
      <c r="O163">
        <f t="shared" si="112"/>
        <v>0</v>
      </c>
      <c r="P163">
        <f t="shared" si="133"/>
        <v>0</v>
      </c>
      <c r="Q163">
        <f t="shared" si="134"/>
        <v>0</v>
      </c>
      <c r="R163">
        <f t="shared" si="135"/>
        <v>0</v>
      </c>
      <c r="S163">
        <f t="shared" si="136"/>
        <v>0</v>
      </c>
      <c r="T163">
        <f t="shared" si="113"/>
        <v>0</v>
      </c>
      <c r="U163">
        <f t="shared" si="137"/>
        <v>0</v>
      </c>
      <c r="V163">
        <f t="shared" si="138"/>
        <v>0</v>
      </c>
      <c r="W163">
        <f t="shared" si="114"/>
        <v>0</v>
      </c>
      <c r="X163">
        <f t="shared" si="115"/>
        <v>0</v>
      </c>
      <c r="Y163">
        <f t="shared" si="116"/>
        <v>0</v>
      </c>
      <c r="AA163">
        <v>-1</v>
      </c>
      <c r="AB163">
        <f t="shared" si="117"/>
        <v>94.68</v>
      </c>
      <c r="AC163">
        <f t="shared" si="139"/>
        <v>94.68</v>
      </c>
      <c r="AD163">
        <f t="shared" si="140"/>
        <v>0</v>
      </c>
      <c r="AE163">
        <f t="shared" si="141"/>
        <v>0</v>
      </c>
      <c r="AF163">
        <f t="shared" si="142"/>
        <v>0</v>
      </c>
      <c r="AG163">
        <f t="shared" si="118"/>
        <v>0</v>
      </c>
      <c r="AH163">
        <f t="shared" si="143"/>
        <v>0</v>
      </c>
      <c r="AI163">
        <f t="shared" si="144"/>
        <v>0</v>
      </c>
      <c r="AJ163">
        <f t="shared" si="119"/>
        <v>0</v>
      </c>
      <c r="AK163">
        <v>94.68</v>
      </c>
      <c r="AL163">
        <v>94.68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98</v>
      </c>
      <c r="AU163">
        <v>58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1.46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238</v>
      </c>
      <c r="BM163">
        <v>34001</v>
      </c>
      <c r="BN163">
        <v>0</v>
      </c>
      <c r="BO163" t="s">
        <v>235</v>
      </c>
      <c r="BP163">
        <v>1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98</v>
      </c>
      <c r="CA163">
        <v>58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0"/>
        <v>0</v>
      </c>
      <c r="CQ163">
        <f t="shared" si="145"/>
        <v>138.22999999999999</v>
      </c>
      <c r="CR163">
        <f t="shared" si="146"/>
        <v>0</v>
      </c>
      <c r="CS163">
        <f t="shared" si="147"/>
        <v>0</v>
      </c>
      <c r="CT163">
        <f t="shared" si="148"/>
        <v>0</v>
      </c>
      <c r="CU163">
        <f t="shared" si="121"/>
        <v>0</v>
      </c>
      <c r="CV163">
        <f t="shared" si="149"/>
        <v>0</v>
      </c>
      <c r="CW163">
        <f t="shared" si="150"/>
        <v>0</v>
      </c>
      <c r="CX163">
        <f t="shared" si="122"/>
        <v>0</v>
      </c>
      <c r="CY163">
        <f t="shared" si="123"/>
        <v>0</v>
      </c>
      <c r="CZ163">
        <f t="shared" si="124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237</v>
      </c>
      <c r="DW163" t="s">
        <v>237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100160170</v>
      </c>
      <c r="EF163">
        <v>2</v>
      </c>
      <c r="EG163" t="s">
        <v>24</v>
      </c>
      <c r="EH163">
        <v>28</v>
      </c>
      <c r="EI163" t="s">
        <v>225</v>
      </c>
      <c r="EJ163">
        <v>1</v>
      </c>
      <c r="EK163">
        <v>34001</v>
      </c>
      <c r="EL163" t="s">
        <v>226</v>
      </c>
      <c r="EM163" t="s">
        <v>227</v>
      </c>
      <c r="EO163" t="s">
        <v>3</v>
      </c>
      <c r="EQ163">
        <v>1024</v>
      </c>
      <c r="ER163">
        <v>94.68</v>
      </c>
      <c r="ES163">
        <v>94.68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98</v>
      </c>
      <c r="FY163">
        <v>58</v>
      </c>
      <c r="GA163" t="s">
        <v>3</v>
      </c>
      <c r="GD163">
        <v>1</v>
      </c>
      <c r="GF163">
        <v>650735495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25"/>
        <v>0</v>
      </c>
      <c r="GM163">
        <f t="shared" si="126"/>
        <v>0</v>
      </c>
      <c r="GN163">
        <f t="shared" si="127"/>
        <v>0</v>
      </c>
      <c r="GO163">
        <f t="shared" si="128"/>
        <v>0</v>
      </c>
      <c r="GP163">
        <f t="shared" si="129"/>
        <v>0</v>
      </c>
      <c r="GR163">
        <v>0</v>
      </c>
      <c r="GS163">
        <v>3</v>
      </c>
      <c r="GT163">
        <v>0</v>
      </c>
      <c r="GU163" t="s">
        <v>3</v>
      </c>
      <c r="GV163">
        <f t="shared" si="130"/>
        <v>0</v>
      </c>
      <c r="GW163">
        <v>1</v>
      </c>
      <c r="GX163">
        <f t="shared" si="131"/>
        <v>0</v>
      </c>
      <c r="HA163">
        <v>0</v>
      </c>
      <c r="HB163">
        <v>0</v>
      </c>
      <c r="HC163">
        <f t="shared" si="132"/>
        <v>0</v>
      </c>
      <c r="HE163" t="s">
        <v>3</v>
      </c>
      <c r="HF163" t="s">
        <v>3</v>
      </c>
      <c r="HM163" t="s">
        <v>3</v>
      </c>
      <c r="HN163" t="s">
        <v>228</v>
      </c>
      <c r="HO163" t="s">
        <v>229</v>
      </c>
      <c r="HP163" t="s">
        <v>230</v>
      </c>
      <c r="HQ163" t="s">
        <v>230</v>
      </c>
      <c r="HS163">
        <v>0</v>
      </c>
      <c r="IK163">
        <v>0</v>
      </c>
    </row>
    <row r="164" spans="1:245" x14ac:dyDescent="0.25">
      <c r="A164">
        <v>17</v>
      </c>
      <c r="B164">
        <v>1</v>
      </c>
      <c r="E164" t="s">
        <v>3</v>
      </c>
      <c r="F164" t="s">
        <v>239</v>
      </c>
      <c r="G164" t="s">
        <v>240</v>
      </c>
      <c r="H164" t="s">
        <v>237</v>
      </c>
      <c r="I164">
        <v>0</v>
      </c>
      <c r="J164">
        <v>0</v>
      </c>
      <c r="K164">
        <v>0</v>
      </c>
      <c r="O164">
        <f t="shared" si="112"/>
        <v>0</v>
      </c>
      <c r="P164">
        <f t="shared" si="133"/>
        <v>0</v>
      </c>
      <c r="Q164">
        <f t="shared" si="134"/>
        <v>0</v>
      </c>
      <c r="R164">
        <f t="shared" si="135"/>
        <v>0</v>
      </c>
      <c r="S164">
        <f t="shared" si="136"/>
        <v>0</v>
      </c>
      <c r="T164">
        <f t="shared" si="113"/>
        <v>0</v>
      </c>
      <c r="U164">
        <f t="shared" si="137"/>
        <v>0</v>
      </c>
      <c r="V164">
        <f t="shared" si="138"/>
        <v>0</v>
      </c>
      <c r="W164">
        <f t="shared" si="114"/>
        <v>0</v>
      </c>
      <c r="X164">
        <f t="shared" si="115"/>
        <v>0</v>
      </c>
      <c r="Y164">
        <f t="shared" si="116"/>
        <v>0</v>
      </c>
      <c r="AA164">
        <v>-1</v>
      </c>
      <c r="AB164">
        <f t="shared" si="117"/>
        <v>144.96</v>
      </c>
      <c r="AC164">
        <f t="shared" si="139"/>
        <v>144.96</v>
      </c>
      <c r="AD164">
        <f t="shared" si="140"/>
        <v>0</v>
      </c>
      <c r="AE164">
        <f t="shared" si="141"/>
        <v>0</v>
      </c>
      <c r="AF164">
        <f t="shared" si="142"/>
        <v>0</v>
      </c>
      <c r="AG164">
        <f t="shared" si="118"/>
        <v>0</v>
      </c>
      <c r="AH164">
        <f t="shared" si="143"/>
        <v>0</v>
      </c>
      <c r="AI164">
        <f t="shared" si="144"/>
        <v>0</v>
      </c>
      <c r="AJ164">
        <f t="shared" si="119"/>
        <v>0</v>
      </c>
      <c r="AK164">
        <v>144.96</v>
      </c>
      <c r="AL164">
        <v>144.96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1.46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241</v>
      </c>
      <c r="BM164">
        <v>500001</v>
      </c>
      <c r="BN164">
        <v>0</v>
      </c>
      <c r="BO164" t="s">
        <v>239</v>
      </c>
      <c r="BP164">
        <v>1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20"/>
        <v>0</v>
      </c>
      <c r="CQ164">
        <f t="shared" si="145"/>
        <v>211.64</v>
      </c>
      <c r="CR164">
        <f t="shared" si="146"/>
        <v>0</v>
      </c>
      <c r="CS164">
        <f t="shared" si="147"/>
        <v>0</v>
      </c>
      <c r="CT164">
        <f t="shared" si="148"/>
        <v>0</v>
      </c>
      <c r="CU164">
        <f t="shared" si="121"/>
        <v>0</v>
      </c>
      <c r="CV164">
        <f t="shared" si="149"/>
        <v>0</v>
      </c>
      <c r="CW164">
        <f t="shared" si="150"/>
        <v>0</v>
      </c>
      <c r="CX164">
        <f t="shared" si="122"/>
        <v>0</v>
      </c>
      <c r="CY164">
        <f>0</f>
        <v>0</v>
      </c>
      <c r="CZ164">
        <f>0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237</v>
      </c>
      <c r="DW164" t="s">
        <v>237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100160048</v>
      </c>
      <c r="EF164">
        <v>8</v>
      </c>
      <c r="EG164" t="s">
        <v>190</v>
      </c>
      <c r="EH164">
        <v>0</v>
      </c>
      <c r="EI164" t="s">
        <v>3</v>
      </c>
      <c r="EJ164">
        <v>1</v>
      </c>
      <c r="EK164">
        <v>500001</v>
      </c>
      <c r="EL164" t="s">
        <v>191</v>
      </c>
      <c r="EM164" t="s">
        <v>192</v>
      </c>
      <c r="EO164" t="s">
        <v>3</v>
      </c>
      <c r="EQ164">
        <v>1024</v>
      </c>
      <c r="ER164">
        <v>144.96</v>
      </c>
      <c r="ES164">
        <v>144.96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1</v>
      </c>
      <c r="GF164">
        <v>-230186958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25"/>
        <v>0</v>
      </c>
      <c r="GM164">
        <f t="shared" si="126"/>
        <v>0</v>
      </c>
      <c r="GN164">
        <f t="shared" si="127"/>
        <v>0</v>
      </c>
      <c r="GO164">
        <f t="shared" si="128"/>
        <v>0</v>
      </c>
      <c r="GP164">
        <f t="shared" si="129"/>
        <v>0</v>
      </c>
      <c r="GR164">
        <v>0</v>
      </c>
      <c r="GS164">
        <v>3</v>
      </c>
      <c r="GT164">
        <v>0</v>
      </c>
      <c r="GU164" t="s">
        <v>3</v>
      </c>
      <c r="GV164">
        <f t="shared" si="130"/>
        <v>0</v>
      </c>
      <c r="GW164">
        <v>1</v>
      </c>
      <c r="GX164">
        <f t="shared" si="131"/>
        <v>0</v>
      </c>
      <c r="HA164">
        <v>0</v>
      </c>
      <c r="HB164">
        <v>0</v>
      </c>
      <c r="HC164">
        <f t="shared" si="132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5">
      <c r="A165">
        <v>17</v>
      </c>
      <c r="B165">
        <v>1</v>
      </c>
      <c r="E165" t="s">
        <v>242</v>
      </c>
      <c r="F165" t="s">
        <v>243</v>
      </c>
      <c r="G165" t="s">
        <v>244</v>
      </c>
      <c r="H165" t="s">
        <v>237</v>
      </c>
      <c r="I165">
        <v>24.7</v>
      </c>
      <c r="J165">
        <v>0</v>
      </c>
      <c r="K165">
        <v>24.7</v>
      </c>
      <c r="O165">
        <f t="shared" si="112"/>
        <v>11270.36</v>
      </c>
      <c r="P165">
        <f t="shared" si="133"/>
        <v>11270.36</v>
      </c>
      <c r="Q165">
        <f t="shared" si="134"/>
        <v>0</v>
      </c>
      <c r="R165">
        <f t="shared" si="135"/>
        <v>0</v>
      </c>
      <c r="S165">
        <f t="shared" si="136"/>
        <v>0</v>
      </c>
      <c r="T165">
        <f t="shared" si="113"/>
        <v>0</v>
      </c>
      <c r="U165">
        <f t="shared" si="137"/>
        <v>0</v>
      </c>
      <c r="V165">
        <f t="shared" si="138"/>
        <v>0</v>
      </c>
      <c r="W165">
        <f t="shared" si="114"/>
        <v>0</v>
      </c>
      <c r="X165">
        <f t="shared" si="115"/>
        <v>0</v>
      </c>
      <c r="Y165">
        <f t="shared" si="116"/>
        <v>0</v>
      </c>
      <c r="AA165">
        <v>101234499</v>
      </c>
      <c r="AB165">
        <f t="shared" si="117"/>
        <v>312.52999999999997</v>
      </c>
      <c r="AC165">
        <f t="shared" si="139"/>
        <v>312.52999999999997</v>
      </c>
      <c r="AD165">
        <f t="shared" si="140"/>
        <v>0</v>
      </c>
      <c r="AE165">
        <f t="shared" si="141"/>
        <v>0</v>
      </c>
      <c r="AF165">
        <f t="shared" si="142"/>
        <v>0</v>
      </c>
      <c r="AG165">
        <f t="shared" si="118"/>
        <v>0</v>
      </c>
      <c r="AH165">
        <f t="shared" si="143"/>
        <v>0</v>
      </c>
      <c r="AI165">
        <f t="shared" si="144"/>
        <v>0</v>
      </c>
      <c r="AJ165">
        <f t="shared" si="119"/>
        <v>0</v>
      </c>
      <c r="AK165">
        <v>312.52999999999997</v>
      </c>
      <c r="AL165">
        <v>312.52999999999997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1.46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245</v>
      </c>
      <c r="BM165">
        <v>500001</v>
      </c>
      <c r="BN165">
        <v>0</v>
      </c>
      <c r="BO165" t="s">
        <v>243</v>
      </c>
      <c r="BP165">
        <v>1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20"/>
        <v>11270.36</v>
      </c>
      <c r="CQ165">
        <f t="shared" si="145"/>
        <v>456.29</v>
      </c>
      <c r="CR165">
        <f t="shared" si="146"/>
        <v>0</v>
      </c>
      <c r="CS165">
        <f t="shared" si="147"/>
        <v>0</v>
      </c>
      <c r="CT165">
        <f t="shared" si="148"/>
        <v>0</v>
      </c>
      <c r="CU165">
        <f t="shared" si="121"/>
        <v>0</v>
      </c>
      <c r="CV165">
        <f t="shared" si="149"/>
        <v>0</v>
      </c>
      <c r="CW165">
        <f t="shared" si="150"/>
        <v>0</v>
      </c>
      <c r="CX165">
        <f t="shared" si="122"/>
        <v>0</v>
      </c>
      <c r="CY165">
        <f>0</f>
        <v>0</v>
      </c>
      <c r="CZ165">
        <f>0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237</v>
      </c>
      <c r="DW165" t="s">
        <v>237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100160048</v>
      </c>
      <c r="EF165">
        <v>8</v>
      </c>
      <c r="EG165" t="s">
        <v>190</v>
      </c>
      <c r="EH165">
        <v>0</v>
      </c>
      <c r="EI165" t="s">
        <v>3</v>
      </c>
      <c r="EJ165">
        <v>1</v>
      </c>
      <c r="EK165">
        <v>500001</v>
      </c>
      <c r="EL165" t="s">
        <v>191</v>
      </c>
      <c r="EM165" t="s">
        <v>192</v>
      </c>
      <c r="EO165" t="s">
        <v>3</v>
      </c>
      <c r="EQ165">
        <v>0</v>
      </c>
      <c r="ER165">
        <v>312.52999999999997</v>
      </c>
      <c r="ES165">
        <v>312.52999999999997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-1834328651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25"/>
        <v>0</v>
      </c>
      <c r="GM165">
        <f t="shared" si="126"/>
        <v>11270.36</v>
      </c>
      <c r="GN165">
        <f t="shared" si="127"/>
        <v>11270.36</v>
      </c>
      <c r="GO165">
        <f t="shared" si="128"/>
        <v>0</v>
      </c>
      <c r="GP165">
        <f t="shared" si="129"/>
        <v>0</v>
      </c>
      <c r="GR165">
        <v>0</v>
      </c>
      <c r="GS165">
        <v>3</v>
      </c>
      <c r="GT165">
        <v>0</v>
      </c>
      <c r="GU165" t="s">
        <v>3</v>
      </c>
      <c r="GV165">
        <f t="shared" si="130"/>
        <v>0</v>
      </c>
      <c r="GW165">
        <v>1</v>
      </c>
      <c r="GX165">
        <f t="shared" si="131"/>
        <v>0</v>
      </c>
      <c r="HA165">
        <v>0</v>
      </c>
      <c r="HB165">
        <v>0</v>
      </c>
      <c r="HC165">
        <f t="shared" si="132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5">
      <c r="A166">
        <v>17</v>
      </c>
      <c r="B166">
        <v>1</v>
      </c>
      <c r="E166" t="s">
        <v>3</v>
      </c>
      <c r="F166" t="s">
        <v>246</v>
      </c>
      <c r="G166" t="s">
        <v>247</v>
      </c>
      <c r="H166" t="s">
        <v>204</v>
      </c>
      <c r="I166">
        <v>0</v>
      </c>
      <c r="J166">
        <v>0</v>
      </c>
      <c r="K166">
        <v>0</v>
      </c>
      <c r="O166">
        <f t="shared" si="112"/>
        <v>0</v>
      </c>
      <c r="P166">
        <f t="shared" si="133"/>
        <v>0</v>
      </c>
      <c r="Q166">
        <f t="shared" si="134"/>
        <v>0</v>
      </c>
      <c r="R166">
        <f t="shared" si="135"/>
        <v>0</v>
      </c>
      <c r="S166">
        <f t="shared" si="136"/>
        <v>0</v>
      </c>
      <c r="T166">
        <f t="shared" si="113"/>
        <v>0</v>
      </c>
      <c r="U166">
        <f t="shared" si="137"/>
        <v>0</v>
      </c>
      <c r="V166">
        <f t="shared" si="138"/>
        <v>0</v>
      </c>
      <c r="W166">
        <f t="shared" si="114"/>
        <v>0</v>
      </c>
      <c r="X166">
        <f t="shared" si="115"/>
        <v>0</v>
      </c>
      <c r="Y166">
        <f t="shared" si="116"/>
        <v>0</v>
      </c>
      <c r="AA166">
        <v>-1</v>
      </c>
      <c r="AB166">
        <f t="shared" si="117"/>
        <v>265.16000000000003</v>
      </c>
      <c r="AC166">
        <f t="shared" si="139"/>
        <v>265.16000000000003</v>
      </c>
      <c r="AD166">
        <f t="shared" si="140"/>
        <v>0</v>
      </c>
      <c r="AE166">
        <f t="shared" si="141"/>
        <v>0</v>
      </c>
      <c r="AF166">
        <f t="shared" si="142"/>
        <v>0</v>
      </c>
      <c r="AG166">
        <f t="shared" si="118"/>
        <v>0</v>
      </c>
      <c r="AH166">
        <f t="shared" si="143"/>
        <v>0</v>
      </c>
      <c r="AI166">
        <f t="shared" si="144"/>
        <v>0</v>
      </c>
      <c r="AJ166">
        <f t="shared" si="119"/>
        <v>0</v>
      </c>
      <c r="AK166">
        <v>265.16000000000003</v>
      </c>
      <c r="AL166">
        <v>265.16000000000003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0.91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248</v>
      </c>
      <c r="BM166">
        <v>500001</v>
      </c>
      <c r="BN166">
        <v>0</v>
      </c>
      <c r="BO166" t="s">
        <v>246</v>
      </c>
      <c r="BP166">
        <v>1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0"/>
        <v>0</v>
      </c>
      <c r="CQ166">
        <f t="shared" si="145"/>
        <v>241.3</v>
      </c>
      <c r="CR166">
        <f t="shared" si="146"/>
        <v>0</v>
      </c>
      <c r="CS166">
        <f t="shared" si="147"/>
        <v>0</v>
      </c>
      <c r="CT166">
        <f t="shared" si="148"/>
        <v>0</v>
      </c>
      <c r="CU166">
        <f t="shared" si="121"/>
        <v>0</v>
      </c>
      <c r="CV166">
        <f t="shared" si="149"/>
        <v>0</v>
      </c>
      <c r="CW166">
        <f t="shared" si="150"/>
        <v>0</v>
      </c>
      <c r="CX166">
        <f t="shared" si="122"/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204</v>
      </c>
      <c r="DW166" t="s">
        <v>204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100160048</v>
      </c>
      <c r="EF166">
        <v>8</v>
      </c>
      <c r="EG166" t="s">
        <v>190</v>
      </c>
      <c r="EH166">
        <v>0</v>
      </c>
      <c r="EI166" t="s">
        <v>3</v>
      </c>
      <c r="EJ166">
        <v>1</v>
      </c>
      <c r="EK166">
        <v>500001</v>
      </c>
      <c r="EL166" t="s">
        <v>191</v>
      </c>
      <c r="EM166" t="s">
        <v>192</v>
      </c>
      <c r="EO166" t="s">
        <v>3</v>
      </c>
      <c r="EQ166">
        <v>1024</v>
      </c>
      <c r="ER166">
        <v>265.16000000000003</v>
      </c>
      <c r="ES166">
        <v>265.16000000000003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-2073373372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25"/>
        <v>0</v>
      </c>
      <c r="GM166">
        <f t="shared" si="126"/>
        <v>0</v>
      </c>
      <c r="GN166">
        <f t="shared" si="127"/>
        <v>0</v>
      </c>
      <c r="GO166">
        <f t="shared" si="128"/>
        <v>0</v>
      </c>
      <c r="GP166">
        <f t="shared" si="129"/>
        <v>0</v>
      </c>
      <c r="GR166">
        <v>0</v>
      </c>
      <c r="GS166">
        <v>3</v>
      </c>
      <c r="GT166">
        <v>0</v>
      </c>
      <c r="GU166" t="s">
        <v>3</v>
      </c>
      <c r="GV166">
        <f t="shared" si="130"/>
        <v>0</v>
      </c>
      <c r="GW166">
        <v>1</v>
      </c>
      <c r="GX166">
        <f t="shared" si="131"/>
        <v>0</v>
      </c>
      <c r="HA166">
        <v>0</v>
      </c>
      <c r="HB166">
        <v>0</v>
      </c>
      <c r="HC166">
        <f t="shared" si="132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5">
      <c r="A167">
        <v>17</v>
      </c>
      <c r="B167">
        <v>1</v>
      </c>
      <c r="E167" t="s">
        <v>3</v>
      </c>
      <c r="F167" t="s">
        <v>249</v>
      </c>
      <c r="G167" t="s">
        <v>250</v>
      </c>
      <c r="H167" t="s">
        <v>204</v>
      </c>
      <c r="I167">
        <v>0</v>
      </c>
      <c r="J167">
        <v>0</v>
      </c>
      <c r="K167">
        <v>0</v>
      </c>
      <c r="O167">
        <f t="shared" si="112"/>
        <v>0</v>
      </c>
      <c r="P167">
        <f t="shared" si="133"/>
        <v>0</v>
      </c>
      <c r="Q167">
        <f t="shared" si="134"/>
        <v>0</v>
      </c>
      <c r="R167">
        <f t="shared" si="135"/>
        <v>0</v>
      </c>
      <c r="S167">
        <f t="shared" si="136"/>
        <v>0</v>
      </c>
      <c r="T167">
        <f t="shared" si="113"/>
        <v>0</v>
      </c>
      <c r="U167">
        <f t="shared" si="137"/>
        <v>0</v>
      </c>
      <c r="V167">
        <f t="shared" si="138"/>
        <v>0</v>
      </c>
      <c r="W167">
        <f t="shared" si="114"/>
        <v>0</v>
      </c>
      <c r="X167">
        <f t="shared" si="115"/>
        <v>0</v>
      </c>
      <c r="Y167">
        <f t="shared" si="116"/>
        <v>0</v>
      </c>
      <c r="AA167">
        <v>-1</v>
      </c>
      <c r="AB167">
        <f t="shared" si="117"/>
        <v>491.76</v>
      </c>
      <c r="AC167">
        <f t="shared" si="139"/>
        <v>491.76</v>
      </c>
      <c r="AD167">
        <f t="shared" si="140"/>
        <v>0</v>
      </c>
      <c r="AE167">
        <f t="shared" si="141"/>
        <v>0</v>
      </c>
      <c r="AF167">
        <f t="shared" si="142"/>
        <v>0</v>
      </c>
      <c r="AG167">
        <f t="shared" si="118"/>
        <v>0</v>
      </c>
      <c r="AH167">
        <f t="shared" si="143"/>
        <v>0</v>
      </c>
      <c r="AI167">
        <f t="shared" si="144"/>
        <v>0</v>
      </c>
      <c r="AJ167">
        <f t="shared" si="119"/>
        <v>0</v>
      </c>
      <c r="AK167">
        <v>491.76</v>
      </c>
      <c r="AL167">
        <v>491.76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0.91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251</v>
      </c>
      <c r="BM167">
        <v>500001</v>
      </c>
      <c r="BN167">
        <v>0</v>
      </c>
      <c r="BO167" t="s">
        <v>249</v>
      </c>
      <c r="BP167">
        <v>1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20"/>
        <v>0</v>
      </c>
      <c r="CQ167">
        <f t="shared" si="145"/>
        <v>447.5</v>
      </c>
      <c r="CR167">
        <f t="shared" si="146"/>
        <v>0</v>
      </c>
      <c r="CS167">
        <f t="shared" si="147"/>
        <v>0</v>
      </c>
      <c r="CT167">
        <f t="shared" si="148"/>
        <v>0</v>
      </c>
      <c r="CU167">
        <f t="shared" si="121"/>
        <v>0</v>
      </c>
      <c r="CV167">
        <f t="shared" si="149"/>
        <v>0</v>
      </c>
      <c r="CW167">
        <f t="shared" si="150"/>
        <v>0</v>
      </c>
      <c r="CX167">
        <f t="shared" si="122"/>
        <v>0</v>
      </c>
      <c r="CY167">
        <f>0</f>
        <v>0</v>
      </c>
      <c r="CZ167">
        <f>0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204</v>
      </c>
      <c r="DW167" t="s">
        <v>204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100160048</v>
      </c>
      <c r="EF167">
        <v>8</v>
      </c>
      <c r="EG167" t="s">
        <v>190</v>
      </c>
      <c r="EH167">
        <v>0</v>
      </c>
      <c r="EI167" t="s">
        <v>3</v>
      </c>
      <c r="EJ167">
        <v>1</v>
      </c>
      <c r="EK167">
        <v>500001</v>
      </c>
      <c r="EL167" t="s">
        <v>191</v>
      </c>
      <c r="EM167" t="s">
        <v>192</v>
      </c>
      <c r="EO167" t="s">
        <v>3</v>
      </c>
      <c r="EQ167">
        <v>1024</v>
      </c>
      <c r="ER167">
        <v>491.76</v>
      </c>
      <c r="ES167">
        <v>491.76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587965672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25"/>
        <v>0</v>
      </c>
      <c r="GM167">
        <f t="shared" si="126"/>
        <v>0</v>
      </c>
      <c r="GN167">
        <f t="shared" si="127"/>
        <v>0</v>
      </c>
      <c r="GO167">
        <f t="shared" si="128"/>
        <v>0</v>
      </c>
      <c r="GP167">
        <f t="shared" si="129"/>
        <v>0</v>
      </c>
      <c r="GR167">
        <v>0</v>
      </c>
      <c r="GS167">
        <v>3</v>
      </c>
      <c r="GT167">
        <v>0</v>
      </c>
      <c r="GU167" t="s">
        <v>3</v>
      </c>
      <c r="GV167">
        <f t="shared" si="130"/>
        <v>0</v>
      </c>
      <c r="GW167">
        <v>1</v>
      </c>
      <c r="GX167">
        <f t="shared" si="131"/>
        <v>0</v>
      </c>
      <c r="HA167">
        <v>0</v>
      </c>
      <c r="HB167">
        <v>0</v>
      </c>
      <c r="HC167">
        <f t="shared" si="132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5">
      <c r="A168">
        <v>17</v>
      </c>
      <c r="B168">
        <v>1</v>
      </c>
      <c r="E168" t="s">
        <v>252</v>
      </c>
      <c r="F168" t="s">
        <v>253</v>
      </c>
      <c r="G168" t="s">
        <v>254</v>
      </c>
      <c r="H168" t="s">
        <v>204</v>
      </c>
      <c r="I168">
        <v>24</v>
      </c>
      <c r="J168">
        <v>0</v>
      </c>
      <c r="K168">
        <v>24</v>
      </c>
      <c r="O168">
        <f t="shared" si="112"/>
        <v>36312.239999999998</v>
      </c>
      <c r="P168">
        <f t="shared" si="133"/>
        <v>36312.239999999998</v>
      </c>
      <c r="Q168">
        <f t="shared" si="134"/>
        <v>0</v>
      </c>
      <c r="R168">
        <f t="shared" si="135"/>
        <v>0</v>
      </c>
      <c r="S168">
        <f t="shared" si="136"/>
        <v>0</v>
      </c>
      <c r="T168">
        <f t="shared" si="113"/>
        <v>0</v>
      </c>
      <c r="U168">
        <f t="shared" si="137"/>
        <v>0</v>
      </c>
      <c r="V168">
        <f t="shared" si="138"/>
        <v>0</v>
      </c>
      <c r="W168">
        <f t="shared" si="114"/>
        <v>0</v>
      </c>
      <c r="X168">
        <f t="shared" si="115"/>
        <v>0</v>
      </c>
      <c r="Y168">
        <f t="shared" si="116"/>
        <v>0</v>
      </c>
      <c r="AA168">
        <v>101234499</v>
      </c>
      <c r="AB168">
        <f t="shared" si="117"/>
        <v>1662.65</v>
      </c>
      <c r="AC168">
        <f t="shared" si="139"/>
        <v>1662.65</v>
      </c>
      <c r="AD168">
        <f t="shared" si="140"/>
        <v>0</v>
      </c>
      <c r="AE168">
        <f t="shared" si="141"/>
        <v>0</v>
      </c>
      <c r="AF168">
        <f t="shared" si="142"/>
        <v>0</v>
      </c>
      <c r="AG168">
        <f t="shared" si="118"/>
        <v>0</v>
      </c>
      <c r="AH168">
        <f t="shared" si="143"/>
        <v>0</v>
      </c>
      <c r="AI168">
        <f t="shared" si="144"/>
        <v>0</v>
      </c>
      <c r="AJ168">
        <f t="shared" si="119"/>
        <v>0</v>
      </c>
      <c r="AK168">
        <v>1662.65</v>
      </c>
      <c r="AL168">
        <v>1662.65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0.91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255</v>
      </c>
      <c r="BM168">
        <v>500001</v>
      </c>
      <c r="BN168">
        <v>0</v>
      </c>
      <c r="BO168" t="s">
        <v>253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20"/>
        <v>36312.239999999998</v>
      </c>
      <c r="CQ168">
        <f t="shared" si="145"/>
        <v>1513.01</v>
      </c>
      <c r="CR168">
        <f t="shared" si="146"/>
        <v>0</v>
      </c>
      <c r="CS168">
        <f t="shared" si="147"/>
        <v>0</v>
      </c>
      <c r="CT168">
        <f t="shared" si="148"/>
        <v>0</v>
      </c>
      <c r="CU168">
        <f t="shared" si="121"/>
        <v>0</v>
      </c>
      <c r="CV168">
        <f t="shared" si="149"/>
        <v>0</v>
      </c>
      <c r="CW168">
        <f t="shared" si="150"/>
        <v>0</v>
      </c>
      <c r="CX168">
        <f t="shared" si="122"/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204</v>
      </c>
      <c r="DW168" t="s">
        <v>204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100160048</v>
      </c>
      <c r="EF168">
        <v>8</v>
      </c>
      <c r="EG168" t="s">
        <v>190</v>
      </c>
      <c r="EH168">
        <v>0</v>
      </c>
      <c r="EI168" t="s">
        <v>3</v>
      </c>
      <c r="EJ168">
        <v>1</v>
      </c>
      <c r="EK168">
        <v>500001</v>
      </c>
      <c r="EL168" t="s">
        <v>191</v>
      </c>
      <c r="EM168" t="s">
        <v>192</v>
      </c>
      <c r="EO168" t="s">
        <v>3</v>
      </c>
      <c r="EQ168">
        <v>0</v>
      </c>
      <c r="ER168">
        <v>1662.65</v>
      </c>
      <c r="ES168">
        <v>1662.65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1611177115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25"/>
        <v>0</v>
      </c>
      <c r="GM168">
        <f t="shared" si="126"/>
        <v>36312.239999999998</v>
      </c>
      <c r="GN168">
        <f t="shared" si="127"/>
        <v>36312.239999999998</v>
      </c>
      <c r="GO168">
        <f t="shared" si="128"/>
        <v>0</v>
      </c>
      <c r="GP168">
        <f t="shared" si="129"/>
        <v>0</v>
      </c>
      <c r="GR168">
        <v>0</v>
      </c>
      <c r="GS168">
        <v>3</v>
      </c>
      <c r="GT168">
        <v>0</v>
      </c>
      <c r="GU168" t="s">
        <v>3</v>
      </c>
      <c r="GV168">
        <f t="shared" si="130"/>
        <v>0</v>
      </c>
      <c r="GW168">
        <v>1</v>
      </c>
      <c r="GX168">
        <f t="shared" si="131"/>
        <v>0</v>
      </c>
      <c r="HA168">
        <v>0</v>
      </c>
      <c r="HB168">
        <v>0</v>
      </c>
      <c r="HC168">
        <f t="shared" si="132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5">
      <c r="A169">
        <v>17</v>
      </c>
      <c r="B169">
        <v>1</v>
      </c>
      <c r="E169" t="s">
        <v>3</v>
      </c>
      <c r="F169" t="s">
        <v>256</v>
      </c>
      <c r="G169" t="s">
        <v>257</v>
      </c>
      <c r="H169" t="s">
        <v>126</v>
      </c>
      <c r="I169">
        <v>0</v>
      </c>
      <c r="J169">
        <v>0</v>
      </c>
      <c r="K169">
        <v>0</v>
      </c>
      <c r="O169">
        <f t="shared" si="112"/>
        <v>0</v>
      </c>
      <c r="P169">
        <f t="shared" si="133"/>
        <v>0</v>
      </c>
      <c r="Q169">
        <f t="shared" si="134"/>
        <v>0</v>
      </c>
      <c r="R169">
        <f t="shared" si="135"/>
        <v>0</v>
      </c>
      <c r="S169">
        <f t="shared" si="136"/>
        <v>0</v>
      </c>
      <c r="T169">
        <f t="shared" si="113"/>
        <v>0</v>
      </c>
      <c r="U169">
        <f t="shared" si="137"/>
        <v>0</v>
      </c>
      <c r="V169">
        <f t="shared" si="138"/>
        <v>0</v>
      </c>
      <c r="W169">
        <f t="shared" si="114"/>
        <v>0</v>
      </c>
      <c r="X169">
        <f t="shared" si="115"/>
        <v>0</v>
      </c>
      <c r="Y169">
        <f t="shared" si="116"/>
        <v>0</v>
      </c>
      <c r="AA169">
        <v>-1</v>
      </c>
      <c r="AB169">
        <f t="shared" si="117"/>
        <v>6169.8</v>
      </c>
      <c r="AC169">
        <f t="shared" si="139"/>
        <v>6169.8</v>
      </c>
      <c r="AD169">
        <f t="shared" si="140"/>
        <v>0</v>
      </c>
      <c r="AE169">
        <f t="shared" si="141"/>
        <v>0</v>
      </c>
      <c r="AF169">
        <f t="shared" si="142"/>
        <v>0</v>
      </c>
      <c r="AG169">
        <f t="shared" si="118"/>
        <v>0</v>
      </c>
      <c r="AH169">
        <f t="shared" si="143"/>
        <v>0</v>
      </c>
      <c r="AI169">
        <f t="shared" si="144"/>
        <v>0</v>
      </c>
      <c r="AJ169">
        <f t="shared" si="119"/>
        <v>0</v>
      </c>
      <c r="AK169">
        <v>6169.8</v>
      </c>
      <c r="AL169">
        <v>6169.8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258</v>
      </c>
      <c r="BM169">
        <v>500001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20"/>
        <v>0</v>
      </c>
      <c r="CQ169">
        <f t="shared" si="145"/>
        <v>6169.8</v>
      </c>
      <c r="CR169">
        <f t="shared" si="146"/>
        <v>0</v>
      </c>
      <c r="CS169">
        <f t="shared" si="147"/>
        <v>0</v>
      </c>
      <c r="CT169">
        <f t="shared" si="148"/>
        <v>0</v>
      </c>
      <c r="CU169">
        <f t="shared" si="121"/>
        <v>0</v>
      </c>
      <c r="CV169">
        <f t="shared" si="149"/>
        <v>0</v>
      </c>
      <c r="CW169">
        <f t="shared" si="150"/>
        <v>0</v>
      </c>
      <c r="CX169">
        <f t="shared" si="122"/>
        <v>0</v>
      </c>
      <c r="CY169">
        <f>0</f>
        <v>0</v>
      </c>
      <c r="CZ169">
        <f>0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1007</v>
      </c>
      <c r="DV169" t="s">
        <v>126</v>
      </c>
      <c r="DW169" t="s">
        <v>126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100160048</v>
      </c>
      <c r="EF169">
        <v>8</v>
      </c>
      <c r="EG169" t="s">
        <v>190</v>
      </c>
      <c r="EH169">
        <v>0</v>
      </c>
      <c r="EI169" t="s">
        <v>3</v>
      </c>
      <c r="EJ169">
        <v>1</v>
      </c>
      <c r="EK169">
        <v>500001</v>
      </c>
      <c r="EL169" t="s">
        <v>191</v>
      </c>
      <c r="EM169" t="s">
        <v>192</v>
      </c>
      <c r="EO169" t="s">
        <v>3</v>
      </c>
      <c r="EQ169">
        <v>1024</v>
      </c>
      <c r="ER169">
        <v>6169.8</v>
      </c>
      <c r="ES169">
        <v>6169.8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E169">
        <v>3957.12</v>
      </c>
      <c r="GF169">
        <v>806441801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25"/>
        <v>0</v>
      </c>
      <c r="GM169">
        <f t="shared" si="126"/>
        <v>0</v>
      </c>
      <c r="GN169">
        <f t="shared" si="127"/>
        <v>0</v>
      </c>
      <c r="GO169">
        <f t="shared" si="128"/>
        <v>0</v>
      </c>
      <c r="GP169">
        <f t="shared" si="129"/>
        <v>0</v>
      </c>
      <c r="GR169">
        <v>3</v>
      </c>
      <c r="GS169">
        <v>3</v>
      </c>
      <c r="GT169">
        <v>0</v>
      </c>
      <c r="GU169" t="s">
        <v>3</v>
      </c>
      <c r="GV169">
        <f t="shared" si="130"/>
        <v>0</v>
      </c>
      <c r="GW169">
        <v>1</v>
      </c>
      <c r="GX169">
        <f t="shared" si="131"/>
        <v>0</v>
      </c>
      <c r="HA169">
        <v>0</v>
      </c>
      <c r="HB169">
        <v>0</v>
      </c>
      <c r="HC169">
        <f t="shared" si="132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5">
      <c r="A170">
        <v>17</v>
      </c>
      <c r="B170">
        <v>1</v>
      </c>
      <c r="C170">
        <f>ROW(SmtRes!A100)</f>
        <v>100</v>
      </c>
      <c r="D170">
        <f>ROW(EtalonRes!A103)</f>
        <v>103</v>
      </c>
      <c r="E170" t="s">
        <v>259</v>
      </c>
      <c r="F170" t="s">
        <v>194</v>
      </c>
      <c r="G170" t="s">
        <v>195</v>
      </c>
      <c r="H170" t="s">
        <v>58</v>
      </c>
      <c r="I170">
        <f>ROUND(ROUND((120.5/2/1.2)/100,5),7)</f>
        <v>0.50207999999999997</v>
      </c>
      <c r="J170">
        <v>0</v>
      </c>
      <c r="K170">
        <f>ROUND(ROUND((120.5/2/1.2)/100,5),7)</f>
        <v>0.50207999999999997</v>
      </c>
      <c r="O170">
        <f t="shared" si="112"/>
        <v>9551.7199999999993</v>
      </c>
      <c r="P170">
        <f>SUMIF(SmtRes!AQ93:'SmtRes'!AQ100,"=1",SmtRes!DF93:'SmtRes'!DF100)</f>
        <v>836.11</v>
      </c>
      <c r="Q170">
        <f>SUMIF(SmtRes!AQ93:'SmtRes'!AQ100,"=1",SmtRes!DG93:'SmtRes'!DG100)</f>
        <v>196.78</v>
      </c>
      <c r="R170">
        <f>SUMIF(SmtRes!AQ93:'SmtRes'!AQ100,"=1",SmtRes!DH93:'SmtRes'!DH100)</f>
        <v>80.510000000000005</v>
      </c>
      <c r="S170">
        <f>SUMIF(SmtRes!AQ93:'SmtRes'!AQ100,"=1",SmtRes!DI93:'SmtRes'!DI100)</f>
        <v>8438.32</v>
      </c>
      <c r="T170">
        <f t="shared" si="113"/>
        <v>0</v>
      </c>
      <c r="U170">
        <f>SUMIF(SmtRes!AQ93:'SmtRes'!AQ100,"=1",SmtRes!CV93:'SmtRes'!CV100)</f>
        <v>10.644095999999999</v>
      </c>
      <c r="V170">
        <f>SUMIF(SmtRes!AQ93:'SmtRes'!AQ100,"=1",SmtRes!CW93:'SmtRes'!CW100)</f>
        <v>0.10041600000000001</v>
      </c>
      <c r="W170">
        <f t="shared" si="114"/>
        <v>0</v>
      </c>
      <c r="X170">
        <f t="shared" si="115"/>
        <v>9370.7099999999991</v>
      </c>
      <c r="Y170">
        <f t="shared" si="116"/>
        <v>5877.99</v>
      </c>
      <c r="AA170">
        <v>101234499</v>
      </c>
      <c r="AB170">
        <f t="shared" si="117"/>
        <v>18618.7225</v>
      </c>
      <c r="AC170">
        <f>ROUND((SUM(SmtRes!BQ93:'SmtRes'!BQ100)),6)</f>
        <v>1498.0930000000001</v>
      </c>
      <c r="AD170">
        <f>ROUND((((SUM(SmtRes!BR93:'SmtRes'!BR100))-(SUM(SmtRes!BS93:'SmtRes'!BS100)))+AE170),6)</f>
        <v>313.90550000000002</v>
      </c>
      <c r="AE170">
        <f>ROUND((SUM(SmtRes!BS93:'SmtRes'!BS100)),6)</f>
        <v>160.35</v>
      </c>
      <c r="AF170">
        <f>ROUND((SUM(SmtRes!BT93:'SmtRes'!BT100)),6)</f>
        <v>16806.723999999998</v>
      </c>
      <c r="AG170">
        <f t="shared" si="118"/>
        <v>0</v>
      </c>
      <c r="AH170">
        <f>(SUM(SmtRes!BU93:'SmtRes'!BU100))</f>
        <v>21.2</v>
      </c>
      <c r="AI170">
        <f>(SUM(SmtRes!BV93:'SmtRes'!BV100))</f>
        <v>0.2</v>
      </c>
      <c r="AJ170">
        <f t="shared" si="119"/>
        <v>0</v>
      </c>
      <c r="AK170">
        <v>18779.072499999998</v>
      </c>
      <c r="AL170">
        <v>1498.0930000000001</v>
      </c>
      <c r="AM170">
        <v>313.90549999999996</v>
      </c>
      <c r="AN170">
        <v>160.35000000000002</v>
      </c>
      <c r="AO170">
        <v>16806.723999999998</v>
      </c>
      <c r="AP170">
        <v>0</v>
      </c>
      <c r="AQ170">
        <v>21.2</v>
      </c>
      <c r="AR170">
        <v>0.2</v>
      </c>
      <c r="AS170">
        <v>0</v>
      </c>
      <c r="AT170">
        <v>110</v>
      </c>
      <c r="AU170">
        <v>69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196</v>
      </c>
      <c r="BM170">
        <v>8001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110</v>
      </c>
      <c r="CA170">
        <v>69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20"/>
        <v>9551.7199999999993</v>
      </c>
      <c r="CQ170">
        <f>SUMIF(SmtRes!AQ93:'SmtRes'!AQ100,"=1",SmtRes!AA93:'SmtRes'!AA100)</f>
        <v>69113.7</v>
      </c>
      <c r="CR170">
        <f>SUMIF(SmtRes!AQ93:'SmtRes'!AQ100,"=1",SmtRes!AB93:'SmtRes'!AB100)</f>
        <v>776.1</v>
      </c>
      <c r="CS170">
        <f>SUMIF(SmtRes!AQ93:'SmtRes'!AQ100,"=1",SmtRes!AC93:'SmtRes'!AC100)</f>
        <v>801.75</v>
      </c>
      <c r="CT170">
        <f>SUMIF(SmtRes!AQ93:'SmtRes'!AQ100,"=1",SmtRes!AD93:'SmtRes'!AD100)</f>
        <v>792.77</v>
      </c>
      <c r="CU170">
        <f t="shared" si="121"/>
        <v>0</v>
      </c>
      <c r="CV170">
        <f>SUMIF(SmtRes!AQ93:'SmtRes'!AQ100,"=1",SmtRes!BU93:'SmtRes'!BU100)</f>
        <v>21.2</v>
      </c>
      <c r="CW170">
        <f>SUMIF(SmtRes!AQ93:'SmtRes'!AQ100,"=1",SmtRes!BV93:'SmtRes'!BV100)</f>
        <v>0.2</v>
      </c>
      <c r="CX170">
        <f t="shared" si="122"/>
        <v>0</v>
      </c>
      <c r="CY170">
        <f>(((S170+R170)*AT170)/100)</f>
        <v>9370.7129999999997</v>
      </c>
      <c r="CZ170">
        <f>(((S170+R170)*AU170)/100)</f>
        <v>5877.9926999999998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1005</v>
      </c>
      <c r="DV170" t="s">
        <v>58</v>
      </c>
      <c r="DW170" t="s">
        <v>58</v>
      </c>
      <c r="DX170">
        <v>100</v>
      </c>
      <c r="DZ170" t="s">
        <v>3</v>
      </c>
      <c r="EA170" t="s">
        <v>3</v>
      </c>
      <c r="EB170" t="s">
        <v>3</v>
      </c>
      <c r="EC170" t="s">
        <v>3</v>
      </c>
      <c r="EE170">
        <v>100160113</v>
      </c>
      <c r="EF170">
        <v>2</v>
      </c>
      <c r="EG170" t="s">
        <v>24</v>
      </c>
      <c r="EH170">
        <v>8</v>
      </c>
      <c r="EI170" t="s">
        <v>128</v>
      </c>
      <c r="EJ170">
        <v>1</v>
      </c>
      <c r="EK170">
        <v>8001</v>
      </c>
      <c r="EL170" t="s">
        <v>128</v>
      </c>
      <c r="EM170" t="s">
        <v>129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21.2</v>
      </c>
      <c r="EX170">
        <v>0.2</v>
      </c>
      <c r="EY170">
        <v>0</v>
      </c>
      <c r="FQ170">
        <v>0</v>
      </c>
      <c r="FR170">
        <v>0</v>
      </c>
      <c r="FS170">
        <v>0</v>
      </c>
      <c r="FX170">
        <v>110</v>
      </c>
      <c r="FY170">
        <v>69</v>
      </c>
      <c r="GA170" t="s">
        <v>3</v>
      </c>
      <c r="GD170">
        <v>1</v>
      </c>
      <c r="GF170">
        <v>-1611401180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25"/>
        <v>0</v>
      </c>
      <c r="GM170">
        <f t="shared" si="126"/>
        <v>24800.42</v>
      </c>
      <c r="GN170">
        <f t="shared" si="127"/>
        <v>24800.42</v>
      </c>
      <c r="GO170">
        <f t="shared" si="128"/>
        <v>0</v>
      </c>
      <c r="GP170">
        <f t="shared" si="129"/>
        <v>0</v>
      </c>
      <c r="GR170">
        <v>0</v>
      </c>
      <c r="GS170">
        <v>3</v>
      </c>
      <c r="GT170">
        <v>0</v>
      </c>
      <c r="GU170" t="s">
        <v>3</v>
      </c>
      <c r="GV170">
        <f t="shared" si="130"/>
        <v>0</v>
      </c>
      <c r="GW170">
        <v>1</v>
      </c>
      <c r="GX170">
        <f t="shared" si="131"/>
        <v>0</v>
      </c>
      <c r="HA170">
        <v>0</v>
      </c>
      <c r="HB170">
        <v>0</v>
      </c>
      <c r="HC170">
        <f t="shared" si="132"/>
        <v>0</v>
      </c>
      <c r="HE170" t="s">
        <v>3</v>
      </c>
      <c r="HF170" t="s">
        <v>3</v>
      </c>
      <c r="HM170" t="s">
        <v>3</v>
      </c>
      <c r="HN170" t="s">
        <v>130</v>
      </c>
      <c r="HO170" t="s">
        <v>131</v>
      </c>
      <c r="HP170" t="s">
        <v>128</v>
      </c>
      <c r="HQ170" t="s">
        <v>128</v>
      </c>
      <c r="HS170">
        <v>0</v>
      </c>
      <c r="IK170">
        <v>0</v>
      </c>
    </row>
    <row r="171" spans="1:245" x14ac:dyDescent="0.25">
      <c r="A171">
        <v>18</v>
      </c>
      <c r="B171">
        <v>1</v>
      </c>
      <c r="C171">
        <v>97</v>
      </c>
      <c r="E171" t="s">
        <v>260</v>
      </c>
      <c r="F171" t="s">
        <v>158</v>
      </c>
      <c r="G171" t="s">
        <v>159</v>
      </c>
      <c r="H171" t="s">
        <v>160</v>
      </c>
      <c r="I171">
        <f>I170*J171</f>
        <v>30.1248</v>
      </c>
      <c r="J171">
        <v>60.000000000000007</v>
      </c>
      <c r="K171">
        <v>60</v>
      </c>
      <c r="O171">
        <f t="shared" si="112"/>
        <v>4221.09</v>
      </c>
      <c r="P171">
        <f>ROUND(CQ171*I171,2)</f>
        <v>4221.09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113"/>
        <v>0</v>
      </c>
      <c r="U171">
        <f>ROUND(CV171*I171,7)</f>
        <v>0</v>
      </c>
      <c r="V171">
        <f>ROUND(CW171*I171,7)</f>
        <v>0</v>
      </c>
      <c r="W171">
        <f t="shared" si="114"/>
        <v>0</v>
      </c>
      <c r="X171">
        <f t="shared" si="115"/>
        <v>0</v>
      </c>
      <c r="Y171">
        <f t="shared" si="116"/>
        <v>0</v>
      </c>
      <c r="AA171">
        <v>101234499</v>
      </c>
      <c r="AB171">
        <f t="shared" si="117"/>
        <v>132.19</v>
      </c>
      <c r="AC171">
        <f>ROUND((ES171),6)</f>
        <v>132.19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 t="shared" si="118"/>
        <v>0</v>
      </c>
      <c r="AH171">
        <f>(EW171)</f>
        <v>0</v>
      </c>
      <c r="AI171">
        <f>(EX171)</f>
        <v>0</v>
      </c>
      <c r="AJ171">
        <f t="shared" si="119"/>
        <v>0</v>
      </c>
      <c r="AK171">
        <v>132.19</v>
      </c>
      <c r="AL171">
        <v>132.19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110</v>
      </c>
      <c r="AU171">
        <v>69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1.06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161</v>
      </c>
      <c r="BM171">
        <v>8001</v>
      </c>
      <c r="BN171">
        <v>0</v>
      </c>
      <c r="BO171" t="s">
        <v>158</v>
      </c>
      <c r="BP171">
        <v>1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110</v>
      </c>
      <c r="CA171">
        <v>69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20"/>
        <v>4221.09</v>
      </c>
      <c r="CQ171">
        <f>ROUND(AL171*BC171,2)</f>
        <v>140.12</v>
      </c>
      <c r="CR171">
        <f>ROUND(AM171*BB171,2)</f>
        <v>0</v>
      </c>
      <c r="CS171">
        <f>ROUND(AN171*BS171,2)</f>
        <v>0</v>
      </c>
      <c r="CT171">
        <f>ROUND(AO171*BA171,2)</f>
        <v>0</v>
      </c>
      <c r="CU171">
        <f t="shared" si="121"/>
        <v>0</v>
      </c>
      <c r="CV171">
        <f>AH171</f>
        <v>0</v>
      </c>
      <c r="CW171">
        <f>AI171</f>
        <v>0</v>
      </c>
      <c r="CX171">
        <f t="shared" si="122"/>
        <v>0</v>
      </c>
      <c r="CY171">
        <f>(((S171+R171)*AT171)/100)</f>
        <v>0</v>
      </c>
      <c r="CZ171">
        <f>(((S171+R171)*AU171)/100)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1002</v>
      </c>
      <c r="DV171" t="s">
        <v>160</v>
      </c>
      <c r="DW171" t="s">
        <v>160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100160113</v>
      </c>
      <c r="EF171">
        <v>2</v>
      </c>
      <c r="EG171" t="s">
        <v>24</v>
      </c>
      <c r="EH171">
        <v>8</v>
      </c>
      <c r="EI171" t="s">
        <v>128</v>
      </c>
      <c r="EJ171">
        <v>1</v>
      </c>
      <c r="EK171">
        <v>8001</v>
      </c>
      <c r="EL171" t="s">
        <v>128</v>
      </c>
      <c r="EM171" t="s">
        <v>129</v>
      </c>
      <c r="EO171" t="s">
        <v>3</v>
      </c>
      <c r="EQ171">
        <v>0</v>
      </c>
      <c r="ER171">
        <v>132.19</v>
      </c>
      <c r="ES171">
        <v>132.19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110</v>
      </c>
      <c r="FY171">
        <v>69</v>
      </c>
      <c r="GA171" t="s">
        <v>3</v>
      </c>
      <c r="GD171">
        <v>1</v>
      </c>
      <c r="GF171">
        <v>-1674928880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25"/>
        <v>0</v>
      </c>
      <c r="GM171">
        <f t="shared" si="126"/>
        <v>4221.09</v>
      </c>
      <c r="GN171">
        <f t="shared" si="127"/>
        <v>4221.09</v>
      </c>
      <c r="GO171">
        <f t="shared" si="128"/>
        <v>0</v>
      </c>
      <c r="GP171">
        <f t="shared" si="129"/>
        <v>0</v>
      </c>
      <c r="GR171">
        <v>0</v>
      </c>
      <c r="GS171">
        <v>3</v>
      </c>
      <c r="GT171">
        <v>0</v>
      </c>
      <c r="GU171" t="s">
        <v>3</v>
      </c>
      <c r="GV171">
        <f t="shared" si="130"/>
        <v>0</v>
      </c>
      <c r="GW171">
        <v>1</v>
      </c>
      <c r="GX171">
        <f t="shared" si="131"/>
        <v>0</v>
      </c>
      <c r="HA171">
        <v>0</v>
      </c>
      <c r="HB171">
        <v>0</v>
      </c>
      <c r="HC171">
        <f t="shared" si="132"/>
        <v>0</v>
      </c>
      <c r="HE171" t="s">
        <v>3</v>
      </c>
      <c r="HF171" t="s">
        <v>3</v>
      </c>
      <c r="HM171" t="s">
        <v>3</v>
      </c>
      <c r="HN171" t="s">
        <v>130</v>
      </c>
      <c r="HO171" t="s">
        <v>131</v>
      </c>
      <c r="HP171" t="s">
        <v>128</v>
      </c>
      <c r="HQ171" t="s">
        <v>128</v>
      </c>
      <c r="HS171">
        <v>0</v>
      </c>
      <c r="IK171">
        <v>0</v>
      </c>
    </row>
    <row r="172" spans="1:245" x14ac:dyDescent="0.25">
      <c r="A172">
        <v>18</v>
      </c>
      <c r="B172">
        <v>1</v>
      </c>
      <c r="C172">
        <v>100</v>
      </c>
      <c r="E172" t="s">
        <v>261</v>
      </c>
      <c r="F172" t="s">
        <v>163</v>
      </c>
      <c r="G172" t="s">
        <v>164</v>
      </c>
      <c r="H172" t="s">
        <v>165</v>
      </c>
      <c r="I172">
        <f>I170*J172</f>
        <v>120.4992</v>
      </c>
      <c r="J172">
        <v>240.00000000000003</v>
      </c>
      <c r="K172">
        <v>240</v>
      </c>
      <c r="O172">
        <f t="shared" si="112"/>
        <v>30328.44</v>
      </c>
      <c r="P172">
        <f>ROUND(CQ172*I172,2)</f>
        <v>30328.44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113"/>
        <v>0</v>
      </c>
      <c r="U172">
        <f>ROUND(CV172*I172,7)</f>
        <v>0</v>
      </c>
      <c r="V172">
        <f>ROUND(CW172*I172,7)</f>
        <v>0</v>
      </c>
      <c r="W172">
        <f t="shared" si="114"/>
        <v>0</v>
      </c>
      <c r="X172">
        <f t="shared" si="115"/>
        <v>0</v>
      </c>
      <c r="Y172">
        <f t="shared" si="116"/>
        <v>0</v>
      </c>
      <c r="AA172">
        <v>101234499</v>
      </c>
      <c r="AB172">
        <f t="shared" si="117"/>
        <v>130.41</v>
      </c>
      <c r="AC172">
        <f>ROUND((ES172),6)</f>
        <v>130.41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118"/>
        <v>0</v>
      </c>
      <c r="AH172">
        <f>(EW172)</f>
        <v>0</v>
      </c>
      <c r="AI172">
        <f>(EX172)</f>
        <v>0</v>
      </c>
      <c r="AJ172">
        <f t="shared" si="119"/>
        <v>0</v>
      </c>
      <c r="AK172">
        <v>130.41</v>
      </c>
      <c r="AL172">
        <v>130.41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110</v>
      </c>
      <c r="AU172">
        <v>69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1.93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166</v>
      </c>
      <c r="BM172">
        <v>8001</v>
      </c>
      <c r="BN172">
        <v>0</v>
      </c>
      <c r="BO172" t="s">
        <v>163</v>
      </c>
      <c r="BP172">
        <v>1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110</v>
      </c>
      <c r="CA172">
        <v>69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20"/>
        <v>30328.44</v>
      </c>
      <c r="CQ172">
        <f>ROUND(AL172*BC172,2)</f>
        <v>251.69</v>
      </c>
      <c r="CR172">
        <f>ROUND(AM172*BB172,2)</f>
        <v>0</v>
      </c>
      <c r="CS172">
        <f>ROUND(AN172*BS172,2)</f>
        <v>0</v>
      </c>
      <c r="CT172">
        <f>ROUND(AO172*BA172,2)</f>
        <v>0</v>
      </c>
      <c r="CU172">
        <f t="shared" si="121"/>
        <v>0</v>
      </c>
      <c r="CV172">
        <f>AH172</f>
        <v>0</v>
      </c>
      <c r="CW172">
        <f>AI172</f>
        <v>0</v>
      </c>
      <c r="CX172">
        <f t="shared" si="122"/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1005</v>
      </c>
      <c r="DV172" t="s">
        <v>165</v>
      </c>
      <c r="DW172" t="s">
        <v>165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100160113</v>
      </c>
      <c r="EF172">
        <v>2</v>
      </c>
      <c r="EG172" t="s">
        <v>24</v>
      </c>
      <c r="EH172">
        <v>8</v>
      </c>
      <c r="EI172" t="s">
        <v>128</v>
      </c>
      <c r="EJ172">
        <v>1</v>
      </c>
      <c r="EK172">
        <v>8001</v>
      </c>
      <c r="EL172" t="s">
        <v>128</v>
      </c>
      <c r="EM172" t="s">
        <v>129</v>
      </c>
      <c r="EO172" t="s">
        <v>3</v>
      </c>
      <c r="EQ172">
        <v>0</v>
      </c>
      <c r="ER172">
        <v>130.41</v>
      </c>
      <c r="ES172">
        <v>130.41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110</v>
      </c>
      <c r="FY172">
        <v>69</v>
      </c>
      <c r="GA172" t="s">
        <v>3</v>
      </c>
      <c r="GD172">
        <v>1</v>
      </c>
      <c r="GF172">
        <v>-118407044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25"/>
        <v>0</v>
      </c>
      <c r="GM172">
        <f t="shared" si="126"/>
        <v>30328.44</v>
      </c>
      <c r="GN172">
        <f t="shared" si="127"/>
        <v>30328.44</v>
      </c>
      <c r="GO172">
        <f t="shared" si="128"/>
        <v>0</v>
      </c>
      <c r="GP172">
        <f t="shared" si="129"/>
        <v>0</v>
      </c>
      <c r="GR172">
        <v>0</v>
      </c>
      <c r="GS172">
        <v>3</v>
      </c>
      <c r="GT172">
        <v>0</v>
      </c>
      <c r="GU172" t="s">
        <v>3</v>
      </c>
      <c r="GV172">
        <f t="shared" si="130"/>
        <v>0</v>
      </c>
      <c r="GW172">
        <v>1</v>
      </c>
      <c r="GX172">
        <f t="shared" si="131"/>
        <v>0</v>
      </c>
      <c r="HA172">
        <v>0</v>
      </c>
      <c r="HB172">
        <v>0</v>
      </c>
      <c r="HC172">
        <f t="shared" si="132"/>
        <v>0</v>
      </c>
      <c r="HE172" t="s">
        <v>3</v>
      </c>
      <c r="HF172" t="s">
        <v>3</v>
      </c>
      <c r="HM172" t="s">
        <v>3</v>
      </c>
      <c r="HN172" t="s">
        <v>130</v>
      </c>
      <c r="HO172" t="s">
        <v>131</v>
      </c>
      <c r="HP172" t="s">
        <v>128</v>
      </c>
      <c r="HQ172" t="s">
        <v>128</v>
      </c>
      <c r="HS172">
        <v>0</v>
      </c>
      <c r="IK172">
        <v>0</v>
      </c>
    </row>
    <row r="174" spans="1:245" x14ac:dyDescent="0.25">
      <c r="A174" s="2">
        <v>51</v>
      </c>
      <c r="B174" s="2">
        <f>B154</f>
        <v>1</v>
      </c>
      <c r="C174" s="2">
        <f>A154</f>
        <v>4</v>
      </c>
      <c r="D174" s="2">
        <f>ROW(A154)</f>
        <v>154</v>
      </c>
      <c r="E174" s="2"/>
      <c r="F174" s="2" t="str">
        <f>IF(F154&lt;&gt;"",F154,"")</f>
        <v>Новый раздел</v>
      </c>
      <c r="G174" s="2" t="str">
        <f>IF(G154&lt;&gt;"",G154,"")</f>
        <v>Установка нижних блоков</v>
      </c>
      <c r="H174" s="2">
        <v>0</v>
      </c>
      <c r="I174" s="2"/>
      <c r="J174" s="2"/>
      <c r="K174" s="2"/>
      <c r="L174" s="2"/>
      <c r="M174" s="2"/>
      <c r="N174" s="2"/>
      <c r="O174" s="2">
        <f t="shared" ref="O174:T174" si="151">ROUND(AB174,2)</f>
        <v>128172.06</v>
      </c>
      <c r="P174" s="2">
        <f t="shared" si="151"/>
        <v>86386.29</v>
      </c>
      <c r="Q174" s="2">
        <f t="shared" si="151"/>
        <v>6556.7</v>
      </c>
      <c r="R174" s="2">
        <f t="shared" si="151"/>
        <v>4056.94</v>
      </c>
      <c r="S174" s="2">
        <f t="shared" si="151"/>
        <v>31172.13</v>
      </c>
      <c r="T174" s="2">
        <f t="shared" si="151"/>
        <v>0</v>
      </c>
      <c r="U174" s="2">
        <f>AH174</f>
        <v>39.227995999999997</v>
      </c>
      <c r="V174" s="2">
        <f>AI174</f>
        <v>4.2204160000000002</v>
      </c>
      <c r="W174" s="2">
        <f>ROUND(AJ174,2)</f>
        <v>0</v>
      </c>
      <c r="X174" s="2">
        <f>ROUND(AK174,2)</f>
        <v>36729.660000000003</v>
      </c>
      <c r="Y174" s="2">
        <f>ROUND(AL174,2)</f>
        <v>21820.41</v>
      </c>
      <c r="Z174" s="2"/>
      <c r="AA174" s="2"/>
      <c r="AB174" s="2">
        <f>ROUND(SUMIF(AA158:AA172,"=101234499",O158:O172),2)</f>
        <v>128172.06</v>
      </c>
      <c r="AC174" s="2">
        <f>ROUND(SUMIF(AA158:AA172,"=101234499",P158:P172),2)</f>
        <v>86386.29</v>
      </c>
      <c r="AD174" s="2">
        <f>ROUND(SUMIF(AA158:AA172,"=101234499",Q158:Q172),2)</f>
        <v>6556.7</v>
      </c>
      <c r="AE174" s="2">
        <f>ROUND(SUMIF(AA158:AA172,"=101234499",R158:R172),2)</f>
        <v>4056.94</v>
      </c>
      <c r="AF174" s="2">
        <f>ROUND(SUMIF(AA158:AA172,"=101234499",S158:S172),2)</f>
        <v>31172.13</v>
      </c>
      <c r="AG174" s="2">
        <f>ROUND(SUMIF(AA158:AA172,"=101234499",T158:T172),2)</f>
        <v>0</v>
      </c>
      <c r="AH174" s="2">
        <f>SUMIF(AA158:AA172,"=101234499",U158:U172)</f>
        <v>39.227995999999997</v>
      </c>
      <c r="AI174" s="2">
        <f>SUMIF(AA158:AA172,"=101234499",V158:V172)</f>
        <v>4.2204160000000002</v>
      </c>
      <c r="AJ174" s="2">
        <f>ROUND(SUMIF(AA158:AA172,"=101234499",W158:W172),2)</f>
        <v>0</v>
      </c>
      <c r="AK174" s="2">
        <f>ROUND(SUMIF(AA158:AA172,"=101234499",X158:X172),2)</f>
        <v>36729.660000000003</v>
      </c>
      <c r="AL174" s="2">
        <f>ROUND(SUMIF(AA158:AA172,"=101234499",Y158:Y172),2)</f>
        <v>21820.41</v>
      </c>
      <c r="AM174" s="2"/>
      <c r="AN174" s="2"/>
      <c r="AO174" s="2">
        <f t="shared" ref="AO174:BD174" si="152">ROUND(BX174,2)</f>
        <v>0</v>
      </c>
      <c r="AP174" s="2">
        <f t="shared" si="152"/>
        <v>0</v>
      </c>
      <c r="AQ174" s="2">
        <f t="shared" si="152"/>
        <v>0</v>
      </c>
      <c r="AR174" s="2">
        <f t="shared" si="152"/>
        <v>186722.13</v>
      </c>
      <c r="AS174" s="2">
        <f t="shared" si="152"/>
        <v>186722.13</v>
      </c>
      <c r="AT174" s="2">
        <f t="shared" si="152"/>
        <v>0</v>
      </c>
      <c r="AU174" s="2">
        <f t="shared" si="152"/>
        <v>0</v>
      </c>
      <c r="AV174" s="2">
        <f t="shared" si="152"/>
        <v>86386.29</v>
      </c>
      <c r="AW174" s="2">
        <f t="shared" si="152"/>
        <v>86386.29</v>
      </c>
      <c r="AX174" s="2">
        <f t="shared" si="152"/>
        <v>0</v>
      </c>
      <c r="AY174" s="2">
        <f t="shared" si="152"/>
        <v>86386.29</v>
      </c>
      <c r="AZ174" s="2">
        <f t="shared" si="152"/>
        <v>0</v>
      </c>
      <c r="BA174" s="2">
        <f t="shared" si="152"/>
        <v>0</v>
      </c>
      <c r="BB174" s="2">
        <f t="shared" si="152"/>
        <v>0</v>
      </c>
      <c r="BC174" s="2">
        <f t="shared" si="152"/>
        <v>0</v>
      </c>
      <c r="BD174" s="2">
        <f t="shared" si="152"/>
        <v>0</v>
      </c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>
        <f>ROUND(SUMIF(AA158:AA172,"=101234499",FQ158:FQ172),2)</f>
        <v>0</v>
      </c>
      <c r="BY174" s="2">
        <f>ROUND(SUMIF(AA158:AA172,"=101234499",FR158:FR172),2)</f>
        <v>0</v>
      </c>
      <c r="BZ174" s="2">
        <f>ROUND(SUMIF(AA158:AA172,"=101234499",GL158:GL172),2)</f>
        <v>0</v>
      </c>
      <c r="CA174" s="2">
        <f>ROUND(SUMIF(AA158:AA172,"=101234499",GM158:GM172),2)</f>
        <v>186722.13</v>
      </c>
      <c r="CB174" s="2">
        <f>ROUND(SUMIF(AA158:AA172,"=101234499",GN158:GN172),2)</f>
        <v>186722.13</v>
      </c>
      <c r="CC174" s="2">
        <f>ROUND(SUMIF(AA158:AA172,"=101234499",GO158:GO172),2)</f>
        <v>0</v>
      </c>
      <c r="CD174" s="2">
        <f>ROUND(SUMIF(AA158:AA172,"=101234499",GP158:GP172),2)</f>
        <v>0</v>
      </c>
      <c r="CE174" s="2">
        <f>AC174-BX174</f>
        <v>86386.29</v>
      </c>
      <c r="CF174" s="2">
        <f>AC174-BY174</f>
        <v>86386.29</v>
      </c>
      <c r="CG174" s="2">
        <f>BX174-BZ174</f>
        <v>0</v>
      </c>
      <c r="CH174" s="2">
        <f>AC174-BX174-BY174+BZ174</f>
        <v>86386.29</v>
      </c>
      <c r="CI174" s="2">
        <f>BY174-BZ174</f>
        <v>0</v>
      </c>
      <c r="CJ174" s="2">
        <f>ROUND(SUMIF(AA158:AA172,"=101234499",GX158:GX172),2)</f>
        <v>0</v>
      </c>
      <c r="CK174" s="2">
        <f>ROUND(SUMIF(AA158:AA172,"=101234499",GY158:GY172),2)</f>
        <v>0</v>
      </c>
      <c r="CL174" s="2">
        <f>ROUND(SUMIF(AA158:AA172,"=101234499",GZ158:GZ172),2)</f>
        <v>0</v>
      </c>
      <c r="CM174" s="2">
        <f>ROUND(SUMIF(AA158:AA172,"=101234499",HD158:HD172),2)</f>
        <v>0</v>
      </c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>
        <v>0</v>
      </c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201</v>
      </c>
      <c r="F176" s="4">
        <f>ROUND(Source!O174,O176)</f>
        <v>128172.06</v>
      </c>
      <c r="G176" s="4" t="s">
        <v>68</v>
      </c>
      <c r="H176" s="4" t="s">
        <v>69</v>
      </c>
      <c r="I176" s="4"/>
      <c r="J176" s="4"/>
      <c r="K176" s="4">
        <v>201</v>
      </c>
      <c r="L176" s="4">
        <v>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128172.06</v>
      </c>
      <c r="X176" s="4">
        <v>1</v>
      </c>
      <c r="Y176" s="4">
        <v>128172.06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202</v>
      </c>
      <c r="F177" s="4">
        <f>ROUND(Source!P174,O177)</f>
        <v>86386.29</v>
      </c>
      <c r="G177" s="4" t="s">
        <v>70</v>
      </c>
      <c r="H177" s="4" t="s">
        <v>71</v>
      </c>
      <c r="I177" s="4"/>
      <c r="J177" s="4"/>
      <c r="K177" s="4">
        <v>202</v>
      </c>
      <c r="L177" s="4">
        <v>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86386.29</v>
      </c>
      <c r="X177" s="4">
        <v>1</v>
      </c>
      <c r="Y177" s="4">
        <v>86386.29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222</v>
      </c>
      <c r="F178" s="4">
        <f>ROUND(Source!AO174,O178)</f>
        <v>0</v>
      </c>
      <c r="G178" s="4" t="s">
        <v>72</v>
      </c>
      <c r="H178" s="4" t="s">
        <v>73</v>
      </c>
      <c r="I178" s="4"/>
      <c r="J178" s="4"/>
      <c r="K178" s="4">
        <v>222</v>
      </c>
      <c r="L178" s="4">
        <v>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225</v>
      </c>
      <c r="F179" s="4">
        <f>ROUND(Source!AV174,O179)</f>
        <v>86386.29</v>
      </c>
      <c r="G179" s="4" t="s">
        <v>74</v>
      </c>
      <c r="H179" s="4" t="s">
        <v>75</v>
      </c>
      <c r="I179" s="4"/>
      <c r="J179" s="4"/>
      <c r="K179" s="4">
        <v>225</v>
      </c>
      <c r="L179" s="4">
        <v>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86386.29</v>
      </c>
      <c r="X179" s="4">
        <v>1</v>
      </c>
      <c r="Y179" s="4">
        <v>86386.29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226</v>
      </c>
      <c r="F180" s="4">
        <f>ROUND(Source!AW174,O180)</f>
        <v>86386.29</v>
      </c>
      <c r="G180" s="4" t="s">
        <v>76</v>
      </c>
      <c r="H180" s="4" t="s">
        <v>77</v>
      </c>
      <c r="I180" s="4"/>
      <c r="J180" s="4"/>
      <c r="K180" s="4">
        <v>226</v>
      </c>
      <c r="L180" s="4">
        <v>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86386.29</v>
      </c>
      <c r="X180" s="4">
        <v>1</v>
      </c>
      <c r="Y180" s="4">
        <v>86386.29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227</v>
      </c>
      <c r="F181" s="4">
        <f>ROUND(Source!AX174,O181)</f>
        <v>0</v>
      </c>
      <c r="G181" s="4" t="s">
        <v>78</v>
      </c>
      <c r="H181" s="4" t="s">
        <v>79</v>
      </c>
      <c r="I181" s="4"/>
      <c r="J181" s="4"/>
      <c r="K181" s="4">
        <v>227</v>
      </c>
      <c r="L181" s="4">
        <v>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228</v>
      </c>
      <c r="F182" s="4">
        <f>ROUND(Source!AY174,O182)</f>
        <v>86386.29</v>
      </c>
      <c r="G182" s="4" t="s">
        <v>80</v>
      </c>
      <c r="H182" s="4" t="s">
        <v>81</v>
      </c>
      <c r="I182" s="4"/>
      <c r="J182" s="4"/>
      <c r="K182" s="4">
        <v>228</v>
      </c>
      <c r="L182" s="4">
        <v>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86386.29</v>
      </c>
      <c r="X182" s="4">
        <v>1</v>
      </c>
      <c r="Y182" s="4">
        <v>86386.29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216</v>
      </c>
      <c r="F183" s="4">
        <f>ROUND(Source!AP174,O183)</f>
        <v>0</v>
      </c>
      <c r="G183" s="4" t="s">
        <v>82</v>
      </c>
      <c r="H183" s="4" t="s">
        <v>83</v>
      </c>
      <c r="I183" s="4"/>
      <c r="J183" s="4"/>
      <c r="K183" s="4">
        <v>216</v>
      </c>
      <c r="L183" s="4">
        <v>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223</v>
      </c>
      <c r="F184" s="4">
        <f>ROUND(Source!AQ174,O184)</f>
        <v>0</v>
      </c>
      <c r="G184" s="4" t="s">
        <v>84</v>
      </c>
      <c r="H184" s="4" t="s">
        <v>85</v>
      </c>
      <c r="I184" s="4"/>
      <c r="J184" s="4"/>
      <c r="K184" s="4">
        <v>223</v>
      </c>
      <c r="L184" s="4">
        <v>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229</v>
      </c>
      <c r="F185" s="4">
        <f>ROUND(Source!AZ174,O185)</f>
        <v>0</v>
      </c>
      <c r="G185" s="4" t="s">
        <v>86</v>
      </c>
      <c r="H185" s="4" t="s">
        <v>87</v>
      </c>
      <c r="I185" s="4"/>
      <c r="J185" s="4"/>
      <c r="K185" s="4">
        <v>229</v>
      </c>
      <c r="L185" s="4">
        <v>10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203</v>
      </c>
      <c r="F186" s="4">
        <f>ROUND(Source!Q174,O186)</f>
        <v>6556.7</v>
      </c>
      <c r="G186" s="4" t="s">
        <v>88</v>
      </c>
      <c r="H186" s="4" t="s">
        <v>89</v>
      </c>
      <c r="I186" s="4"/>
      <c r="J186" s="4"/>
      <c r="K186" s="4">
        <v>203</v>
      </c>
      <c r="L186" s="4">
        <v>11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6556.7</v>
      </c>
      <c r="X186" s="4">
        <v>1</v>
      </c>
      <c r="Y186" s="4">
        <v>6556.7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231</v>
      </c>
      <c r="F187" s="4">
        <f>ROUND(Source!BB174,O187)</f>
        <v>0</v>
      </c>
      <c r="G187" s="4" t="s">
        <v>90</v>
      </c>
      <c r="H187" s="4" t="s">
        <v>91</v>
      </c>
      <c r="I187" s="4"/>
      <c r="J187" s="4"/>
      <c r="K187" s="4">
        <v>231</v>
      </c>
      <c r="L187" s="4">
        <v>12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204</v>
      </c>
      <c r="F188" s="4">
        <f>ROUND(Source!R174,O188)</f>
        <v>4056.94</v>
      </c>
      <c r="G188" s="4" t="s">
        <v>92</v>
      </c>
      <c r="H188" s="4" t="s">
        <v>93</v>
      </c>
      <c r="I188" s="4"/>
      <c r="J188" s="4"/>
      <c r="K188" s="4">
        <v>204</v>
      </c>
      <c r="L188" s="4">
        <v>13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4056.9400000000005</v>
      </c>
      <c r="X188" s="4">
        <v>1</v>
      </c>
      <c r="Y188" s="4">
        <v>4056.9400000000005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205</v>
      </c>
      <c r="F189" s="4">
        <f>ROUND(Source!S174,O189)</f>
        <v>31172.13</v>
      </c>
      <c r="G189" s="4" t="s">
        <v>94</v>
      </c>
      <c r="H189" s="4" t="s">
        <v>95</v>
      </c>
      <c r="I189" s="4"/>
      <c r="J189" s="4"/>
      <c r="K189" s="4">
        <v>205</v>
      </c>
      <c r="L189" s="4">
        <v>14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31172.13</v>
      </c>
      <c r="X189" s="4">
        <v>1</v>
      </c>
      <c r="Y189" s="4">
        <v>31172.13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232</v>
      </c>
      <c r="F190" s="4">
        <f>ROUND(Source!BC174,O190)</f>
        <v>0</v>
      </c>
      <c r="G190" s="4" t="s">
        <v>96</v>
      </c>
      <c r="H190" s="4" t="s">
        <v>97</v>
      </c>
      <c r="I190" s="4"/>
      <c r="J190" s="4"/>
      <c r="K190" s="4">
        <v>232</v>
      </c>
      <c r="L190" s="4">
        <v>15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214</v>
      </c>
      <c r="F191" s="4">
        <f>ROUND(Source!AS174,O191)</f>
        <v>186722.13</v>
      </c>
      <c r="G191" s="4" t="s">
        <v>98</v>
      </c>
      <c r="H191" s="4" t="s">
        <v>99</v>
      </c>
      <c r="I191" s="4"/>
      <c r="J191" s="4"/>
      <c r="K191" s="4">
        <v>214</v>
      </c>
      <c r="L191" s="4">
        <v>16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186722.13</v>
      </c>
      <c r="X191" s="4">
        <v>1</v>
      </c>
      <c r="Y191" s="4">
        <v>186722.13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215</v>
      </c>
      <c r="F192" s="4">
        <f>ROUND(Source!AT174,O192)</f>
        <v>0</v>
      </c>
      <c r="G192" s="4" t="s">
        <v>100</v>
      </c>
      <c r="H192" s="4" t="s">
        <v>101</v>
      </c>
      <c r="I192" s="4"/>
      <c r="J192" s="4"/>
      <c r="K192" s="4">
        <v>215</v>
      </c>
      <c r="L192" s="4">
        <v>17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217</v>
      </c>
      <c r="F193" s="4">
        <f>ROUND(Source!AU174,O193)</f>
        <v>0</v>
      </c>
      <c r="G193" s="4" t="s">
        <v>102</v>
      </c>
      <c r="H193" s="4" t="s">
        <v>103</v>
      </c>
      <c r="I193" s="4"/>
      <c r="J193" s="4"/>
      <c r="K193" s="4">
        <v>217</v>
      </c>
      <c r="L193" s="4">
        <v>18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5">
      <c r="A194" s="4">
        <v>50</v>
      </c>
      <c r="B194" s="4">
        <v>0</v>
      </c>
      <c r="C194" s="4">
        <v>0</v>
      </c>
      <c r="D194" s="4">
        <v>1</v>
      </c>
      <c r="E194" s="4">
        <v>230</v>
      </c>
      <c r="F194" s="4">
        <f>ROUND(Source!BA174,O194)</f>
        <v>0</v>
      </c>
      <c r="G194" s="4" t="s">
        <v>104</v>
      </c>
      <c r="H194" s="4" t="s">
        <v>105</v>
      </c>
      <c r="I194" s="4"/>
      <c r="J194" s="4"/>
      <c r="K194" s="4">
        <v>230</v>
      </c>
      <c r="L194" s="4">
        <v>19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5">
      <c r="A195" s="4">
        <v>50</v>
      </c>
      <c r="B195" s="4">
        <v>0</v>
      </c>
      <c r="C195" s="4">
        <v>0</v>
      </c>
      <c r="D195" s="4">
        <v>1</v>
      </c>
      <c r="E195" s="4">
        <v>206</v>
      </c>
      <c r="F195" s="4">
        <f>ROUND(Source!T174,O195)</f>
        <v>0</v>
      </c>
      <c r="G195" s="4" t="s">
        <v>106</v>
      </c>
      <c r="H195" s="4" t="s">
        <v>107</v>
      </c>
      <c r="I195" s="4"/>
      <c r="J195" s="4"/>
      <c r="K195" s="4">
        <v>206</v>
      </c>
      <c r="L195" s="4">
        <v>20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 x14ac:dyDescent="0.25">
      <c r="A196" s="4">
        <v>50</v>
      </c>
      <c r="B196" s="4">
        <v>0</v>
      </c>
      <c r="C196" s="4">
        <v>0</v>
      </c>
      <c r="D196" s="4">
        <v>1</v>
      </c>
      <c r="E196" s="4">
        <v>207</v>
      </c>
      <c r="F196" s="4">
        <f>ROUND(Source!U174,O196)</f>
        <v>39.227995999999997</v>
      </c>
      <c r="G196" s="4" t="s">
        <v>108</v>
      </c>
      <c r="H196" s="4" t="s">
        <v>109</v>
      </c>
      <c r="I196" s="4"/>
      <c r="J196" s="4"/>
      <c r="K196" s="4">
        <v>207</v>
      </c>
      <c r="L196" s="4">
        <v>21</v>
      </c>
      <c r="M196" s="4">
        <v>3</v>
      </c>
      <c r="N196" s="4" t="s">
        <v>3</v>
      </c>
      <c r="O196" s="4">
        <v>7</v>
      </c>
      <c r="P196" s="4"/>
      <c r="Q196" s="4"/>
      <c r="R196" s="4"/>
      <c r="S196" s="4"/>
      <c r="T196" s="4"/>
      <c r="U196" s="4"/>
      <c r="V196" s="4"/>
      <c r="W196" s="4">
        <v>39.227995999999997</v>
      </c>
      <c r="X196" s="4">
        <v>1</v>
      </c>
      <c r="Y196" s="4">
        <v>39.227995999999997</v>
      </c>
      <c r="Z196" s="4"/>
      <c r="AA196" s="4"/>
      <c r="AB196" s="4"/>
    </row>
    <row r="197" spans="1:245" x14ac:dyDescent="0.25">
      <c r="A197" s="4">
        <v>50</v>
      </c>
      <c r="B197" s="4">
        <v>0</v>
      </c>
      <c r="C197" s="4">
        <v>0</v>
      </c>
      <c r="D197" s="4">
        <v>1</v>
      </c>
      <c r="E197" s="4">
        <v>208</v>
      </c>
      <c r="F197" s="4">
        <f>ROUND(Source!V174,O197)</f>
        <v>4.2204160000000002</v>
      </c>
      <c r="G197" s="4" t="s">
        <v>110</v>
      </c>
      <c r="H197" s="4" t="s">
        <v>111</v>
      </c>
      <c r="I197" s="4"/>
      <c r="J197" s="4"/>
      <c r="K197" s="4">
        <v>208</v>
      </c>
      <c r="L197" s="4">
        <v>22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4.2204160000000002</v>
      </c>
      <c r="X197" s="4">
        <v>1</v>
      </c>
      <c r="Y197" s="4">
        <v>4.2204160000000002</v>
      </c>
      <c r="Z197" s="4"/>
      <c r="AA197" s="4"/>
      <c r="AB197" s="4"/>
    </row>
    <row r="198" spans="1:245" x14ac:dyDescent="0.25">
      <c r="A198" s="4">
        <v>50</v>
      </c>
      <c r="B198" s="4">
        <v>0</v>
      </c>
      <c r="C198" s="4">
        <v>0</v>
      </c>
      <c r="D198" s="4">
        <v>1</v>
      </c>
      <c r="E198" s="4">
        <v>209</v>
      </c>
      <c r="F198" s="4">
        <f>ROUND(Source!W174,O198)</f>
        <v>0</v>
      </c>
      <c r="G198" s="4" t="s">
        <v>112</v>
      </c>
      <c r="H198" s="4" t="s">
        <v>113</v>
      </c>
      <c r="I198" s="4"/>
      <c r="J198" s="4"/>
      <c r="K198" s="4">
        <v>209</v>
      </c>
      <c r="L198" s="4">
        <v>23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45" x14ac:dyDescent="0.25">
      <c r="A199" s="4">
        <v>50</v>
      </c>
      <c r="B199" s="4">
        <v>0</v>
      </c>
      <c r="C199" s="4">
        <v>0</v>
      </c>
      <c r="D199" s="4">
        <v>1</v>
      </c>
      <c r="E199" s="4">
        <v>233</v>
      </c>
      <c r="F199" s="4">
        <f>ROUND(Source!BD174,O199)</f>
        <v>0</v>
      </c>
      <c r="G199" s="4" t="s">
        <v>114</v>
      </c>
      <c r="H199" s="4" t="s">
        <v>115</v>
      </c>
      <c r="I199" s="4"/>
      <c r="J199" s="4"/>
      <c r="K199" s="4">
        <v>233</v>
      </c>
      <c r="L199" s="4">
        <v>24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x14ac:dyDescent="0.25">
      <c r="A200" s="4">
        <v>50</v>
      </c>
      <c r="B200" s="4">
        <v>0</v>
      </c>
      <c r="C200" s="4">
        <v>0</v>
      </c>
      <c r="D200" s="4">
        <v>1</v>
      </c>
      <c r="E200" s="4">
        <v>210</v>
      </c>
      <c r="F200" s="4">
        <f>ROUND(Source!X174,O200)</f>
        <v>36729.660000000003</v>
      </c>
      <c r="G200" s="4" t="s">
        <v>116</v>
      </c>
      <c r="H200" s="4" t="s">
        <v>117</v>
      </c>
      <c r="I200" s="4"/>
      <c r="J200" s="4"/>
      <c r="K200" s="4">
        <v>210</v>
      </c>
      <c r="L200" s="4">
        <v>25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36729.660000000003</v>
      </c>
      <c r="X200" s="4">
        <v>1</v>
      </c>
      <c r="Y200" s="4">
        <v>36729.660000000003</v>
      </c>
      <c r="Z200" s="4"/>
      <c r="AA200" s="4"/>
      <c r="AB200" s="4"/>
    </row>
    <row r="201" spans="1:245" x14ac:dyDescent="0.25">
      <c r="A201" s="4">
        <v>50</v>
      </c>
      <c r="B201" s="4">
        <v>0</v>
      </c>
      <c r="C201" s="4">
        <v>0</v>
      </c>
      <c r="D201" s="4">
        <v>1</v>
      </c>
      <c r="E201" s="4">
        <v>211</v>
      </c>
      <c r="F201" s="4">
        <f>ROUND(Source!Y174,O201)</f>
        <v>21820.41</v>
      </c>
      <c r="G201" s="4" t="s">
        <v>118</v>
      </c>
      <c r="H201" s="4" t="s">
        <v>119</v>
      </c>
      <c r="I201" s="4"/>
      <c r="J201" s="4"/>
      <c r="K201" s="4">
        <v>211</v>
      </c>
      <c r="L201" s="4">
        <v>26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21820.41</v>
      </c>
      <c r="X201" s="4">
        <v>1</v>
      </c>
      <c r="Y201" s="4">
        <v>21820.41</v>
      </c>
      <c r="Z201" s="4"/>
      <c r="AA201" s="4"/>
      <c r="AB201" s="4"/>
    </row>
    <row r="202" spans="1:245" x14ac:dyDescent="0.25">
      <c r="A202" s="4">
        <v>50</v>
      </c>
      <c r="B202" s="4">
        <v>0</v>
      </c>
      <c r="C202" s="4">
        <v>0</v>
      </c>
      <c r="D202" s="4">
        <v>1</v>
      </c>
      <c r="E202" s="4">
        <v>224</v>
      </c>
      <c r="F202" s="4">
        <f>ROUND(Source!AR174,O202)</f>
        <v>186722.13</v>
      </c>
      <c r="G202" s="4" t="s">
        <v>120</v>
      </c>
      <c r="H202" s="4" t="s">
        <v>121</v>
      </c>
      <c r="I202" s="4"/>
      <c r="J202" s="4"/>
      <c r="K202" s="4">
        <v>224</v>
      </c>
      <c r="L202" s="4">
        <v>27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186722.13</v>
      </c>
      <c r="X202" s="4">
        <v>1</v>
      </c>
      <c r="Y202" s="4">
        <v>186722.13</v>
      </c>
      <c r="Z202" s="4"/>
      <c r="AA202" s="4"/>
      <c r="AB202" s="4"/>
    </row>
    <row r="204" spans="1:245" x14ac:dyDescent="0.25">
      <c r="A204" s="1">
        <v>4</v>
      </c>
      <c r="B204" s="1">
        <v>1</v>
      </c>
      <c r="C204" s="1"/>
      <c r="D204" s="1">
        <f>ROW(A210)</f>
        <v>210</v>
      </c>
      <c r="E204" s="1"/>
      <c r="F204" s="1" t="s">
        <v>18</v>
      </c>
      <c r="G204" s="1" t="s">
        <v>262</v>
      </c>
      <c r="H204" s="1" t="s">
        <v>3</v>
      </c>
      <c r="I204" s="1">
        <v>0</v>
      </c>
      <c r="J204" s="1"/>
      <c r="K204" s="1">
        <v>0</v>
      </c>
      <c r="L204" s="1"/>
      <c r="M204" s="1" t="s">
        <v>3</v>
      </c>
      <c r="N204" s="1"/>
      <c r="O204" s="1"/>
      <c r="P204" s="1"/>
      <c r="Q204" s="1"/>
      <c r="R204" s="1"/>
      <c r="S204" s="1">
        <v>0</v>
      </c>
      <c r="T204" s="1"/>
      <c r="U204" s="1" t="s">
        <v>3</v>
      </c>
      <c r="V204" s="1">
        <v>0</v>
      </c>
      <c r="W204" s="1"/>
      <c r="X204" s="1"/>
      <c r="Y204" s="1"/>
      <c r="Z204" s="1"/>
      <c r="AA204" s="1"/>
      <c r="AB204" s="1" t="s">
        <v>3</v>
      </c>
      <c r="AC204" s="1" t="s">
        <v>3</v>
      </c>
      <c r="AD204" s="1" t="s">
        <v>3</v>
      </c>
      <c r="AE204" s="1" t="s">
        <v>3</v>
      </c>
      <c r="AF204" s="1" t="s">
        <v>3</v>
      </c>
      <c r="AG204" s="1" t="s">
        <v>3</v>
      </c>
      <c r="AH204" s="1"/>
      <c r="AI204" s="1"/>
      <c r="AJ204" s="1"/>
      <c r="AK204" s="1"/>
      <c r="AL204" s="1"/>
      <c r="AM204" s="1"/>
      <c r="AN204" s="1"/>
      <c r="AO204" s="1"/>
      <c r="AP204" s="1" t="s">
        <v>3</v>
      </c>
      <c r="AQ204" s="1" t="s">
        <v>3</v>
      </c>
      <c r="AR204" s="1" t="s">
        <v>3</v>
      </c>
      <c r="AS204" s="1"/>
      <c r="AT204" s="1"/>
      <c r="AU204" s="1"/>
      <c r="AV204" s="1"/>
      <c r="AW204" s="1"/>
      <c r="AX204" s="1"/>
      <c r="AY204" s="1"/>
      <c r="AZ204" s="1" t="s">
        <v>3</v>
      </c>
      <c r="BA204" s="1"/>
      <c r="BB204" s="1" t="s">
        <v>3</v>
      </c>
      <c r="BC204" s="1" t="s">
        <v>3</v>
      </c>
      <c r="BD204" s="1" t="s">
        <v>3</v>
      </c>
      <c r="BE204" s="1" t="s">
        <v>3</v>
      </c>
      <c r="BF204" s="1" t="s">
        <v>3</v>
      </c>
      <c r="BG204" s="1" t="s">
        <v>3</v>
      </c>
      <c r="BH204" s="1" t="s">
        <v>3</v>
      </c>
      <c r="BI204" s="1" t="s">
        <v>3</v>
      </c>
      <c r="BJ204" s="1" t="s">
        <v>3</v>
      </c>
      <c r="BK204" s="1" t="s">
        <v>3</v>
      </c>
      <c r="BL204" s="1" t="s">
        <v>3</v>
      </c>
      <c r="BM204" s="1" t="s">
        <v>3</v>
      </c>
      <c r="BN204" s="1" t="s">
        <v>3</v>
      </c>
      <c r="BO204" s="1" t="s">
        <v>3</v>
      </c>
      <c r="BP204" s="1" t="s">
        <v>3</v>
      </c>
      <c r="BQ204" s="1"/>
      <c r="BR204" s="1"/>
      <c r="BS204" s="1"/>
      <c r="BT204" s="1"/>
      <c r="BU204" s="1"/>
      <c r="BV204" s="1"/>
      <c r="BW204" s="1"/>
      <c r="BX204" s="1">
        <v>0</v>
      </c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>
        <v>0</v>
      </c>
    </row>
    <row r="206" spans="1:245" x14ac:dyDescent="0.25">
      <c r="A206" s="2">
        <v>52</v>
      </c>
      <c r="B206" s="2">
        <f t="shared" ref="B206:G206" si="153">B210</f>
        <v>1</v>
      </c>
      <c r="C206" s="2">
        <f t="shared" si="153"/>
        <v>4</v>
      </c>
      <c r="D206" s="2">
        <f t="shared" si="153"/>
        <v>204</v>
      </c>
      <c r="E206" s="2">
        <f t="shared" si="153"/>
        <v>0</v>
      </c>
      <c r="F206" s="2" t="str">
        <f t="shared" si="153"/>
        <v>Новый раздел</v>
      </c>
      <c r="G206" s="2" t="str">
        <f t="shared" si="153"/>
        <v>Установка верхних блоков</v>
      </c>
      <c r="H206" s="2"/>
      <c r="I206" s="2"/>
      <c r="J206" s="2"/>
      <c r="K206" s="2"/>
      <c r="L206" s="2"/>
      <c r="M206" s="2"/>
      <c r="N206" s="2"/>
      <c r="O206" s="2">
        <f t="shared" ref="O206:AT206" si="154">O210</f>
        <v>30675.77</v>
      </c>
      <c r="P206" s="2">
        <f t="shared" si="154"/>
        <v>3063.98</v>
      </c>
      <c r="Q206" s="2">
        <f t="shared" si="154"/>
        <v>6221.75</v>
      </c>
      <c r="R206" s="2">
        <f t="shared" si="154"/>
        <v>3976.43</v>
      </c>
      <c r="S206" s="2">
        <f t="shared" si="154"/>
        <v>17413.61</v>
      </c>
      <c r="T206" s="2">
        <f t="shared" si="154"/>
        <v>0</v>
      </c>
      <c r="U206" s="2">
        <f t="shared" si="154"/>
        <v>21.4</v>
      </c>
      <c r="V206" s="2">
        <f t="shared" si="154"/>
        <v>4.12</v>
      </c>
      <c r="W206" s="2">
        <f t="shared" si="154"/>
        <v>0</v>
      </c>
      <c r="X206" s="2">
        <f t="shared" si="154"/>
        <v>22031.74</v>
      </c>
      <c r="Y206" s="2">
        <f t="shared" si="154"/>
        <v>12834.02</v>
      </c>
      <c r="Z206" s="2">
        <f t="shared" si="154"/>
        <v>0</v>
      </c>
      <c r="AA206" s="2">
        <f t="shared" si="154"/>
        <v>0</v>
      </c>
      <c r="AB206" s="2">
        <f t="shared" si="154"/>
        <v>30675.77</v>
      </c>
      <c r="AC206" s="2">
        <f t="shared" si="154"/>
        <v>3063.98</v>
      </c>
      <c r="AD206" s="2">
        <f t="shared" si="154"/>
        <v>6221.75</v>
      </c>
      <c r="AE206" s="2">
        <f t="shared" si="154"/>
        <v>3976.43</v>
      </c>
      <c r="AF206" s="2">
        <f t="shared" si="154"/>
        <v>17413.61</v>
      </c>
      <c r="AG206" s="2">
        <f t="shared" si="154"/>
        <v>0</v>
      </c>
      <c r="AH206" s="2">
        <f t="shared" si="154"/>
        <v>21.4</v>
      </c>
      <c r="AI206" s="2">
        <f t="shared" si="154"/>
        <v>4.12</v>
      </c>
      <c r="AJ206" s="2">
        <f t="shared" si="154"/>
        <v>0</v>
      </c>
      <c r="AK206" s="2">
        <f t="shared" si="154"/>
        <v>22031.74</v>
      </c>
      <c r="AL206" s="2">
        <f t="shared" si="154"/>
        <v>12834.02</v>
      </c>
      <c r="AM206" s="2">
        <f t="shared" si="154"/>
        <v>0</v>
      </c>
      <c r="AN206" s="2">
        <f t="shared" si="154"/>
        <v>0</v>
      </c>
      <c r="AO206" s="2">
        <f t="shared" si="154"/>
        <v>0</v>
      </c>
      <c r="AP206" s="2">
        <f t="shared" si="154"/>
        <v>0</v>
      </c>
      <c r="AQ206" s="2">
        <f t="shared" si="154"/>
        <v>0</v>
      </c>
      <c r="AR206" s="2">
        <f t="shared" si="154"/>
        <v>65541.53</v>
      </c>
      <c r="AS206" s="2">
        <f t="shared" si="154"/>
        <v>65541.53</v>
      </c>
      <c r="AT206" s="2">
        <f t="shared" si="154"/>
        <v>0</v>
      </c>
      <c r="AU206" s="2">
        <f t="shared" ref="AU206:BZ206" si="155">AU210</f>
        <v>0</v>
      </c>
      <c r="AV206" s="2">
        <f t="shared" si="155"/>
        <v>3063.98</v>
      </c>
      <c r="AW206" s="2">
        <f t="shared" si="155"/>
        <v>3063.98</v>
      </c>
      <c r="AX206" s="2">
        <f t="shared" si="155"/>
        <v>0</v>
      </c>
      <c r="AY206" s="2">
        <f t="shared" si="155"/>
        <v>3063.98</v>
      </c>
      <c r="AZ206" s="2">
        <f t="shared" si="155"/>
        <v>0</v>
      </c>
      <c r="BA206" s="2">
        <f t="shared" si="155"/>
        <v>0</v>
      </c>
      <c r="BB206" s="2">
        <f t="shared" si="155"/>
        <v>0</v>
      </c>
      <c r="BC206" s="2">
        <f t="shared" si="155"/>
        <v>0</v>
      </c>
      <c r="BD206" s="2">
        <f t="shared" si="155"/>
        <v>0</v>
      </c>
      <c r="BE206" s="2">
        <f t="shared" si="155"/>
        <v>0</v>
      </c>
      <c r="BF206" s="2">
        <f t="shared" si="155"/>
        <v>0</v>
      </c>
      <c r="BG206" s="2">
        <f t="shared" si="155"/>
        <v>0</v>
      </c>
      <c r="BH206" s="2">
        <f t="shared" si="155"/>
        <v>0</v>
      </c>
      <c r="BI206" s="2">
        <f t="shared" si="155"/>
        <v>0</v>
      </c>
      <c r="BJ206" s="2">
        <f t="shared" si="155"/>
        <v>0</v>
      </c>
      <c r="BK206" s="2">
        <f t="shared" si="155"/>
        <v>0</v>
      </c>
      <c r="BL206" s="2">
        <f t="shared" si="155"/>
        <v>0</v>
      </c>
      <c r="BM206" s="2">
        <f t="shared" si="155"/>
        <v>0</v>
      </c>
      <c r="BN206" s="2">
        <f t="shared" si="155"/>
        <v>0</v>
      </c>
      <c r="BO206" s="2">
        <f t="shared" si="155"/>
        <v>0</v>
      </c>
      <c r="BP206" s="2">
        <f t="shared" si="155"/>
        <v>0</v>
      </c>
      <c r="BQ206" s="2">
        <f t="shared" si="155"/>
        <v>0</v>
      </c>
      <c r="BR206" s="2">
        <f t="shared" si="155"/>
        <v>0</v>
      </c>
      <c r="BS206" s="2">
        <f t="shared" si="155"/>
        <v>0</v>
      </c>
      <c r="BT206" s="2">
        <f t="shared" si="155"/>
        <v>0</v>
      </c>
      <c r="BU206" s="2">
        <f t="shared" si="155"/>
        <v>0</v>
      </c>
      <c r="BV206" s="2">
        <f t="shared" si="155"/>
        <v>0</v>
      </c>
      <c r="BW206" s="2">
        <f t="shared" si="155"/>
        <v>0</v>
      </c>
      <c r="BX206" s="2">
        <f t="shared" si="155"/>
        <v>0</v>
      </c>
      <c r="BY206" s="2">
        <f t="shared" si="155"/>
        <v>0</v>
      </c>
      <c r="BZ206" s="2">
        <f t="shared" si="155"/>
        <v>0</v>
      </c>
      <c r="CA206" s="2">
        <f t="shared" ref="CA206:DF206" si="156">CA210</f>
        <v>65541.53</v>
      </c>
      <c r="CB206" s="2">
        <f t="shared" si="156"/>
        <v>65541.53</v>
      </c>
      <c r="CC206" s="2">
        <f t="shared" si="156"/>
        <v>0</v>
      </c>
      <c r="CD206" s="2">
        <f t="shared" si="156"/>
        <v>0</v>
      </c>
      <c r="CE206" s="2">
        <f t="shared" si="156"/>
        <v>3063.98</v>
      </c>
      <c r="CF206" s="2">
        <f t="shared" si="156"/>
        <v>3063.98</v>
      </c>
      <c r="CG206" s="2">
        <f t="shared" si="156"/>
        <v>0</v>
      </c>
      <c r="CH206" s="2">
        <f t="shared" si="156"/>
        <v>3063.98</v>
      </c>
      <c r="CI206" s="2">
        <f t="shared" si="156"/>
        <v>0</v>
      </c>
      <c r="CJ206" s="2">
        <f t="shared" si="156"/>
        <v>0</v>
      </c>
      <c r="CK206" s="2">
        <f t="shared" si="156"/>
        <v>0</v>
      </c>
      <c r="CL206" s="2">
        <f t="shared" si="156"/>
        <v>0</v>
      </c>
      <c r="CM206" s="2">
        <f t="shared" si="156"/>
        <v>0</v>
      </c>
      <c r="CN206" s="2">
        <f t="shared" si="156"/>
        <v>0</v>
      </c>
      <c r="CO206" s="2">
        <f t="shared" si="156"/>
        <v>0</v>
      </c>
      <c r="CP206" s="2">
        <f t="shared" si="156"/>
        <v>0</v>
      </c>
      <c r="CQ206" s="2">
        <f t="shared" si="156"/>
        <v>0</v>
      </c>
      <c r="CR206" s="2">
        <f t="shared" si="156"/>
        <v>0</v>
      </c>
      <c r="CS206" s="2">
        <f t="shared" si="156"/>
        <v>0</v>
      </c>
      <c r="CT206" s="2">
        <f t="shared" si="156"/>
        <v>0</v>
      </c>
      <c r="CU206" s="2">
        <f t="shared" si="156"/>
        <v>0</v>
      </c>
      <c r="CV206" s="2">
        <f t="shared" si="156"/>
        <v>0</v>
      </c>
      <c r="CW206" s="2">
        <f t="shared" si="156"/>
        <v>0</v>
      </c>
      <c r="CX206" s="2">
        <f t="shared" si="156"/>
        <v>0</v>
      </c>
      <c r="CY206" s="2">
        <f t="shared" si="156"/>
        <v>0</v>
      </c>
      <c r="CZ206" s="2">
        <f t="shared" si="156"/>
        <v>0</v>
      </c>
      <c r="DA206" s="2">
        <f t="shared" si="156"/>
        <v>0</v>
      </c>
      <c r="DB206" s="2">
        <f t="shared" si="156"/>
        <v>0</v>
      </c>
      <c r="DC206" s="2">
        <f t="shared" si="156"/>
        <v>0</v>
      </c>
      <c r="DD206" s="2">
        <f t="shared" si="156"/>
        <v>0</v>
      </c>
      <c r="DE206" s="2">
        <f t="shared" si="156"/>
        <v>0</v>
      </c>
      <c r="DF206" s="2">
        <f t="shared" si="156"/>
        <v>0</v>
      </c>
      <c r="DG206" s="3">
        <f t="shared" ref="DG206:EL206" si="157">DG210</f>
        <v>0</v>
      </c>
      <c r="DH206" s="3">
        <f t="shared" si="157"/>
        <v>0</v>
      </c>
      <c r="DI206" s="3">
        <f t="shared" si="157"/>
        <v>0</v>
      </c>
      <c r="DJ206" s="3">
        <f t="shared" si="157"/>
        <v>0</v>
      </c>
      <c r="DK206" s="3">
        <f t="shared" si="157"/>
        <v>0</v>
      </c>
      <c r="DL206" s="3">
        <f t="shared" si="157"/>
        <v>0</v>
      </c>
      <c r="DM206" s="3">
        <f t="shared" si="157"/>
        <v>0</v>
      </c>
      <c r="DN206" s="3">
        <f t="shared" si="157"/>
        <v>0</v>
      </c>
      <c r="DO206" s="3">
        <f t="shared" si="157"/>
        <v>0</v>
      </c>
      <c r="DP206" s="3">
        <f t="shared" si="157"/>
        <v>0</v>
      </c>
      <c r="DQ206" s="3">
        <f t="shared" si="157"/>
        <v>0</v>
      </c>
      <c r="DR206" s="3">
        <f t="shared" si="157"/>
        <v>0</v>
      </c>
      <c r="DS206" s="3">
        <f t="shared" si="157"/>
        <v>0</v>
      </c>
      <c r="DT206" s="3">
        <f t="shared" si="157"/>
        <v>0</v>
      </c>
      <c r="DU206" s="3">
        <f t="shared" si="157"/>
        <v>0</v>
      </c>
      <c r="DV206" s="3">
        <f t="shared" si="157"/>
        <v>0</v>
      </c>
      <c r="DW206" s="3">
        <f t="shared" si="157"/>
        <v>0</v>
      </c>
      <c r="DX206" s="3">
        <f t="shared" si="157"/>
        <v>0</v>
      </c>
      <c r="DY206" s="3">
        <f t="shared" si="157"/>
        <v>0</v>
      </c>
      <c r="DZ206" s="3">
        <f t="shared" si="157"/>
        <v>0</v>
      </c>
      <c r="EA206" s="3">
        <f t="shared" si="157"/>
        <v>0</v>
      </c>
      <c r="EB206" s="3">
        <f t="shared" si="157"/>
        <v>0</v>
      </c>
      <c r="EC206" s="3">
        <f t="shared" si="157"/>
        <v>0</v>
      </c>
      <c r="ED206" s="3">
        <f t="shared" si="157"/>
        <v>0</v>
      </c>
      <c r="EE206" s="3">
        <f t="shared" si="157"/>
        <v>0</v>
      </c>
      <c r="EF206" s="3">
        <f t="shared" si="157"/>
        <v>0</v>
      </c>
      <c r="EG206" s="3">
        <f t="shared" si="157"/>
        <v>0</v>
      </c>
      <c r="EH206" s="3">
        <f t="shared" si="157"/>
        <v>0</v>
      </c>
      <c r="EI206" s="3">
        <f t="shared" si="157"/>
        <v>0</v>
      </c>
      <c r="EJ206" s="3">
        <f t="shared" si="157"/>
        <v>0</v>
      </c>
      <c r="EK206" s="3">
        <f t="shared" si="157"/>
        <v>0</v>
      </c>
      <c r="EL206" s="3">
        <f t="shared" si="157"/>
        <v>0</v>
      </c>
      <c r="EM206" s="3">
        <f t="shared" ref="EM206:FR206" si="158">EM210</f>
        <v>0</v>
      </c>
      <c r="EN206" s="3">
        <f t="shared" si="158"/>
        <v>0</v>
      </c>
      <c r="EO206" s="3">
        <f t="shared" si="158"/>
        <v>0</v>
      </c>
      <c r="EP206" s="3">
        <f t="shared" si="158"/>
        <v>0</v>
      </c>
      <c r="EQ206" s="3">
        <f t="shared" si="158"/>
        <v>0</v>
      </c>
      <c r="ER206" s="3">
        <f t="shared" si="158"/>
        <v>0</v>
      </c>
      <c r="ES206" s="3">
        <f t="shared" si="158"/>
        <v>0</v>
      </c>
      <c r="ET206" s="3">
        <f t="shared" si="158"/>
        <v>0</v>
      </c>
      <c r="EU206" s="3">
        <f t="shared" si="158"/>
        <v>0</v>
      </c>
      <c r="EV206" s="3">
        <f t="shared" si="158"/>
        <v>0</v>
      </c>
      <c r="EW206" s="3">
        <f t="shared" si="158"/>
        <v>0</v>
      </c>
      <c r="EX206" s="3">
        <f t="shared" si="158"/>
        <v>0</v>
      </c>
      <c r="EY206" s="3">
        <f t="shared" si="158"/>
        <v>0</v>
      </c>
      <c r="EZ206" s="3">
        <f t="shared" si="158"/>
        <v>0</v>
      </c>
      <c r="FA206" s="3">
        <f t="shared" si="158"/>
        <v>0</v>
      </c>
      <c r="FB206" s="3">
        <f t="shared" si="158"/>
        <v>0</v>
      </c>
      <c r="FC206" s="3">
        <f t="shared" si="158"/>
        <v>0</v>
      </c>
      <c r="FD206" s="3">
        <f t="shared" si="158"/>
        <v>0</v>
      </c>
      <c r="FE206" s="3">
        <f t="shared" si="158"/>
        <v>0</v>
      </c>
      <c r="FF206" s="3">
        <f t="shared" si="158"/>
        <v>0</v>
      </c>
      <c r="FG206" s="3">
        <f t="shared" si="158"/>
        <v>0</v>
      </c>
      <c r="FH206" s="3">
        <f t="shared" si="158"/>
        <v>0</v>
      </c>
      <c r="FI206" s="3">
        <f t="shared" si="158"/>
        <v>0</v>
      </c>
      <c r="FJ206" s="3">
        <f t="shared" si="158"/>
        <v>0</v>
      </c>
      <c r="FK206" s="3">
        <f t="shared" si="158"/>
        <v>0</v>
      </c>
      <c r="FL206" s="3">
        <f t="shared" si="158"/>
        <v>0</v>
      </c>
      <c r="FM206" s="3">
        <f t="shared" si="158"/>
        <v>0</v>
      </c>
      <c r="FN206" s="3">
        <f t="shared" si="158"/>
        <v>0</v>
      </c>
      <c r="FO206" s="3">
        <f t="shared" si="158"/>
        <v>0</v>
      </c>
      <c r="FP206" s="3">
        <f t="shared" si="158"/>
        <v>0</v>
      </c>
      <c r="FQ206" s="3">
        <f t="shared" si="158"/>
        <v>0</v>
      </c>
      <c r="FR206" s="3">
        <f t="shared" si="158"/>
        <v>0</v>
      </c>
      <c r="FS206" s="3">
        <f t="shared" ref="FS206:GX206" si="159">FS210</f>
        <v>0</v>
      </c>
      <c r="FT206" s="3">
        <f t="shared" si="159"/>
        <v>0</v>
      </c>
      <c r="FU206" s="3">
        <f t="shared" si="159"/>
        <v>0</v>
      </c>
      <c r="FV206" s="3">
        <f t="shared" si="159"/>
        <v>0</v>
      </c>
      <c r="FW206" s="3">
        <f t="shared" si="159"/>
        <v>0</v>
      </c>
      <c r="FX206" s="3">
        <f t="shared" si="159"/>
        <v>0</v>
      </c>
      <c r="FY206" s="3">
        <f t="shared" si="159"/>
        <v>0</v>
      </c>
      <c r="FZ206" s="3">
        <f t="shared" si="159"/>
        <v>0</v>
      </c>
      <c r="GA206" s="3">
        <f t="shared" si="159"/>
        <v>0</v>
      </c>
      <c r="GB206" s="3">
        <f t="shared" si="159"/>
        <v>0</v>
      </c>
      <c r="GC206" s="3">
        <f t="shared" si="159"/>
        <v>0</v>
      </c>
      <c r="GD206" s="3">
        <f t="shared" si="159"/>
        <v>0</v>
      </c>
      <c r="GE206" s="3">
        <f t="shared" si="159"/>
        <v>0</v>
      </c>
      <c r="GF206" s="3">
        <f t="shared" si="159"/>
        <v>0</v>
      </c>
      <c r="GG206" s="3">
        <f t="shared" si="159"/>
        <v>0</v>
      </c>
      <c r="GH206" s="3">
        <f t="shared" si="159"/>
        <v>0</v>
      </c>
      <c r="GI206" s="3">
        <f t="shared" si="159"/>
        <v>0</v>
      </c>
      <c r="GJ206" s="3">
        <f t="shared" si="159"/>
        <v>0</v>
      </c>
      <c r="GK206" s="3">
        <f t="shared" si="159"/>
        <v>0</v>
      </c>
      <c r="GL206" s="3">
        <f t="shared" si="159"/>
        <v>0</v>
      </c>
      <c r="GM206" s="3">
        <f t="shared" si="159"/>
        <v>0</v>
      </c>
      <c r="GN206" s="3">
        <f t="shared" si="159"/>
        <v>0</v>
      </c>
      <c r="GO206" s="3">
        <f t="shared" si="159"/>
        <v>0</v>
      </c>
      <c r="GP206" s="3">
        <f t="shared" si="159"/>
        <v>0</v>
      </c>
      <c r="GQ206" s="3">
        <f t="shared" si="159"/>
        <v>0</v>
      </c>
      <c r="GR206" s="3">
        <f t="shared" si="159"/>
        <v>0</v>
      </c>
      <c r="GS206" s="3">
        <f t="shared" si="159"/>
        <v>0</v>
      </c>
      <c r="GT206" s="3">
        <f t="shared" si="159"/>
        <v>0</v>
      </c>
      <c r="GU206" s="3">
        <f t="shared" si="159"/>
        <v>0</v>
      </c>
      <c r="GV206" s="3">
        <f t="shared" si="159"/>
        <v>0</v>
      </c>
      <c r="GW206" s="3">
        <f t="shared" si="159"/>
        <v>0</v>
      </c>
      <c r="GX206" s="3">
        <f t="shared" si="159"/>
        <v>0</v>
      </c>
    </row>
    <row r="208" spans="1:245" x14ac:dyDescent="0.25">
      <c r="A208">
        <v>17</v>
      </c>
      <c r="B208">
        <v>1</v>
      </c>
      <c r="C208">
        <f>ROW(SmtRes!A105)</f>
        <v>105</v>
      </c>
      <c r="D208">
        <f>ROW(EtalonRes!A108)</f>
        <v>108</v>
      </c>
      <c r="E208" t="s">
        <v>263</v>
      </c>
      <c r="F208" t="s">
        <v>202</v>
      </c>
      <c r="G208" t="s">
        <v>203</v>
      </c>
      <c r="H208" t="s">
        <v>204</v>
      </c>
      <c r="I208">
        <v>2</v>
      </c>
      <c r="J208">
        <v>0</v>
      </c>
      <c r="K208">
        <v>2</v>
      </c>
      <c r="O208">
        <f>ROUND(CP208,2)</f>
        <v>30675.77</v>
      </c>
      <c r="P208">
        <f>SUMIF(SmtRes!AQ101:'SmtRes'!AQ105,"=1",SmtRes!DF101:'SmtRes'!DF105)</f>
        <v>3063.98</v>
      </c>
      <c r="Q208">
        <f>SUMIF(SmtRes!AQ101:'SmtRes'!AQ105,"=1",SmtRes!DG101:'SmtRes'!DG105)</f>
        <v>6221.75</v>
      </c>
      <c r="R208">
        <f>SUMIF(SmtRes!AQ101:'SmtRes'!AQ105,"=1",SmtRes!DH101:'SmtRes'!DH105)</f>
        <v>3976.4300000000003</v>
      </c>
      <c r="S208">
        <f>SUMIF(SmtRes!AQ101:'SmtRes'!AQ105,"=1",SmtRes!DI101:'SmtRes'!DI105)</f>
        <v>17413.61</v>
      </c>
      <c r="T208">
        <f>ROUND(CU208*I208,2)</f>
        <v>0</v>
      </c>
      <c r="U208">
        <f>SUMIF(SmtRes!AQ101:'SmtRes'!AQ105,"=1",SmtRes!CV101:'SmtRes'!CV105)</f>
        <v>21.4</v>
      </c>
      <c r="V208">
        <f>SUMIF(SmtRes!AQ101:'SmtRes'!AQ105,"=1",SmtRes!CW101:'SmtRes'!CW105)</f>
        <v>4.12</v>
      </c>
      <c r="W208">
        <f>ROUND(CX208*I208,2)</f>
        <v>0</v>
      </c>
      <c r="X208">
        <f>ROUND(CY208,2)</f>
        <v>22031.74</v>
      </c>
      <c r="Y208">
        <f>ROUND(CZ208,2)</f>
        <v>12834.02</v>
      </c>
      <c r="AA208">
        <v>101234499</v>
      </c>
      <c r="AB208">
        <f>ROUND((AC208+AD208+AF208),6)</f>
        <v>13349.6705</v>
      </c>
      <c r="AC208">
        <f>ROUND((SUM(SmtRes!BQ101:'SmtRes'!BQ105)),6)</f>
        <v>1531.99</v>
      </c>
      <c r="AD208">
        <f>ROUND((((SUM(SmtRes!BR101:'SmtRes'!BR105))-(SUM(SmtRes!BS101:'SmtRes'!BS105)))+AE208),6)</f>
        <v>3110.8764999999999</v>
      </c>
      <c r="AE208">
        <f>ROUND((SUM(SmtRes!BS101:'SmtRes'!BS105)),6)</f>
        <v>1988.2144000000001</v>
      </c>
      <c r="AF208">
        <f>ROUND((SUM(SmtRes!BT101:'SmtRes'!BT105)),6)</f>
        <v>8706.8040000000001</v>
      </c>
      <c r="AG208">
        <f>ROUND((AP208),6)</f>
        <v>0</v>
      </c>
      <c r="AH208">
        <f>(SUM(SmtRes!BU101:'SmtRes'!BU105))</f>
        <v>10.7</v>
      </c>
      <c r="AI208">
        <f>(SUM(SmtRes!BV101:'SmtRes'!BV105))</f>
        <v>2.06</v>
      </c>
      <c r="AJ208">
        <f>(AS208)</f>
        <v>0</v>
      </c>
      <c r="AK208">
        <v>15337.884900000001</v>
      </c>
      <c r="AL208">
        <v>1531.99</v>
      </c>
      <c r="AM208">
        <v>3110.8764999999999</v>
      </c>
      <c r="AN208">
        <v>1988.2144000000001</v>
      </c>
      <c r="AO208">
        <v>8706.8040000000001</v>
      </c>
      <c r="AP208">
        <v>0</v>
      </c>
      <c r="AQ208">
        <v>10.7</v>
      </c>
      <c r="AR208">
        <v>2.06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205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30675.77</v>
      </c>
      <c r="CQ208">
        <f>SUMIF(SmtRes!AQ101:'SmtRes'!AQ105,"=1",SmtRes!AA101:'SmtRes'!AA105)</f>
        <v>6127.96</v>
      </c>
      <c r="CR208">
        <f>SUMIF(SmtRes!AQ101:'SmtRes'!AQ105,"=1",SmtRes!AB101:'SmtRes'!AB105)</f>
        <v>3127.81</v>
      </c>
      <c r="CS208">
        <f>SUMIF(SmtRes!AQ101:'SmtRes'!AQ105,"=1",SmtRes!AC101:'SmtRes'!AC105)</f>
        <v>1950.52</v>
      </c>
      <c r="CT208">
        <f>SUMIF(SmtRes!AQ101:'SmtRes'!AQ105,"=1",SmtRes!AD101:'SmtRes'!AD105)</f>
        <v>813.72</v>
      </c>
      <c r="CU208">
        <f>AG208</f>
        <v>0</v>
      </c>
      <c r="CV208">
        <f>SUMIF(SmtRes!AQ101:'SmtRes'!AQ105,"=1",SmtRes!BU101:'SmtRes'!BU105)</f>
        <v>10.7</v>
      </c>
      <c r="CW208">
        <f>SUMIF(SmtRes!AQ101:'SmtRes'!AQ105,"=1",SmtRes!BV101:'SmtRes'!BV105)</f>
        <v>2.06</v>
      </c>
      <c r="CX208">
        <f>AJ208</f>
        <v>0</v>
      </c>
      <c r="CY208">
        <f>(((S208+R208)*AT208)/100)</f>
        <v>22031.7412</v>
      </c>
      <c r="CZ208">
        <f>(((S208+R208)*AU208)/100)</f>
        <v>12834.024000000001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204</v>
      </c>
      <c r="DW208" t="s">
        <v>204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100160169</v>
      </c>
      <c r="EF208">
        <v>2</v>
      </c>
      <c r="EG208" t="s">
        <v>24</v>
      </c>
      <c r="EH208">
        <v>27</v>
      </c>
      <c r="EI208" t="s">
        <v>206</v>
      </c>
      <c r="EJ208">
        <v>1</v>
      </c>
      <c r="EK208">
        <v>33001</v>
      </c>
      <c r="EL208" t="s">
        <v>206</v>
      </c>
      <c r="EM208" t="s">
        <v>207</v>
      </c>
      <c r="EO208" t="s">
        <v>3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10.7</v>
      </c>
      <c r="EX208">
        <v>2.06</v>
      </c>
      <c r="EY208">
        <v>0</v>
      </c>
      <c r="FQ208">
        <v>0</v>
      </c>
      <c r="FR208"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-1207855900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>ROUND(IF(AND(BH208=3,BI208=3,FS208&lt;&gt;0),P208,0),2)</f>
        <v>0</v>
      </c>
      <c r="GM208">
        <f>ROUND(O208+X208+Y208,2)+GX208</f>
        <v>65541.53</v>
      </c>
      <c r="GN208">
        <f>IF(OR(BI208=0,BI208=1),GM208-GX208,0)</f>
        <v>65541.53</v>
      </c>
      <c r="GO208">
        <f>IF(BI208=2,GM208-GX208,0)</f>
        <v>0</v>
      </c>
      <c r="GP208">
        <f>IF(BI208=4,GM208-GX208,0)</f>
        <v>0</v>
      </c>
      <c r="GR208">
        <v>0</v>
      </c>
      <c r="GS208">
        <v>3</v>
      </c>
      <c r="GT208">
        <v>0</v>
      </c>
      <c r="GU208" t="s">
        <v>3</v>
      </c>
      <c r="GV208">
        <f>ROUND((GT208),6)</f>
        <v>0</v>
      </c>
      <c r="GW208">
        <v>1</v>
      </c>
      <c r="GX208">
        <f>ROUND(HC208*I208,2)</f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208</v>
      </c>
      <c r="HO208" t="s">
        <v>209</v>
      </c>
      <c r="HP208" t="s">
        <v>206</v>
      </c>
      <c r="HQ208" t="s">
        <v>206</v>
      </c>
      <c r="HS208">
        <v>0</v>
      </c>
      <c r="IK208">
        <v>0</v>
      </c>
    </row>
    <row r="210" spans="1:206" x14ac:dyDescent="0.25">
      <c r="A210" s="2">
        <v>51</v>
      </c>
      <c r="B210" s="2">
        <f>B204</f>
        <v>1</v>
      </c>
      <c r="C210" s="2">
        <f>A204</f>
        <v>4</v>
      </c>
      <c r="D210" s="2">
        <f>ROW(A204)</f>
        <v>204</v>
      </c>
      <c r="E210" s="2"/>
      <c r="F210" s="2" t="str">
        <f>IF(F204&lt;&gt;"",F204,"")</f>
        <v>Новый раздел</v>
      </c>
      <c r="G210" s="2" t="str">
        <f>IF(G204&lt;&gt;"",G204,"")</f>
        <v>Установка верхних блоков</v>
      </c>
      <c r="H210" s="2">
        <v>0</v>
      </c>
      <c r="I210" s="2"/>
      <c r="J210" s="2"/>
      <c r="K210" s="2"/>
      <c r="L210" s="2"/>
      <c r="M210" s="2"/>
      <c r="N210" s="2"/>
      <c r="O210" s="2">
        <f t="shared" ref="O210:T210" si="160">ROUND(AB210,2)</f>
        <v>30675.77</v>
      </c>
      <c r="P210" s="2">
        <f t="shared" si="160"/>
        <v>3063.98</v>
      </c>
      <c r="Q210" s="2">
        <f t="shared" si="160"/>
        <v>6221.75</v>
      </c>
      <c r="R210" s="2">
        <f t="shared" si="160"/>
        <v>3976.43</v>
      </c>
      <c r="S210" s="2">
        <f t="shared" si="160"/>
        <v>17413.61</v>
      </c>
      <c r="T210" s="2">
        <f t="shared" si="160"/>
        <v>0</v>
      </c>
      <c r="U210" s="2">
        <f>AH210</f>
        <v>21.4</v>
      </c>
      <c r="V210" s="2">
        <f>AI210</f>
        <v>4.12</v>
      </c>
      <c r="W210" s="2">
        <f>ROUND(AJ210,2)</f>
        <v>0</v>
      </c>
      <c r="X210" s="2">
        <f>ROUND(AK210,2)</f>
        <v>22031.74</v>
      </c>
      <c r="Y210" s="2">
        <f>ROUND(AL210,2)</f>
        <v>12834.02</v>
      </c>
      <c r="Z210" s="2"/>
      <c r="AA210" s="2"/>
      <c r="AB210" s="2">
        <f>ROUND(SUMIF(AA208:AA208,"=101234499",O208:O208),2)</f>
        <v>30675.77</v>
      </c>
      <c r="AC210" s="2">
        <f>ROUND(SUMIF(AA208:AA208,"=101234499",P208:P208),2)</f>
        <v>3063.98</v>
      </c>
      <c r="AD210" s="2">
        <f>ROUND(SUMIF(AA208:AA208,"=101234499",Q208:Q208),2)</f>
        <v>6221.75</v>
      </c>
      <c r="AE210" s="2">
        <f>ROUND(SUMIF(AA208:AA208,"=101234499",R208:R208),2)</f>
        <v>3976.43</v>
      </c>
      <c r="AF210" s="2">
        <f>ROUND(SUMIF(AA208:AA208,"=101234499",S208:S208),2)</f>
        <v>17413.61</v>
      </c>
      <c r="AG210" s="2">
        <f>ROUND(SUMIF(AA208:AA208,"=101234499",T208:T208),2)</f>
        <v>0</v>
      </c>
      <c r="AH210" s="2">
        <f>SUMIF(AA208:AA208,"=101234499",U208:U208)</f>
        <v>21.4</v>
      </c>
      <c r="AI210" s="2">
        <f>SUMIF(AA208:AA208,"=101234499",V208:V208)</f>
        <v>4.12</v>
      </c>
      <c r="AJ210" s="2">
        <f>ROUND(SUMIF(AA208:AA208,"=101234499",W208:W208),2)</f>
        <v>0</v>
      </c>
      <c r="AK210" s="2">
        <f>ROUND(SUMIF(AA208:AA208,"=101234499",X208:X208),2)</f>
        <v>22031.74</v>
      </c>
      <c r="AL210" s="2">
        <f>ROUND(SUMIF(AA208:AA208,"=101234499",Y208:Y208),2)</f>
        <v>12834.02</v>
      </c>
      <c r="AM210" s="2"/>
      <c r="AN210" s="2"/>
      <c r="AO210" s="2">
        <f t="shared" ref="AO210:BD210" si="161">ROUND(BX210,2)</f>
        <v>0</v>
      </c>
      <c r="AP210" s="2">
        <f t="shared" si="161"/>
        <v>0</v>
      </c>
      <c r="AQ210" s="2">
        <f t="shared" si="161"/>
        <v>0</v>
      </c>
      <c r="AR210" s="2">
        <f t="shared" si="161"/>
        <v>65541.53</v>
      </c>
      <c r="AS210" s="2">
        <f t="shared" si="161"/>
        <v>65541.53</v>
      </c>
      <c r="AT210" s="2">
        <f t="shared" si="161"/>
        <v>0</v>
      </c>
      <c r="AU210" s="2">
        <f t="shared" si="161"/>
        <v>0</v>
      </c>
      <c r="AV210" s="2">
        <f t="shared" si="161"/>
        <v>3063.98</v>
      </c>
      <c r="AW210" s="2">
        <f t="shared" si="161"/>
        <v>3063.98</v>
      </c>
      <c r="AX210" s="2">
        <f t="shared" si="161"/>
        <v>0</v>
      </c>
      <c r="AY210" s="2">
        <f t="shared" si="161"/>
        <v>3063.98</v>
      </c>
      <c r="AZ210" s="2">
        <f t="shared" si="161"/>
        <v>0</v>
      </c>
      <c r="BA210" s="2">
        <f t="shared" si="161"/>
        <v>0</v>
      </c>
      <c r="BB210" s="2">
        <f t="shared" si="161"/>
        <v>0</v>
      </c>
      <c r="BC210" s="2">
        <f t="shared" si="161"/>
        <v>0</v>
      </c>
      <c r="BD210" s="2">
        <f t="shared" si="161"/>
        <v>0</v>
      </c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>
        <f>ROUND(SUMIF(AA208:AA208,"=101234499",FQ208:FQ208),2)</f>
        <v>0</v>
      </c>
      <c r="BY210" s="2">
        <f>ROUND(SUMIF(AA208:AA208,"=101234499",FR208:FR208),2)</f>
        <v>0</v>
      </c>
      <c r="BZ210" s="2">
        <f>ROUND(SUMIF(AA208:AA208,"=101234499",GL208:GL208),2)</f>
        <v>0</v>
      </c>
      <c r="CA210" s="2">
        <f>ROUND(SUMIF(AA208:AA208,"=101234499",GM208:GM208),2)</f>
        <v>65541.53</v>
      </c>
      <c r="CB210" s="2">
        <f>ROUND(SUMIF(AA208:AA208,"=101234499",GN208:GN208),2)</f>
        <v>65541.53</v>
      </c>
      <c r="CC210" s="2">
        <f>ROUND(SUMIF(AA208:AA208,"=101234499",GO208:GO208),2)</f>
        <v>0</v>
      </c>
      <c r="CD210" s="2">
        <f>ROUND(SUMIF(AA208:AA208,"=101234499",GP208:GP208),2)</f>
        <v>0</v>
      </c>
      <c r="CE210" s="2">
        <f>AC210-BX210</f>
        <v>3063.98</v>
      </c>
      <c r="CF210" s="2">
        <f>AC210-BY210</f>
        <v>3063.98</v>
      </c>
      <c r="CG210" s="2">
        <f>BX210-BZ210</f>
        <v>0</v>
      </c>
      <c r="CH210" s="2">
        <f>AC210-BX210-BY210+BZ210</f>
        <v>3063.98</v>
      </c>
      <c r="CI210" s="2">
        <f>BY210-BZ210</f>
        <v>0</v>
      </c>
      <c r="CJ210" s="2">
        <f>ROUND(SUMIF(AA208:AA208,"=101234499",GX208:GX208),2)</f>
        <v>0</v>
      </c>
      <c r="CK210" s="2">
        <f>ROUND(SUMIF(AA208:AA208,"=101234499",GY208:GY208),2)</f>
        <v>0</v>
      </c>
      <c r="CL210" s="2">
        <f>ROUND(SUMIF(AA208:AA208,"=101234499",GZ208:GZ208),2)</f>
        <v>0</v>
      </c>
      <c r="CM210" s="2">
        <f>ROUND(SUMIF(AA208:AA208,"=101234499",HD208:HD208),2)</f>
        <v>0</v>
      </c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>
        <v>0</v>
      </c>
    </row>
    <row r="212" spans="1:206" x14ac:dyDescent="0.25">
      <c r="A212" s="4">
        <v>50</v>
      </c>
      <c r="B212" s="4">
        <v>0</v>
      </c>
      <c r="C212" s="4">
        <v>0</v>
      </c>
      <c r="D212" s="4">
        <v>1</v>
      </c>
      <c r="E212" s="4">
        <v>201</v>
      </c>
      <c r="F212" s="4">
        <f>ROUND(Source!O210,O212)</f>
        <v>30675.77</v>
      </c>
      <c r="G212" s="4" t="s">
        <v>68</v>
      </c>
      <c r="H212" s="4" t="s">
        <v>69</v>
      </c>
      <c r="I212" s="4"/>
      <c r="J212" s="4"/>
      <c r="K212" s="4">
        <v>201</v>
      </c>
      <c r="L212" s="4">
        <v>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30675.77</v>
      </c>
      <c r="X212" s="4">
        <v>1</v>
      </c>
      <c r="Y212" s="4">
        <v>30675.77</v>
      </c>
      <c r="Z212" s="4"/>
      <c r="AA212" s="4"/>
      <c r="AB212" s="4"/>
    </row>
    <row r="213" spans="1:206" x14ac:dyDescent="0.25">
      <c r="A213" s="4">
        <v>50</v>
      </c>
      <c r="B213" s="4">
        <v>0</v>
      </c>
      <c r="C213" s="4">
        <v>0</v>
      </c>
      <c r="D213" s="4">
        <v>1</v>
      </c>
      <c r="E213" s="4">
        <v>202</v>
      </c>
      <c r="F213" s="4">
        <f>ROUND(Source!P210,O213)</f>
        <v>3063.98</v>
      </c>
      <c r="G213" s="4" t="s">
        <v>70</v>
      </c>
      <c r="H213" s="4" t="s">
        <v>71</v>
      </c>
      <c r="I213" s="4"/>
      <c r="J213" s="4"/>
      <c r="K213" s="4">
        <v>202</v>
      </c>
      <c r="L213" s="4">
        <v>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3063.98</v>
      </c>
      <c r="X213" s="4">
        <v>1</v>
      </c>
      <c r="Y213" s="4">
        <v>3063.98</v>
      </c>
      <c r="Z213" s="4"/>
      <c r="AA213" s="4"/>
      <c r="AB213" s="4"/>
    </row>
    <row r="214" spans="1:206" x14ac:dyDescent="0.25">
      <c r="A214" s="4">
        <v>50</v>
      </c>
      <c r="B214" s="4">
        <v>0</v>
      </c>
      <c r="C214" s="4">
        <v>0</v>
      </c>
      <c r="D214" s="4">
        <v>1</v>
      </c>
      <c r="E214" s="4">
        <v>222</v>
      </c>
      <c r="F214" s="4">
        <f>ROUND(Source!AO210,O214)</f>
        <v>0</v>
      </c>
      <c r="G214" s="4" t="s">
        <v>72</v>
      </c>
      <c r="H214" s="4" t="s">
        <v>73</v>
      </c>
      <c r="I214" s="4"/>
      <c r="J214" s="4"/>
      <c r="K214" s="4">
        <v>222</v>
      </c>
      <c r="L214" s="4">
        <v>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5">
      <c r="A215" s="4">
        <v>50</v>
      </c>
      <c r="B215" s="4">
        <v>0</v>
      </c>
      <c r="C215" s="4">
        <v>0</v>
      </c>
      <c r="D215" s="4">
        <v>1</v>
      </c>
      <c r="E215" s="4">
        <v>225</v>
      </c>
      <c r="F215" s="4">
        <f>ROUND(Source!AV210,O215)</f>
        <v>3063.98</v>
      </c>
      <c r="G215" s="4" t="s">
        <v>74</v>
      </c>
      <c r="H215" s="4" t="s">
        <v>75</v>
      </c>
      <c r="I215" s="4"/>
      <c r="J215" s="4"/>
      <c r="K215" s="4">
        <v>225</v>
      </c>
      <c r="L215" s="4">
        <v>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3063.98</v>
      </c>
      <c r="X215" s="4">
        <v>1</v>
      </c>
      <c r="Y215" s="4">
        <v>3063.98</v>
      </c>
      <c r="Z215" s="4"/>
      <c r="AA215" s="4"/>
      <c r="AB215" s="4"/>
    </row>
    <row r="216" spans="1:206" x14ac:dyDescent="0.25">
      <c r="A216" s="4">
        <v>50</v>
      </c>
      <c r="B216" s="4">
        <v>0</v>
      </c>
      <c r="C216" s="4">
        <v>0</v>
      </c>
      <c r="D216" s="4">
        <v>1</v>
      </c>
      <c r="E216" s="4">
        <v>226</v>
      </c>
      <c r="F216" s="4">
        <f>ROUND(Source!AW210,O216)</f>
        <v>3063.98</v>
      </c>
      <c r="G216" s="4" t="s">
        <v>76</v>
      </c>
      <c r="H216" s="4" t="s">
        <v>77</v>
      </c>
      <c r="I216" s="4"/>
      <c r="J216" s="4"/>
      <c r="K216" s="4">
        <v>226</v>
      </c>
      <c r="L216" s="4">
        <v>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3063.98</v>
      </c>
      <c r="X216" s="4">
        <v>1</v>
      </c>
      <c r="Y216" s="4">
        <v>3063.98</v>
      </c>
      <c r="Z216" s="4"/>
      <c r="AA216" s="4"/>
      <c r="AB216" s="4"/>
    </row>
    <row r="217" spans="1:206" x14ac:dyDescent="0.25">
      <c r="A217" s="4">
        <v>50</v>
      </c>
      <c r="B217" s="4">
        <v>0</v>
      </c>
      <c r="C217" s="4">
        <v>0</v>
      </c>
      <c r="D217" s="4">
        <v>1</v>
      </c>
      <c r="E217" s="4">
        <v>227</v>
      </c>
      <c r="F217" s="4">
        <f>ROUND(Source!AX210,O217)</f>
        <v>0</v>
      </c>
      <c r="G217" s="4" t="s">
        <v>78</v>
      </c>
      <c r="H217" s="4" t="s">
        <v>79</v>
      </c>
      <c r="I217" s="4"/>
      <c r="J217" s="4"/>
      <c r="K217" s="4">
        <v>227</v>
      </c>
      <c r="L217" s="4">
        <v>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5">
      <c r="A218" s="4">
        <v>50</v>
      </c>
      <c r="B218" s="4">
        <v>0</v>
      </c>
      <c r="C218" s="4">
        <v>0</v>
      </c>
      <c r="D218" s="4">
        <v>1</v>
      </c>
      <c r="E218" s="4">
        <v>228</v>
      </c>
      <c r="F218" s="4">
        <f>ROUND(Source!AY210,O218)</f>
        <v>3063.98</v>
      </c>
      <c r="G218" s="4" t="s">
        <v>80</v>
      </c>
      <c r="H218" s="4" t="s">
        <v>81</v>
      </c>
      <c r="I218" s="4"/>
      <c r="J218" s="4"/>
      <c r="K218" s="4">
        <v>228</v>
      </c>
      <c r="L218" s="4">
        <v>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3063.98</v>
      </c>
      <c r="X218" s="4">
        <v>1</v>
      </c>
      <c r="Y218" s="4">
        <v>3063.98</v>
      </c>
      <c r="Z218" s="4"/>
      <c r="AA218" s="4"/>
      <c r="AB218" s="4"/>
    </row>
    <row r="219" spans="1:206" x14ac:dyDescent="0.25">
      <c r="A219" s="4">
        <v>50</v>
      </c>
      <c r="B219" s="4">
        <v>0</v>
      </c>
      <c r="C219" s="4">
        <v>0</v>
      </c>
      <c r="D219" s="4">
        <v>1</v>
      </c>
      <c r="E219" s="4">
        <v>216</v>
      </c>
      <c r="F219" s="4">
        <f>ROUND(Source!AP210,O219)</f>
        <v>0</v>
      </c>
      <c r="G219" s="4" t="s">
        <v>82</v>
      </c>
      <c r="H219" s="4" t="s">
        <v>83</v>
      </c>
      <c r="I219" s="4"/>
      <c r="J219" s="4"/>
      <c r="K219" s="4">
        <v>216</v>
      </c>
      <c r="L219" s="4">
        <v>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5">
      <c r="A220" s="4">
        <v>50</v>
      </c>
      <c r="B220" s="4">
        <v>0</v>
      </c>
      <c r="C220" s="4">
        <v>0</v>
      </c>
      <c r="D220" s="4">
        <v>1</v>
      </c>
      <c r="E220" s="4">
        <v>223</v>
      </c>
      <c r="F220" s="4">
        <f>ROUND(Source!AQ210,O220)</f>
        <v>0</v>
      </c>
      <c r="G220" s="4" t="s">
        <v>84</v>
      </c>
      <c r="H220" s="4" t="s">
        <v>85</v>
      </c>
      <c r="I220" s="4"/>
      <c r="J220" s="4"/>
      <c r="K220" s="4">
        <v>223</v>
      </c>
      <c r="L220" s="4">
        <v>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5">
      <c r="A221" s="4">
        <v>50</v>
      </c>
      <c r="B221" s="4">
        <v>0</v>
      </c>
      <c r="C221" s="4">
        <v>0</v>
      </c>
      <c r="D221" s="4">
        <v>1</v>
      </c>
      <c r="E221" s="4">
        <v>229</v>
      </c>
      <c r="F221" s="4">
        <f>ROUND(Source!AZ210,O221)</f>
        <v>0</v>
      </c>
      <c r="G221" s="4" t="s">
        <v>86</v>
      </c>
      <c r="H221" s="4" t="s">
        <v>87</v>
      </c>
      <c r="I221" s="4"/>
      <c r="J221" s="4"/>
      <c r="K221" s="4">
        <v>229</v>
      </c>
      <c r="L221" s="4">
        <v>10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5">
      <c r="A222" s="4">
        <v>50</v>
      </c>
      <c r="B222" s="4">
        <v>0</v>
      </c>
      <c r="C222" s="4">
        <v>0</v>
      </c>
      <c r="D222" s="4">
        <v>1</v>
      </c>
      <c r="E222" s="4">
        <v>203</v>
      </c>
      <c r="F222" s="4">
        <f>ROUND(Source!Q210,O222)</f>
        <v>6221.75</v>
      </c>
      <c r="G222" s="4" t="s">
        <v>88</v>
      </c>
      <c r="H222" s="4" t="s">
        <v>89</v>
      </c>
      <c r="I222" s="4"/>
      <c r="J222" s="4"/>
      <c r="K222" s="4">
        <v>203</v>
      </c>
      <c r="L222" s="4">
        <v>11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6221.75</v>
      </c>
      <c r="X222" s="4">
        <v>1</v>
      </c>
      <c r="Y222" s="4">
        <v>6221.75</v>
      </c>
      <c r="Z222" s="4"/>
      <c r="AA222" s="4"/>
      <c r="AB222" s="4"/>
    </row>
    <row r="223" spans="1:206" x14ac:dyDescent="0.25">
      <c r="A223" s="4">
        <v>50</v>
      </c>
      <c r="B223" s="4">
        <v>0</v>
      </c>
      <c r="C223" s="4">
        <v>0</v>
      </c>
      <c r="D223" s="4">
        <v>1</v>
      </c>
      <c r="E223" s="4">
        <v>231</v>
      </c>
      <c r="F223" s="4">
        <f>ROUND(Source!BB210,O223)</f>
        <v>0</v>
      </c>
      <c r="G223" s="4" t="s">
        <v>90</v>
      </c>
      <c r="H223" s="4" t="s">
        <v>91</v>
      </c>
      <c r="I223" s="4"/>
      <c r="J223" s="4"/>
      <c r="K223" s="4">
        <v>231</v>
      </c>
      <c r="L223" s="4">
        <v>12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5">
      <c r="A224" s="4">
        <v>50</v>
      </c>
      <c r="B224" s="4">
        <v>0</v>
      </c>
      <c r="C224" s="4">
        <v>0</v>
      </c>
      <c r="D224" s="4">
        <v>1</v>
      </c>
      <c r="E224" s="4">
        <v>204</v>
      </c>
      <c r="F224" s="4">
        <f>ROUND(Source!R210,O224)</f>
        <v>3976.43</v>
      </c>
      <c r="G224" s="4" t="s">
        <v>92</v>
      </c>
      <c r="H224" s="4" t="s">
        <v>93</v>
      </c>
      <c r="I224" s="4"/>
      <c r="J224" s="4"/>
      <c r="K224" s="4">
        <v>204</v>
      </c>
      <c r="L224" s="4">
        <v>13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3976.4300000000003</v>
      </c>
      <c r="X224" s="4">
        <v>1</v>
      </c>
      <c r="Y224" s="4">
        <v>3976.4300000000003</v>
      </c>
      <c r="Z224" s="4"/>
      <c r="AA224" s="4"/>
      <c r="AB224" s="4"/>
    </row>
    <row r="225" spans="1:88" x14ac:dyDescent="0.25">
      <c r="A225" s="4">
        <v>50</v>
      </c>
      <c r="B225" s="4">
        <v>0</v>
      </c>
      <c r="C225" s="4">
        <v>0</v>
      </c>
      <c r="D225" s="4">
        <v>1</v>
      </c>
      <c r="E225" s="4">
        <v>205</v>
      </c>
      <c r="F225" s="4">
        <f>ROUND(Source!S210,O225)</f>
        <v>17413.61</v>
      </c>
      <c r="G225" s="4" t="s">
        <v>94</v>
      </c>
      <c r="H225" s="4" t="s">
        <v>95</v>
      </c>
      <c r="I225" s="4"/>
      <c r="J225" s="4"/>
      <c r="K225" s="4">
        <v>205</v>
      </c>
      <c r="L225" s="4">
        <v>14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17413.61</v>
      </c>
      <c r="X225" s="4">
        <v>1</v>
      </c>
      <c r="Y225" s="4">
        <v>17413.61</v>
      </c>
      <c r="Z225" s="4"/>
      <c r="AA225" s="4"/>
      <c r="AB225" s="4"/>
    </row>
    <row r="226" spans="1:88" x14ac:dyDescent="0.25">
      <c r="A226" s="4">
        <v>50</v>
      </c>
      <c r="B226" s="4">
        <v>0</v>
      </c>
      <c r="C226" s="4">
        <v>0</v>
      </c>
      <c r="D226" s="4">
        <v>1</v>
      </c>
      <c r="E226" s="4">
        <v>232</v>
      </c>
      <c r="F226" s="4">
        <f>ROUND(Source!BC210,O226)</f>
        <v>0</v>
      </c>
      <c r="G226" s="4" t="s">
        <v>96</v>
      </c>
      <c r="H226" s="4" t="s">
        <v>97</v>
      </c>
      <c r="I226" s="4"/>
      <c r="J226" s="4"/>
      <c r="K226" s="4">
        <v>232</v>
      </c>
      <c r="L226" s="4">
        <v>15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88" x14ac:dyDescent="0.25">
      <c r="A227" s="4">
        <v>50</v>
      </c>
      <c r="B227" s="4">
        <v>0</v>
      </c>
      <c r="C227" s="4">
        <v>0</v>
      </c>
      <c r="D227" s="4">
        <v>1</v>
      </c>
      <c r="E227" s="4">
        <v>214</v>
      </c>
      <c r="F227" s="4">
        <f>ROUND(Source!AS210,O227)</f>
        <v>65541.53</v>
      </c>
      <c r="G227" s="4" t="s">
        <v>98</v>
      </c>
      <c r="H227" s="4" t="s">
        <v>99</v>
      </c>
      <c r="I227" s="4"/>
      <c r="J227" s="4"/>
      <c r="K227" s="4">
        <v>214</v>
      </c>
      <c r="L227" s="4">
        <v>16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65541.53</v>
      </c>
      <c r="X227" s="4">
        <v>1</v>
      </c>
      <c r="Y227" s="4">
        <v>65541.53</v>
      </c>
      <c r="Z227" s="4"/>
      <c r="AA227" s="4"/>
      <c r="AB227" s="4"/>
    </row>
    <row r="228" spans="1:88" x14ac:dyDescent="0.25">
      <c r="A228" s="4">
        <v>50</v>
      </c>
      <c r="B228" s="4">
        <v>0</v>
      </c>
      <c r="C228" s="4">
        <v>0</v>
      </c>
      <c r="D228" s="4">
        <v>1</v>
      </c>
      <c r="E228" s="4">
        <v>215</v>
      </c>
      <c r="F228" s="4">
        <f>ROUND(Source!AT210,O228)</f>
        <v>0</v>
      </c>
      <c r="G228" s="4" t="s">
        <v>100</v>
      </c>
      <c r="H228" s="4" t="s">
        <v>101</v>
      </c>
      <c r="I228" s="4"/>
      <c r="J228" s="4"/>
      <c r="K228" s="4">
        <v>215</v>
      </c>
      <c r="L228" s="4">
        <v>17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88" x14ac:dyDescent="0.25">
      <c r="A229" s="4">
        <v>50</v>
      </c>
      <c r="B229" s="4">
        <v>0</v>
      </c>
      <c r="C229" s="4">
        <v>0</v>
      </c>
      <c r="D229" s="4">
        <v>1</v>
      </c>
      <c r="E229" s="4">
        <v>217</v>
      </c>
      <c r="F229" s="4">
        <f>ROUND(Source!AU210,O229)</f>
        <v>0</v>
      </c>
      <c r="G229" s="4" t="s">
        <v>102</v>
      </c>
      <c r="H229" s="4" t="s">
        <v>103</v>
      </c>
      <c r="I229" s="4"/>
      <c r="J229" s="4"/>
      <c r="K229" s="4">
        <v>217</v>
      </c>
      <c r="L229" s="4">
        <v>18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88" x14ac:dyDescent="0.25">
      <c r="A230" s="4">
        <v>50</v>
      </c>
      <c r="B230" s="4">
        <v>0</v>
      </c>
      <c r="C230" s="4">
        <v>0</v>
      </c>
      <c r="D230" s="4">
        <v>1</v>
      </c>
      <c r="E230" s="4">
        <v>230</v>
      </c>
      <c r="F230" s="4">
        <f>ROUND(Source!BA210,O230)</f>
        <v>0</v>
      </c>
      <c r="G230" s="4" t="s">
        <v>104</v>
      </c>
      <c r="H230" s="4" t="s">
        <v>105</v>
      </c>
      <c r="I230" s="4"/>
      <c r="J230" s="4"/>
      <c r="K230" s="4">
        <v>230</v>
      </c>
      <c r="L230" s="4">
        <v>19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88" x14ac:dyDescent="0.25">
      <c r="A231" s="4">
        <v>50</v>
      </c>
      <c r="B231" s="4">
        <v>0</v>
      </c>
      <c r="C231" s="4">
        <v>0</v>
      </c>
      <c r="D231" s="4">
        <v>1</v>
      </c>
      <c r="E231" s="4">
        <v>206</v>
      </c>
      <c r="F231" s="4">
        <f>ROUND(Source!T210,O231)</f>
        <v>0</v>
      </c>
      <c r="G231" s="4" t="s">
        <v>106</v>
      </c>
      <c r="H231" s="4" t="s">
        <v>107</v>
      </c>
      <c r="I231" s="4"/>
      <c r="J231" s="4"/>
      <c r="K231" s="4">
        <v>206</v>
      </c>
      <c r="L231" s="4">
        <v>20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88" x14ac:dyDescent="0.25">
      <c r="A232" s="4">
        <v>50</v>
      </c>
      <c r="B232" s="4">
        <v>0</v>
      </c>
      <c r="C232" s="4">
        <v>0</v>
      </c>
      <c r="D232" s="4">
        <v>1</v>
      </c>
      <c r="E232" s="4">
        <v>207</v>
      </c>
      <c r="F232" s="4">
        <f>ROUND(Source!U210,O232)</f>
        <v>21.4</v>
      </c>
      <c r="G232" s="4" t="s">
        <v>108</v>
      </c>
      <c r="H232" s="4" t="s">
        <v>109</v>
      </c>
      <c r="I232" s="4"/>
      <c r="J232" s="4"/>
      <c r="K232" s="4">
        <v>207</v>
      </c>
      <c r="L232" s="4">
        <v>21</v>
      </c>
      <c r="M232" s="4">
        <v>3</v>
      </c>
      <c r="N232" s="4" t="s">
        <v>3</v>
      </c>
      <c r="O232" s="4">
        <v>7</v>
      </c>
      <c r="P232" s="4"/>
      <c r="Q232" s="4"/>
      <c r="R232" s="4"/>
      <c r="S232" s="4"/>
      <c r="T232" s="4"/>
      <c r="U232" s="4"/>
      <c r="V232" s="4"/>
      <c r="W232" s="4">
        <v>21.4</v>
      </c>
      <c r="X232" s="4">
        <v>1</v>
      </c>
      <c r="Y232" s="4">
        <v>21.4</v>
      </c>
      <c r="Z232" s="4"/>
      <c r="AA232" s="4"/>
      <c r="AB232" s="4"/>
    </row>
    <row r="233" spans="1:88" x14ac:dyDescent="0.25">
      <c r="A233" s="4">
        <v>50</v>
      </c>
      <c r="B233" s="4">
        <v>0</v>
      </c>
      <c r="C233" s="4">
        <v>0</v>
      </c>
      <c r="D233" s="4">
        <v>1</v>
      </c>
      <c r="E233" s="4">
        <v>208</v>
      </c>
      <c r="F233" s="4">
        <f>ROUND(Source!V210,O233)</f>
        <v>4.12</v>
      </c>
      <c r="G233" s="4" t="s">
        <v>110</v>
      </c>
      <c r="H233" s="4" t="s">
        <v>111</v>
      </c>
      <c r="I233" s="4"/>
      <c r="J233" s="4"/>
      <c r="K233" s="4">
        <v>208</v>
      </c>
      <c r="L233" s="4">
        <v>22</v>
      </c>
      <c r="M233" s="4">
        <v>3</v>
      </c>
      <c r="N233" s="4" t="s">
        <v>3</v>
      </c>
      <c r="O233" s="4">
        <v>7</v>
      </c>
      <c r="P233" s="4"/>
      <c r="Q233" s="4"/>
      <c r="R233" s="4"/>
      <c r="S233" s="4"/>
      <c r="T233" s="4"/>
      <c r="U233" s="4"/>
      <c r="V233" s="4"/>
      <c r="W233" s="4">
        <v>4.12</v>
      </c>
      <c r="X233" s="4">
        <v>1</v>
      </c>
      <c r="Y233" s="4">
        <v>4.12</v>
      </c>
      <c r="Z233" s="4"/>
      <c r="AA233" s="4"/>
      <c r="AB233" s="4"/>
    </row>
    <row r="234" spans="1:88" x14ac:dyDescent="0.25">
      <c r="A234" s="4">
        <v>50</v>
      </c>
      <c r="B234" s="4">
        <v>0</v>
      </c>
      <c r="C234" s="4">
        <v>0</v>
      </c>
      <c r="D234" s="4">
        <v>1</v>
      </c>
      <c r="E234" s="4">
        <v>209</v>
      </c>
      <c r="F234" s="4">
        <f>ROUND(Source!W210,O234)</f>
        <v>0</v>
      </c>
      <c r="G234" s="4" t="s">
        <v>112</v>
      </c>
      <c r="H234" s="4" t="s">
        <v>113</v>
      </c>
      <c r="I234" s="4"/>
      <c r="J234" s="4"/>
      <c r="K234" s="4">
        <v>209</v>
      </c>
      <c r="L234" s="4">
        <v>23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88" x14ac:dyDescent="0.25">
      <c r="A235" s="4">
        <v>50</v>
      </c>
      <c r="B235" s="4">
        <v>0</v>
      </c>
      <c r="C235" s="4">
        <v>0</v>
      </c>
      <c r="D235" s="4">
        <v>1</v>
      </c>
      <c r="E235" s="4">
        <v>233</v>
      </c>
      <c r="F235" s="4">
        <f>ROUND(Source!BD210,O235)</f>
        <v>0</v>
      </c>
      <c r="G235" s="4" t="s">
        <v>114</v>
      </c>
      <c r="H235" s="4" t="s">
        <v>115</v>
      </c>
      <c r="I235" s="4"/>
      <c r="J235" s="4"/>
      <c r="K235" s="4">
        <v>233</v>
      </c>
      <c r="L235" s="4">
        <v>24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88" x14ac:dyDescent="0.25">
      <c r="A236" s="4">
        <v>50</v>
      </c>
      <c r="B236" s="4">
        <v>0</v>
      </c>
      <c r="C236" s="4">
        <v>0</v>
      </c>
      <c r="D236" s="4">
        <v>1</v>
      </c>
      <c r="E236" s="4">
        <v>210</v>
      </c>
      <c r="F236" s="4">
        <f>ROUND(Source!X210,O236)</f>
        <v>22031.74</v>
      </c>
      <c r="G236" s="4" t="s">
        <v>116</v>
      </c>
      <c r="H236" s="4" t="s">
        <v>117</v>
      </c>
      <c r="I236" s="4"/>
      <c r="J236" s="4"/>
      <c r="K236" s="4">
        <v>210</v>
      </c>
      <c r="L236" s="4">
        <v>25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22031.74</v>
      </c>
      <c r="X236" s="4">
        <v>1</v>
      </c>
      <c r="Y236" s="4">
        <v>22031.74</v>
      </c>
      <c r="Z236" s="4"/>
      <c r="AA236" s="4"/>
      <c r="AB236" s="4"/>
    </row>
    <row r="237" spans="1:88" x14ac:dyDescent="0.25">
      <c r="A237" s="4">
        <v>50</v>
      </c>
      <c r="B237" s="4">
        <v>0</v>
      </c>
      <c r="C237" s="4">
        <v>0</v>
      </c>
      <c r="D237" s="4">
        <v>1</v>
      </c>
      <c r="E237" s="4">
        <v>211</v>
      </c>
      <c r="F237" s="4">
        <f>ROUND(Source!Y210,O237)</f>
        <v>12834.02</v>
      </c>
      <c r="G237" s="4" t="s">
        <v>118</v>
      </c>
      <c r="H237" s="4" t="s">
        <v>119</v>
      </c>
      <c r="I237" s="4"/>
      <c r="J237" s="4"/>
      <c r="K237" s="4">
        <v>211</v>
      </c>
      <c r="L237" s="4">
        <v>26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12834.02</v>
      </c>
      <c r="X237" s="4">
        <v>1</v>
      </c>
      <c r="Y237" s="4">
        <v>12834.02</v>
      </c>
      <c r="Z237" s="4"/>
      <c r="AA237" s="4"/>
      <c r="AB237" s="4"/>
    </row>
    <row r="238" spans="1:88" x14ac:dyDescent="0.25">
      <c r="A238" s="4">
        <v>50</v>
      </c>
      <c r="B238" s="4">
        <v>0</v>
      </c>
      <c r="C238" s="4">
        <v>0</v>
      </c>
      <c r="D238" s="4">
        <v>1</v>
      </c>
      <c r="E238" s="4">
        <v>224</v>
      </c>
      <c r="F238" s="4">
        <f>ROUND(Source!AR210,O238)</f>
        <v>65541.53</v>
      </c>
      <c r="G238" s="4" t="s">
        <v>120</v>
      </c>
      <c r="H238" s="4" t="s">
        <v>121</v>
      </c>
      <c r="I238" s="4"/>
      <c r="J238" s="4"/>
      <c r="K238" s="4">
        <v>224</v>
      </c>
      <c r="L238" s="4">
        <v>27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65541.53</v>
      </c>
      <c r="X238" s="4">
        <v>1</v>
      </c>
      <c r="Y238" s="4">
        <v>65541.53</v>
      </c>
      <c r="Z238" s="4"/>
      <c r="AA238" s="4"/>
      <c r="AB238" s="4"/>
    </row>
    <row r="240" spans="1:88" x14ac:dyDescent="0.25">
      <c r="A240" s="1">
        <v>4</v>
      </c>
      <c r="B240" s="1">
        <v>1</v>
      </c>
      <c r="C240" s="1"/>
      <c r="D240" s="1">
        <f>ROW(A256)</f>
        <v>256</v>
      </c>
      <c r="E240" s="1"/>
      <c r="F240" s="1" t="s">
        <v>18</v>
      </c>
      <c r="G240" s="1" t="s">
        <v>264</v>
      </c>
      <c r="H240" s="1" t="s">
        <v>3</v>
      </c>
      <c r="I240" s="1">
        <v>0</v>
      </c>
      <c r="J240" s="1"/>
      <c r="K240" s="1">
        <v>0</v>
      </c>
      <c r="L240" s="1"/>
      <c r="M240" s="1" t="s">
        <v>3</v>
      </c>
      <c r="N240" s="1"/>
      <c r="O240" s="1"/>
      <c r="P240" s="1"/>
      <c r="Q240" s="1"/>
      <c r="R240" s="1"/>
      <c r="S240" s="1">
        <v>0</v>
      </c>
      <c r="T240" s="1"/>
      <c r="U240" s="1" t="s">
        <v>3</v>
      </c>
      <c r="V240" s="1">
        <v>0</v>
      </c>
      <c r="W240" s="1"/>
      <c r="X240" s="1"/>
      <c r="Y240" s="1"/>
      <c r="Z240" s="1"/>
      <c r="AA240" s="1"/>
      <c r="AB240" s="1" t="s">
        <v>3</v>
      </c>
      <c r="AC240" s="1" t="s">
        <v>3</v>
      </c>
      <c r="AD240" s="1" t="s">
        <v>3</v>
      </c>
      <c r="AE240" s="1" t="s">
        <v>3</v>
      </c>
      <c r="AF240" s="1" t="s">
        <v>3</v>
      </c>
      <c r="AG240" s="1" t="s">
        <v>3</v>
      </c>
      <c r="AH240" s="1"/>
      <c r="AI240" s="1"/>
      <c r="AJ240" s="1"/>
      <c r="AK240" s="1"/>
      <c r="AL240" s="1"/>
      <c r="AM240" s="1"/>
      <c r="AN240" s="1"/>
      <c r="AO240" s="1"/>
      <c r="AP240" s="1" t="s">
        <v>3</v>
      </c>
      <c r="AQ240" s="1" t="s">
        <v>3</v>
      </c>
      <c r="AR240" s="1" t="s">
        <v>3</v>
      </c>
      <c r="AS240" s="1"/>
      <c r="AT240" s="1"/>
      <c r="AU240" s="1"/>
      <c r="AV240" s="1"/>
      <c r="AW240" s="1"/>
      <c r="AX240" s="1"/>
      <c r="AY240" s="1"/>
      <c r="AZ240" s="1" t="s">
        <v>3</v>
      </c>
      <c r="BA240" s="1"/>
      <c r="BB240" s="1" t="s">
        <v>3</v>
      </c>
      <c r="BC240" s="1" t="s">
        <v>3</v>
      </c>
      <c r="BD240" s="1" t="s">
        <v>3</v>
      </c>
      <c r="BE240" s="1" t="s">
        <v>3</v>
      </c>
      <c r="BF240" s="1" t="s">
        <v>3</v>
      </c>
      <c r="BG240" s="1" t="s">
        <v>3</v>
      </c>
      <c r="BH240" s="1" t="s">
        <v>3</v>
      </c>
      <c r="BI240" s="1" t="s">
        <v>3</v>
      </c>
      <c r="BJ240" s="1" t="s">
        <v>3</v>
      </c>
      <c r="BK240" s="1" t="s">
        <v>3</v>
      </c>
      <c r="BL240" s="1" t="s">
        <v>3</v>
      </c>
      <c r="BM240" s="1" t="s">
        <v>3</v>
      </c>
      <c r="BN240" s="1" t="s">
        <v>3</v>
      </c>
      <c r="BO240" s="1" t="s">
        <v>3</v>
      </c>
      <c r="BP240" s="1" t="s">
        <v>3</v>
      </c>
      <c r="BQ240" s="1"/>
      <c r="BR240" s="1"/>
      <c r="BS240" s="1"/>
      <c r="BT240" s="1"/>
      <c r="BU240" s="1"/>
      <c r="BV240" s="1"/>
      <c r="BW240" s="1"/>
      <c r="BX240" s="1">
        <v>0</v>
      </c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>
        <v>0</v>
      </c>
    </row>
    <row r="242" spans="1:245" x14ac:dyDescent="0.25">
      <c r="A242" s="2">
        <v>52</v>
      </c>
      <c r="B242" s="2">
        <f t="shared" ref="B242:G242" si="162">B256</f>
        <v>1</v>
      </c>
      <c r="C242" s="2">
        <f t="shared" si="162"/>
        <v>4</v>
      </c>
      <c r="D242" s="2">
        <f t="shared" si="162"/>
        <v>240</v>
      </c>
      <c r="E242" s="2">
        <f t="shared" si="162"/>
        <v>0</v>
      </c>
      <c r="F242" s="2" t="str">
        <f t="shared" si="162"/>
        <v>Новый раздел</v>
      </c>
      <c r="G242" s="2" t="str">
        <f t="shared" si="162"/>
        <v>Устройство заземления</v>
      </c>
      <c r="H242" s="2"/>
      <c r="I242" s="2"/>
      <c r="J242" s="2"/>
      <c r="K242" s="2"/>
      <c r="L242" s="2"/>
      <c r="M242" s="2"/>
      <c r="N242" s="2"/>
      <c r="O242" s="2">
        <f t="shared" ref="O242:AT242" si="163">O256</f>
        <v>30561.99</v>
      </c>
      <c r="P242" s="2">
        <f t="shared" si="163"/>
        <v>14362.92</v>
      </c>
      <c r="Q242" s="2">
        <f t="shared" si="163"/>
        <v>758.62</v>
      </c>
      <c r="R242" s="2">
        <f t="shared" si="163"/>
        <v>554.21</v>
      </c>
      <c r="S242" s="2">
        <f t="shared" si="163"/>
        <v>14886.24</v>
      </c>
      <c r="T242" s="2">
        <f t="shared" si="163"/>
        <v>0</v>
      </c>
      <c r="U242" s="2">
        <f t="shared" si="163"/>
        <v>18.9924</v>
      </c>
      <c r="V242" s="2">
        <f t="shared" si="163"/>
        <v>0.58999999999999986</v>
      </c>
      <c r="W242" s="2">
        <f t="shared" si="163"/>
        <v>0</v>
      </c>
      <c r="X242" s="2">
        <f t="shared" si="163"/>
        <v>14977.23</v>
      </c>
      <c r="Y242" s="2">
        <f t="shared" si="163"/>
        <v>7874.63</v>
      </c>
      <c r="Z242" s="2">
        <f t="shared" si="163"/>
        <v>0</v>
      </c>
      <c r="AA242" s="2">
        <f t="shared" si="163"/>
        <v>0</v>
      </c>
      <c r="AB242" s="2">
        <f t="shared" si="163"/>
        <v>30561.99</v>
      </c>
      <c r="AC242" s="2">
        <f t="shared" si="163"/>
        <v>14362.92</v>
      </c>
      <c r="AD242" s="2">
        <f t="shared" si="163"/>
        <v>758.62</v>
      </c>
      <c r="AE242" s="2">
        <f t="shared" si="163"/>
        <v>554.21</v>
      </c>
      <c r="AF242" s="2">
        <f t="shared" si="163"/>
        <v>14886.24</v>
      </c>
      <c r="AG242" s="2">
        <f t="shared" si="163"/>
        <v>0</v>
      </c>
      <c r="AH242" s="2">
        <f t="shared" si="163"/>
        <v>18.9924</v>
      </c>
      <c r="AI242" s="2">
        <f t="shared" si="163"/>
        <v>0.58999999999999986</v>
      </c>
      <c r="AJ242" s="2">
        <f t="shared" si="163"/>
        <v>0</v>
      </c>
      <c r="AK242" s="2">
        <f t="shared" si="163"/>
        <v>14977.23</v>
      </c>
      <c r="AL242" s="2">
        <f t="shared" si="163"/>
        <v>7874.63</v>
      </c>
      <c r="AM242" s="2">
        <f t="shared" si="163"/>
        <v>0</v>
      </c>
      <c r="AN242" s="2">
        <f t="shared" si="163"/>
        <v>0</v>
      </c>
      <c r="AO242" s="2">
        <f t="shared" si="163"/>
        <v>0</v>
      </c>
      <c r="AP242" s="2">
        <f t="shared" si="163"/>
        <v>0</v>
      </c>
      <c r="AQ242" s="2">
        <f t="shared" si="163"/>
        <v>0</v>
      </c>
      <c r="AR242" s="2">
        <f t="shared" si="163"/>
        <v>53413.85</v>
      </c>
      <c r="AS242" s="2">
        <f t="shared" si="163"/>
        <v>0</v>
      </c>
      <c r="AT242" s="2">
        <f t="shared" si="163"/>
        <v>53413.85</v>
      </c>
      <c r="AU242" s="2">
        <f t="shared" ref="AU242:BZ242" si="164">AU256</f>
        <v>0</v>
      </c>
      <c r="AV242" s="2">
        <f t="shared" si="164"/>
        <v>14362.92</v>
      </c>
      <c r="AW242" s="2">
        <f t="shared" si="164"/>
        <v>14362.92</v>
      </c>
      <c r="AX242" s="2">
        <f t="shared" si="164"/>
        <v>0</v>
      </c>
      <c r="AY242" s="2">
        <f t="shared" si="164"/>
        <v>14362.92</v>
      </c>
      <c r="AZ242" s="2">
        <f t="shared" si="164"/>
        <v>0</v>
      </c>
      <c r="BA242" s="2">
        <f t="shared" si="164"/>
        <v>0</v>
      </c>
      <c r="BB242" s="2">
        <f t="shared" si="164"/>
        <v>0</v>
      </c>
      <c r="BC242" s="2">
        <f t="shared" si="164"/>
        <v>0</v>
      </c>
      <c r="BD242" s="2">
        <f t="shared" si="164"/>
        <v>0</v>
      </c>
      <c r="BE242" s="2">
        <f t="shared" si="164"/>
        <v>0</v>
      </c>
      <c r="BF242" s="2">
        <f t="shared" si="164"/>
        <v>0</v>
      </c>
      <c r="BG242" s="2">
        <f t="shared" si="164"/>
        <v>0</v>
      </c>
      <c r="BH242" s="2">
        <f t="shared" si="164"/>
        <v>0</v>
      </c>
      <c r="BI242" s="2">
        <f t="shared" si="164"/>
        <v>0</v>
      </c>
      <c r="BJ242" s="2">
        <f t="shared" si="164"/>
        <v>0</v>
      </c>
      <c r="BK242" s="2">
        <f t="shared" si="164"/>
        <v>0</v>
      </c>
      <c r="BL242" s="2">
        <f t="shared" si="164"/>
        <v>0</v>
      </c>
      <c r="BM242" s="2">
        <f t="shared" si="164"/>
        <v>0</v>
      </c>
      <c r="BN242" s="2">
        <f t="shared" si="164"/>
        <v>0</v>
      </c>
      <c r="BO242" s="2">
        <f t="shared" si="164"/>
        <v>0</v>
      </c>
      <c r="BP242" s="2">
        <f t="shared" si="164"/>
        <v>0</v>
      </c>
      <c r="BQ242" s="2">
        <f t="shared" si="164"/>
        <v>0</v>
      </c>
      <c r="BR242" s="2">
        <f t="shared" si="164"/>
        <v>0</v>
      </c>
      <c r="BS242" s="2">
        <f t="shared" si="164"/>
        <v>0</v>
      </c>
      <c r="BT242" s="2">
        <f t="shared" si="164"/>
        <v>0</v>
      </c>
      <c r="BU242" s="2">
        <f t="shared" si="164"/>
        <v>0</v>
      </c>
      <c r="BV242" s="2">
        <f t="shared" si="164"/>
        <v>0</v>
      </c>
      <c r="BW242" s="2">
        <f t="shared" si="164"/>
        <v>0</v>
      </c>
      <c r="BX242" s="2">
        <f t="shared" si="164"/>
        <v>0</v>
      </c>
      <c r="BY242" s="2">
        <f t="shared" si="164"/>
        <v>0</v>
      </c>
      <c r="BZ242" s="2">
        <f t="shared" si="164"/>
        <v>0</v>
      </c>
      <c r="CA242" s="2">
        <f t="shared" ref="CA242:DF242" si="165">CA256</f>
        <v>53413.85</v>
      </c>
      <c r="CB242" s="2">
        <f t="shared" si="165"/>
        <v>0</v>
      </c>
      <c r="CC242" s="2">
        <f t="shared" si="165"/>
        <v>53413.85</v>
      </c>
      <c r="CD242" s="2">
        <f t="shared" si="165"/>
        <v>0</v>
      </c>
      <c r="CE242" s="2">
        <f t="shared" si="165"/>
        <v>14362.92</v>
      </c>
      <c r="CF242" s="2">
        <f t="shared" si="165"/>
        <v>14362.92</v>
      </c>
      <c r="CG242" s="2">
        <f t="shared" si="165"/>
        <v>0</v>
      </c>
      <c r="CH242" s="2">
        <f t="shared" si="165"/>
        <v>14362.92</v>
      </c>
      <c r="CI242" s="2">
        <f t="shared" si="165"/>
        <v>0</v>
      </c>
      <c r="CJ242" s="2">
        <f t="shared" si="165"/>
        <v>0</v>
      </c>
      <c r="CK242" s="2">
        <f t="shared" si="165"/>
        <v>0</v>
      </c>
      <c r="CL242" s="2">
        <f t="shared" si="165"/>
        <v>0</v>
      </c>
      <c r="CM242" s="2">
        <f t="shared" si="165"/>
        <v>0</v>
      </c>
      <c r="CN242" s="2">
        <f t="shared" si="165"/>
        <v>0</v>
      </c>
      <c r="CO242" s="2">
        <f t="shared" si="165"/>
        <v>0</v>
      </c>
      <c r="CP242" s="2">
        <f t="shared" si="165"/>
        <v>0</v>
      </c>
      <c r="CQ242" s="2">
        <f t="shared" si="165"/>
        <v>0</v>
      </c>
      <c r="CR242" s="2">
        <f t="shared" si="165"/>
        <v>0</v>
      </c>
      <c r="CS242" s="2">
        <f t="shared" si="165"/>
        <v>0</v>
      </c>
      <c r="CT242" s="2">
        <f t="shared" si="165"/>
        <v>0</v>
      </c>
      <c r="CU242" s="2">
        <f t="shared" si="165"/>
        <v>0</v>
      </c>
      <c r="CV242" s="2">
        <f t="shared" si="165"/>
        <v>0</v>
      </c>
      <c r="CW242" s="2">
        <f t="shared" si="165"/>
        <v>0</v>
      </c>
      <c r="CX242" s="2">
        <f t="shared" si="165"/>
        <v>0</v>
      </c>
      <c r="CY242" s="2">
        <f t="shared" si="165"/>
        <v>0</v>
      </c>
      <c r="CZ242" s="2">
        <f t="shared" si="165"/>
        <v>0</v>
      </c>
      <c r="DA242" s="2">
        <f t="shared" si="165"/>
        <v>0</v>
      </c>
      <c r="DB242" s="2">
        <f t="shared" si="165"/>
        <v>0</v>
      </c>
      <c r="DC242" s="2">
        <f t="shared" si="165"/>
        <v>0</v>
      </c>
      <c r="DD242" s="2">
        <f t="shared" si="165"/>
        <v>0</v>
      </c>
      <c r="DE242" s="2">
        <f t="shared" si="165"/>
        <v>0</v>
      </c>
      <c r="DF242" s="2">
        <f t="shared" si="165"/>
        <v>0</v>
      </c>
      <c r="DG242" s="3">
        <f t="shared" ref="DG242:EL242" si="166">DG256</f>
        <v>0</v>
      </c>
      <c r="DH242" s="3">
        <f t="shared" si="166"/>
        <v>0</v>
      </c>
      <c r="DI242" s="3">
        <f t="shared" si="166"/>
        <v>0</v>
      </c>
      <c r="DJ242" s="3">
        <f t="shared" si="166"/>
        <v>0</v>
      </c>
      <c r="DK242" s="3">
        <f t="shared" si="166"/>
        <v>0</v>
      </c>
      <c r="DL242" s="3">
        <f t="shared" si="166"/>
        <v>0</v>
      </c>
      <c r="DM242" s="3">
        <f t="shared" si="166"/>
        <v>0</v>
      </c>
      <c r="DN242" s="3">
        <f t="shared" si="166"/>
        <v>0</v>
      </c>
      <c r="DO242" s="3">
        <f t="shared" si="166"/>
        <v>0</v>
      </c>
      <c r="DP242" s="3">
        <f t="shared" si="166"/>
        <v>0</v>
      </c>
      <c r="DQ242" s="3">
        <f t="shared" si="166"/>
        <v>0</v>
      </c>
      <c r="DR242" s="3">
        <f t="shared" si="166"/>
        <v>0</v>
      </c>
      <c r="DS242" s="3">
        <f t="shared" si="166"/>
        <v>0</v>
      </c>
      <c r="DT242" s="3">
        <f t="shared" si="166"/>
        <v>0</v>
      </c>
      <c r="DU242" s="3">
        <f t="shared" si="166"/>
        <v>0</v>
      </c>
      <c r="DV242" s="3">
        <f t="shared" si="166"/>
        <v>0</v>
      </c>
      <c r="DW242" s="3">
        <f t="shared" si="166"/>
        <v>0</v>
      </c>
      <c r="DX242" s="3">
        <f t="shared" si="166"/>
        <v>0</v>
      </c>
      <c r="DY242" s="3">
        <f t="shared" si="166"/>
        <v>0</v>
      </c>
      <c r="DZ242" s="3">
        <f t="shared" si="166"/>
        <v>0</v>
      </c>
      <c r="EA242" s="3">
        <f t="shared" si="166"/>
        <v>0</v>
      </c>
      <c r="EB242" s="3">
        <f t="shared" si="166"/>
        <v>0</v>
      </c>
      <c r="EC242" s="3">
        <f t="shared" si="166"/>
        <v>0</v>
      </c>
      <c r="ED242" s="3">
        <f t="shared" si="166"/>
        <v>0</v>
      </c>
      <c r="EE242" s="3">
        <f t="shared" si="166"/>
        <v>0</v>
      </c>
      <c r="EF242" s="3">
        <f t="shared" si="166"/>
        <v>0</v>
      </c>
      <c r="EG242" s="3">
        <f t="shared" si="166"/>
        <v>0</v>
      </c>
      <c r="EH242" s="3">
        <f t="shared" si="166"/>
        <v>0</v>
      </c>
      <c r="EI242" s="3">
        <f t="shared" si="166"/>
        <v>0</v>
      </c>
      <c r="EJ242" s="3">
        <f t="shared" si="166"/>
        <v>0</v>
      </c>
      <c r="EK242" s="3">
        <f t="shared" si="166"/>
        <v>0</v>
      </c>
      <c r="EL242" s="3">
        <f t="shared" si="166"/>
        <v>0</v>
      </c>
      <c r="EM242" s="3">
        <f t="shared" ref="EM242:FR242" si="167">EM256</f>
        <v>0</v>
      </c>
      <c r="EN242" s="3">
        <f t="shared" si="167"/>
        <v>0</v>
      </c>
      <c r="EO242" s="3">
        <f t="shared" si="167"/>
        <v>0</v>
      </c>
      <c r="EP242" s="3">
        <f t="shared" si="167"/>
        <v>0</v>
      </c>
      <c r="EQ242" s="3">
        <f t="shared" si="167"/>
        <v>0</v>
      </c>
      <c r="ER242" s="3">
        <f t="shared" si="167"/>
        <v>0</v>
      </c>
      <c r="ES242" s="3">
        <f t="shared" si="167"/>
        <v>0</v>
      </c>
      <c r="ET242" s="3">
        <f t="shared" si="167"/>
        <v>0</v>
      </c>
      <c r="EU242" s="3">
        <f t="shared" si="167"/>
        <v>0</v>
      </c>
      <c r="EV242" s="3">
        <f t="shared" si="167"/>
        <v>0</v>
      </c>
      <c r="EW242" s="3">
        <f t="shared" si="167"/>
        <v>0</v>
      </c>
      <c r="EX242" s="3">
        <f t="shared" si="167"/>
        <v>0</v>
      </c>
      <c r="EY242" s="3">
        <f t="shared" si="167"/>
        <v>0</v>
      </c>
      <c r="EZ242" s="3">
        <f t="shared" si="167"/>
        <v>0</v>
      </c>
      <c r="FA242" s="3">
        <f t="shared" si="167"/>
        <v>0</v>
      </c>
      <c r="FB242" s="3">
        <f t="shared" si="167"/>
        <v>0</v>
      </c>
      <c r="FC242" s="3">
        <f t="shared" si="167"/>
        <v>0</v>
      </c>
      <c r="FD242" s="3">
        <f t="shared" si="167"/>
        <v>0</v>
      </c>
      <c r="FE242" s="3">
        <f t="shared" si="167"/>
        <v>0</v>
      </c>
      <c r="FF242" s="3">
        <f t="shared" si="167"/>
        <v>0</v>
      </c>
      <c r="FG242" s="3">
        <f t="shared" si="167"/>
        <v>0</v>
      </c>
      <c r="FH242" s="3">
        <f t="shared" si="167"/>
        <v>0</v>
      </c>
      <c r="FI242" s="3">
        <f t="shared" si="167"/>
        <v>0</v>
      </c>
      <c r="FJ242" s="3">
        <f t="shared" si="167"/>
        <v>0</v>
      </c>
      <c r="FK242" s="3">
        <f t="shared" si="167"/>
        <v>0</v>
      </c>
      <c r="FL242" s="3">
        <f t="shared" si="167"/>
        <v>0</v>
      </c>
      <c r="FM242" s="3">
        <f t="shared" si="167"/>
        <v>0</v>
      </c>
      <c r="FN242" s="3">
        <f t="shared" si="167"/>
        <v>0</v>
      </c>
      <c r="FO242" s="3">
        <f t="shared" si="167"/>
        <v>0</v>
      </c>
      <c r="FP242" s="3">
        <f t="shared" si="167"/>
        <v>0</v>
      </c>
      <c r="FQ242" s="3">
        <f t="shared" si="167"/>
        <v>0</v>
      </c>
      <c r="FR242" s="3">
        <f t="shared" si="167"/>
        <v>0</v>
      </c>
      <c r="FS242" s="3">
        <f t="shared" ref="FS242:GX242" si="168">FS256</f>
        <v>0</v>
      </c>
      <c r="FT242" s="3">
        <f t="shared" si="168"/>
        <v>0</v>
      </c>
      <c r="FU242" s="3">
        <f t="shared" si="168"/>
        <v>0</v>
      </c>
      <c r="FV242" s="3">
        <f t="shared" si="168"/>
        <v>0</v>
      </c>
      <c r="FW242" s="3">
        <f t="shared" si="168"/>
        <v>0</v>
      </c>
      <c r="FX242" s="3">
        <f t="shared" si="168"/>
        <v>0</v>
      </c>
      <c r="FY242" s="3">
        <f t="shared" si="168"/>
        <v>0</v>
      </c>
      <c r="FZ242" s="3">
        <f t="shared" si="168"/>
        <v>0</v>
      </c>
      <c r="GA242" s="3">
        <f t="shared" si="168"/>
        <v>0</v>
      </c>
      <c r="GB242" s="3">
        <f t="shared" si="168"/>
        <v>0</v>
      </c>
      <c r="GC242" s="3">
        <f t="shared" si="168"/>
        <v>0</v>
      </c>
      <c r="GD242" s="3">
        <f t="shared" si="168"/>
        <v>0</v>
      </c>
      <c r="GE242" s="3">
        <f t="shared" si="168"/>
        <v>0</v>
      </c>
      <c r="GF242" s="3">
        <f t="shared" si="168"/>
        <v>0</v>
      </c>
      <c r="GG242" s="3">
        <f t="shared" si="168"/>
        <v>0</v>
      </c>
      <c r="GH242" s="3">
        <f t="shared" si="168"/>
        <v>0</v>
      </c>
      <c r="GI242" s="3">
        <f t="shared" si="168"/>
        <v>0</v>
      </c>
      <c r="GJ242" s="3">
        <f t="shared" si="168"/>
        <v>0</v>
      </c>
      <c r="GK242" s="3">
        <f t="shared" si="168"/>
        <v>0</v>
      </c>
      <c r="GL242" s="3">
        <f t="shared" si="168"/>
        <v>0</v>
      </c>
      <c r="GM242" s="3">
        <f t="shared" si="168"/>
        <v>0</v>
      </c>
      <c r="GN242" s="3">
        <f t="shared" si="168"/>
        <v>0</v>
      </c>
      <c r="GO242" s="3">
        <f t="shared" si="168"/>
        <v>0</v>
      </c>
      <c r="GP242" s="3">
        <f t="shared" si="168"/>
        <v>0</v>
      </c>
      <c r="GQ242" s="3">
        <f t="shared" si="168"/>
        <v>0</v>
      </c>
      <c r="GR242" s="3">
        <f t="shared" si="168"/>
        <v>0</v>
      </c>
      <c r="GS242" s="3">
        <f t="shared" si="168"/>
        <v>0</v>
      </c>
      <c r="GT242" s="3">
        <f t="shared" si="168"/>
        <v>0</v>
      </c>
      <c r="GU242" s="3">
        <f t="shared" si="168"/>
        <v>0</v>
      </c>
      <c r="GV242" s="3">
        <f t="shared" si="168"/>
        <v>0</v>
      </c>
      <c r="GW242" s="3">
        <f t="shared" si="168"/>
        <v>0</v>
      </c>
      <c r="GX242" s="3">
        <f t="shared" si="168"/>
        <v>0</v>
      </c>
    </row>
    <row r="244" spans="1:245" x14ac:dyDescent="0.25">
      <c r="A244">
        <v>17</v>
      </c>
      <c r="B244">
        <v>1</v>
      </c>
      <c r="C244">
        <f>ROW(SmtRes!A114)</f>
        <v>114</v>
      </c>
      <c r="D244">
        <f>ROW(EtalonRes!A116)</f>
        <v>116</v>
      </c>
      <c r="E244" t="s">
        <v>265</v>
      </c>
      <c r="F244" t="s">
        <v>266</v>
      </c>
      <c r="G244" t="s">
        <v>267</v>
      </c>
      <c r="H244" t="s">
        <v>268</v>
      </c>
      <c r="I244">
        <f>ROUND(12/10,7)</f>
        <v>1.2</v>
      </c>
      <c r="J244">
        <v>0</v>
      </c>
      <c r="K244">
        <f>ROUND(12/10,7)</f>
        <v>1.2</v>
      </c>
      <c r="O244">
        <f>ROUND(CP244,2)</f>
        <v>12458.25</v>
      </c>
      <c r="P244">
        <f>SUMIF(SmtRes!AQ106:'SmtRes'!AQ114,"=1",SmtRes!DF106:'SmtRes'!DF114)</f>
        <v>2840.29</v>
      </c>
      <c r="Q244">
        <f>SUMIF(SmtRes!AQ106:'SmtRes'!AQ114,"=1",SmtRes!DG106:'SmtRes'!DG114)</f>
        <v>515.71</v>
      </c>
      <c r="R244">
        <f>SUMIF(SmtRes!AQ106:'SmtRes'!AQ114,"=1",SmtRes!DH106:'SmtRes'!DH114)</f>
        <v>383.26</v>
      </c>
      <c r="S244">
        <f>SUMIF(SmtRes!AQ106:'SmtRes'!AQ114,"=1",SmtRes!DI106:'SmtRes'!DI114)</f>
        <v>8718.99</v>
      </c>
      <c r="T244">
        <f t="shared" ref="T244:T254" si="169">ROUND(CU244*I244,2)</f>
        <v>0</v>
      </c>
      <c r="U244">
        <f>SUMIF(SmtRes!AQ106:'SmtRes'!AQ114,"=1",SmtRes!CV106:'SmtRes'!CV114)</f>
        <v>11.124000000000001</v>
      </c>
      <c r="V244">
        <f>SUMIF(SmtRes!AQ106:'SmtRes'!AQ114,"=1",SmtRes!CW106:'SmtRes'!CW114)</f>
        <v>0.40799999999999997</v>
      </c>
      <c r="W244">
        <f t="shared" ref="W244:W254" si="170">ROUND(CX244*I244,2)</f>
        <v>0</v>
      </c>
      <c r="X244">
        <f t="shared" ref="X244:X254" si="171">ROUND(CY244,2)</f>
        <v>8829.18</v>
      </c>
      <c r="Y244">
        <f t="shared" ref="Y244:Y254" si="172">ROUND(CZ244,2)</f>
        <v>4642.1499999999996</v>
      </c>
      <c r="AA244">
        <v>101234499</v>
      </c>
      <c r="AB244">
        <f t="shared" ref="AB244:AB254" si="173">ROUND((AC244+AD244+AF244),6)</f>
        <v>9619.866</v>
      </c>
      <c r="AC244">
        <f>ROUND((SUM(SmtRes!BQ106:'SmtRes'!BQ114)),6)</f>
        <v>1924.2795000000001</v>
      </c>
      <c r="AD244">
        <f>ROUND((((SUM(SmtRes!BR106:'SmtRes'!BR114))-(SUM(SmtRes!BS106:'SmtRes'!BS114)))+AE244),6)</f>
        <v>429.76049999999998</v>
      </c>
      <c r="AE244">
        <f>ROUND((SUM(SmtRes!BS106:'SmtRes'!BS114)),6)</f>
        <v>319.38409999999999</v>
      </c>
      <c r="AF244">
        <f>ROUND((SUM(SmtRes!BT106:'SmtRes'!BT114)),6)</f>
        <v>7265.826</v>
      </c>
      <c r="AG244">
        <f t="shared" ref="AG244:AG254" si="174">ROUND((AP244),6)</f>
        <v>0</v>
      </c>
      <c r="AH244">
        <f>(SUM(SmtRes!BU106:'SmtRes'!BU114))</f>
        <v>9.27</v>
      </c>
      <c r="AI244">
        <f>(SUM(SmtRes!BV106:'SmtRes'!BV114))</f>
        <v>0.34</v>
      </c>
      <c r="AJ244">
        <f t="shared" ref="AJ244:AJ254" si="175">(AS244)</f>
        <v>0</v>
      </c>
      <c r="AK244">
        <v>9939.2500999999975</v>
      </c>
      <c r="AL244">
        <v>1924.2794999999999</v>
      </c>
      <c r="AM244">
        <v>429.76050000000004</v>
      </c>
      <c r="AN244">
        <v>319.38409999999999</v>
      </c>
      <c r="AO244">
        <v>7265.8259999999991</v>
      </c>
      <c r="AP244">
        <v>0</v>
      </c>
      <c r="AQ244">
        <v>9.27</v>
      </c>
      <c r="AR244">
        <v>0.34</v>
      </c>
      <c r="AS244">
        <v>0</v>
      </c>
      <c r="AT244">
        <v>97</v>
      </c>
      <c r="AU244">
        <v>51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2</v>
      </c>
      <c r="BJ244" t="s">
        <v>269</v>
      </c>
      <c r="BM244">
        <v>108001</v>
      </c>
      <c r="BN244">
        <v>0</v>
      </c>
      <c r="BO244" t="s">
        <v>3</v>
      </c>
      <c r="BP244">
        <v>0</v>
      </c>
      <c r="BQ244">
        <v>3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97</v>
      </c>
      <c r="CA244">
        <v>51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>(P244+Q244+S244+R244)</f>
        <v>12458.25</v>
      </c>
      <c r="CQ244">
        <f>SUMIF(SmtRes!AQ106:'SmtRes'!AQ114,"=1",SmtRes!AA106:'SmtRes'!AA114)</f>
        <v>1274.8500000000001</v>
      </c>
      <c r="CR244">
        <f>SUMIF(SmtRes!AQ106:'SmtRes'!AQ114,"=1",SmtRes!AB106:'SmtRes'!AB114)</f>
        <v>2268.91</v>
      </c>
      <c r="CS244">
        <f>SUMIF(SmtRes!AQ106:'SmtRes'!AQ114,"=1",SmtRes!AC106:'SmtRes'!AC114)</f>
        <v>1878.73</v>
      </c>
      <c r="CT244">
        <f>SUMIF(SmtRes!AQ106:'SmtRes'!AQ114,"=1",SmtRes!AD106:'SmtRes'!AD114)</f>
        <v>783.8</v>
      </c>
      <c r="CU244">
        <f>AG244</f>
        <v>0</v>
      </c>
      <c r="CV244">
        <f>SUMIF(SmtRes!AQ106:'SmtRes'!AQ114,"=1",SmtRes!BU106:'SmtRes'!BU114)</f>
        <v>9.27</v>
      </c>
      <c r="CW244">
        <f>SUMIF(SmtRes!AQ106:'SmtRes'!AQ114,"=1",SmtRes!BV106:'SmtRes'!BV114)</f>
        <v>0.34</v>
      </c>
      <c r="CX244">
        <f>AJ244</f>
        <v>0</v>
      </c>
      <c r="CY244">
        <f>(((S244+R244)*AT244)/100)</f>
        <v>8829.1825000000008</v>
      </c>
      <c r="CZ244">
        <f>(((S244+R244)*AU244)/100)</f>
        <v>4642.1475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268</v>
      </c>
      <c r="DW244" t="s">
        <v>268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100159992</v>
      </c>
      <c r="EF244">
        <v>3</v>
      </c>
      <c r="EG244" t="s">
        <v>270</v>
      </c>
      <c r="EH244">
        <v>0</v>
      </c>
      <c r="EI244" t="s">
        <v>3</v>
      </c>
      <c r="EJ244">
        <v>2</v>
      </c>
      <c r="EK244">
        <v>108001</v>
      </c>
      <c r="EL244" t="s">
        <v>271</v>
      </c>
      <c r="EM244" t="s">
        <v>272</v>
      </c>
      <c r="EO244" t="s">
        <v>3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9.27</v>
      </c>
      <c r="EX244">
        <v>0.34</v>
      </c>
      <c r="EY244">
        <v>0</v>
      </c>
      <c r="FQ244">
        <v>0</v>
      </c>
      <c r="FR244">
        <v>0</v>
      </c>
      <c r="FS244">
        <v>0</v>
      </c>
      <c r="FX244">
        <v>97</v>
      </c>
      <c r="FY244">
        <v>51</v>
      </c>
      <c r="GA244" t="s">
        <v>3</v>
      </c>
      <c r="GD244">
        <v>1</v>
      </c>
      <c r="GF244">
        <v>732047066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ref="GL244:GL254" si="176">ROUND(IF(AND(BH244=3,BI244=3,FS244&lt;&gt;0),P244,0),2)</f>
        <v>0</v>
      </c>
      <c r="GM244">
        <f t="shared" ref="GM244:GM254" si="177">ROUND(O244+X244+Y244,2)+GX244</f>
        <v>25929.58</v>
      </c>
      <c r="GN244">
        <f t="shared" ref="GN244:GN254" si="178">IF(OR(BI244=0,BI244=1),GM244-GX244,0)</f>
        <v>0</v>
      </c>
      <c r="GO244">
        <f t="shared" ref="GO244:GO254" si="179">IF(BI244=2,GM244-GX244,0)</f>
        <v>25929.58</v>
      </c>
      <c r="GP244">
        <f t="shared" ref="GP244:GP254" si="180">IF(BI244=4,GM244-GX244,0)</f>
        <v>0</v>
      </c>
      <c r="GR244">
        <v>0</v>
      </c>
      <c r="GS244">
        <v>3</v>
      </c>
      <c r="GT244">
        <v>0</v>
      </c>
      <c r="GU244" t="s">
        <v>3</v>
      </c>
      <c r="GV244">
        <f t="shared" ref="GV244:GV254" si="181">ROUND((GT244),6)</f>
        <v>0</v>
      </c>
      <c r="GW244">
        <v>1</v>
      </c>
      <c r="GX244">
        <f t="shared" ref="GX244:GX254" si="182">ROUND(HC244*I244,2)</f>
        <v>0</v>
      </c>
      <c r="HA244">
        <v>0</v>
      </c>
      <c r="HB244">
        <v>0</v>
      </c>
      <c r="HC244">
        <f>GV244*GW244</f>
        <v>0</v>
      </c>
      <c r="HE244" t="s">
        <v>3</v>
      </c>
      <c r="HF244" t="s">
        <v>3</v>
      </c>
      <c r="HM244" t="s">
        <v>3</v>
      </c>
      <c r="HN244" t="s">
        <v>273</v>
      </c>
      <c r="HO244" t="s">
        <v>274</v>
      </c>
      <c r="HP244" t="s">
        <v>271</v>
      </c>
      <c r="HQ244" t="s">
        <v>271</v>
      </c>
      <c r="HS244">
        <v>0</v>
      </c>
      <c r="IK244">
        <v>0</v>
      </c>
    </row>
    <row r="245" spans="1:245" x14ac:dyDescent="0.25">
      <c r="A245">
        <v>18</v>
      </c>
      <c r="B245">
        <v>1</v>
      </c>
      <c r="C245">
        <v>114</v>
      </c>
      <c r="E245" t="s">
        <v>275</v>
      </c>
      <c r="F245" t="s">
        <v>276</v>
      </c>
      <c r="G245" t="s">
        <v>277</v>
      </c>
      <c r="H245" t="s">
        <v>278</v>
      </c>
      <c r="I245">
        <f>J245</f>
        <v>2</v>
      </c>
      <c r="J245">
        <v>2</v>
      </c>
      <c r="K245">
        <v>2</v>
      </c>
      <c r="O245">
        <f>ROUND(P245,2)</f>
        <v>174.38</v>
      </c>
      <c r="P245">
        <f>ROUND(ROUND(ROUND(SUMIF(SmtRes!AQ106:'SmtRes'!AQ114,"=1",SmtRes!CU106:'SmtRes'!CU114),2),2)*I245/100,2)</f>
        <v>174.38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69"/>
        <v>0</v>
      </c>
      <c r="U245">
        <f>ROUND(CV245*I245,7)</f>
        <v>0</v>
      </c>
      <c r="V245">
        <f>ROUND(CW245*I245,7)</f>
        <v>0</v>
      </c>
      <c r="W245">
        <f t="shared" si="170"/>
        <v>0</v>
      </c>
      <c r="X245">
        <f t="shared" si="171"/>
        <v>0</v>
      </c>
      <c r="Y245">
        <f t="shared" si="172"/>
        <v>0</v>
      </c>
      <c r="AA245">
        <v>101234499</v>
      </c>
      <c r="AB245">
        <f t="shared" si="173"/>
        <v>0</v>
      </c>
      <c r="AC245">
        <f>ROUND((ES245),6)</f>
        <v>0</v>
      </c>
      <c r="AD245">
        <f>ROUND((((ET245)-(EU245))+AE245),6)</f>
        <v>0</v>
      </c>
      <c r="AE245">
        <f>ROUND((EU245),6)</f>
        <v>0</v>
      </c>
      <c r="AF245">
        <f>ROUND((EV245),6)</f>
        <v>0</v>
      </c>
      <c r="AG245">
        <f t="shared" si="174"/>
        <v>0</v>
      </c>
      <c r="AH245">
        <f>(EW245)</f>
        <v>0</v>
      </c>
      <c r="AI245">
        <f>(EX245)</f>
        <v>0</v>
      </c>
      <c r="AJ245">
        <f t="shared" si="175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>0</f>
        <v>0</v>
      </c>
      <c r="CQ245">
        <f>0</f>
        <v>0</v>
      </c>
      <c r="CR245">
        <f>0</f>
        <v>0</v>
      </c>
      <c r="CS245">
        <f>0</f>
        <v>0</v>
      </c>
      <c r="CT245">
        <f>0</f>
        <v>0</v>
      </c>
      <c r="CU245">
        <f>0</f>
        <v>0</v>
      </c>
      <c r="CV245">
        <f>0</f>
        <v>0</v>
      </c>
      <c r="CW245">
        <f>0</f>
        <v>0</v>
      </c>
      <c r="CX245">
        <f>0</f>
        <v>0</v>
      </c>
      <c r="CY245">
        <f>0</f>
        <v>0</v>
      </c>
      <c r="CZ245">
        <f>0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278</v>
      </c>
      <c r="DW245" t="s">
        <v>278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100159992</v>
      </c>
      <c r="EF245">
        <v>3</v>
      </c>
      <c r="EG245" t="s">
        <v>270</v>
      </c>
      <c r="EH245">
        <v>0</v>
      </c>
      <c r="EI245" t="s">
        <v>3</v>
      </c>
      <c r="EJ245">
        <v>2</v>
      </c>
      <c r="EK245">
        <v>108001</v>
      </c>
      <c r="EL245" t="s">
        <v>271</v>
      </c>
      <c r="EM245" t="s">
        <v>272</v>
      </c>
      <c r="EO245" t="s">
        <v>3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</v>
      </c>
      <c r="GD245">
        <v>1</v>
      </c>
      <c r="GF245">
        <v>274903907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176"/>
        <v>0</v>
      </c>
      <c r="GM245">
        <f t="shared" si="177"/>
        <v>174.38</v>
      </c>
      <c r="GN245">
        <f t="shared" si="178"/>
        <v>0</v>
      </c>
      <c r="GO245">
        <f t="shared" si="179"/>
        <v>174.38</v>
      </c>
      <c r="GP245">
        <f t="shared" si="180"/>
        <v>0</v>
      </c>
      <c r="GR245">
        <v>0</v>
      </c>
      <c r="GS245">
        <v>3</v>
      </c>
      <c r="GT245">
        <v>0</v>
      </c>
      <c r="GU245" t="s">
        <v>3</v>
      </c>
      <c r="GV245">
        <f t="shared" si="181"/>
        <v>0</v>
      </c>
      <c r="GW245">
        <v>1</v>
      </c>
      <c r="GX245">
        <f t="shared" si="182"/>
        <v>0</v>
      </c>
      <c r="HA245">
        <v>0</v>
      </c>
      <c r="HB245">
        <v>0</v>
      </c>
      <c r="HC245">
        <f>0</f>
        <v>0</v>
      </c>
      <c r="HE245" t="s">
        <v>3</v>
      </c>
      <c r="HF245" t="s">
        <v>3</v>
      </c>
      <c r="HM245" t="s">
        <v>3</v>
      </c>
      <c r="HN245" t="s">
        <v>273</v>
      </c>
      <c r="HO245" t="s">
        <v>274</v>
      </c>
      <c r="HP245" t="s">
        <v>271</v>
      </c>
      <c r="HQ245" t="s">
        <v>271</v>
      </c>
      <c r="HS245">
        <v>0</v>
      </c>
      <c r="IK245">
        <v>0</v>
      </c>
    </row>
    <row r="246" spans="1:245" x14ac:dyDescent="0.25">
      <c r="A246">
        <v>18</v>
      </c>
      <c r="B246">
        <v>1</v>
      </c>
      <c r="C246">
        <v>112</v>
      </c>
      <c r="E246" t="s">
        <v>279</v>
      </c>
      <c r="F246" t="s">
        <v>280</v>
      </c>
      <c r="G246" t="s">
        <v>281</v>
      </c>
      <c r="H246" t="s">
        <v>179</v>
      </c>
      <c r="I246">
        <f>I244*J246</f>
        <v>0.13572000000000001</v>
      </c>
      <c r="J246">
        <v>0.11310000000000001</v>
      </c>
      <c r="K246">
        <v>0.11310000000000001</v>
      </c>
      <c r="O246">
        <f>ROUND(CP246,2)</f>
        <v>6299.31</v>
      </c>
      <c r="P246">
        <f>ROUND(CQ246*I246,2)</f>
        <v>6299.31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 t="shared" si="169"/>
        <v>0</v>
      </c>
      <c r="U246">
        <f>ROUND(CV246*I246,7)</f>
        <v>0</v>
      </c>
      <c r="V246">
        <f>ROUND(CW246*I246,7)</f>
        <v>0</v>
      </c>
      <c r="W246">
        <f t="shared" si="170"/>
        <v>0</v>
      </c>
      <c r="X246">
        <f t="shared" si="171"/>
        <v>0</v>
      </c>
      <c r="Y246">
        <f t="shared" si="172"/>
        <v>0</v>
      </c>
      <c r="AA246">
        <v>101234499</v>
      </c>
      <c r="AB246">
        <f t="shared" si="173"/>
        <v>46414.02</v>
      </c>
      <c r="AC246">
        <f>ROUND((ES246),6)</f>
        <v>46414.02</v>
      </c>
      <c r="AD246">
        <f>ROUND((((ET246)-(EU246))+AE246),6)</f>
        <v>0</v>
      </c>
      <c r="AE246">
        <f>ROUND((EU246),6)</f>
        <v>0</v>
      </c>
      <c r="AF246">
        <f>ROUND((EV246),6)</f>
        <v>0</v>
      </c>
      <c r="AG246">
        <f t="shared" si="174"/>
        <v>0</v>
      </c>
      <c r="AH246">
        <f>(EW246)</f>
        <v>0</v>
      </c>
      <c r="AI246">
        <f>(EX246)</f>
        <v>0</v>
      </c>
      <c r="AJ246">
        <f t="shared" si="175"/>
        <v>0</v>
      </c>
      <c r="AK246">
        <v>46414.02</v>
      </c>
      <c r="AL246">
        <v>46414.02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97</v>
      </c>
      <c r="AU246">
        <v>51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2</v>
      </c>
      <c r="BJ246" t="s">
        <v>282</v>
      </c>
      <c r="BM246">
        <v>108001</v>
      </c>
      <c r="BN246">
        <v>0</v>
      </c>
      <c r="BO246" t="s">
        <v>3</v>
      </c>
      <c r="BP246">
        <v>0</v>
      </c>
      <c r="BQ246">
        <v>3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97</v>
      </c>
      <c r="CA246">
        <v>51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(P246+Q246+S246+R246)</f>
        <v>6299.31</v>
      </c>
      <c r="CQ246">
        <f>ROUND(AL246*BC246,2)</f>
        <v>46414.02</v>
      </c>
      <c r="CR246">
        <f>ROUND(AM246*BB246,2)</f>
        <v>0</v>
      </c>
      <c r="CS246">
        <f>ROUND(AN246*BS246,2)</f>
        <v>0</v>
      </c>
      <c r="CT246">
        <f>ROUND(AO246*BA246,2)</f>
        <v>0</v>
      </c>
      <c r="CU246">
        <f>AG246</f>
        <v>0</v>
      </c>
      <c r="CV246">
        <f>AH246</f>
        <v>0</v>
      </c>
      <c r="CW246">
        <f>AI246</f>
        <v>0</v>
      </c>
      <c r="CX246">
        <f>AJ246</f>
        <v>0</v>
      </c>
      <c r="CY246">
        <f>(((S246+R246)*AT246)/100)</f>
        <v>0</v>
      </c>
      <c r="CZ246">
        <f>(((S246+R246)*AU246)/100)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1009</v>
      </c>
      <c r="DV246" t="s">
        <v>179</v>
      </c>
      <c r="DW246" t="s">
        <v>179</v>
      </c>
      <c r="DX246">
        <v>1000</v>
      </c>
      <c r="DZ246" t="s">
        <v>3</v>
      </c>
      <c r="EA246" t="s">
        <v>3</v>
      </c>
      <c r="EB246" t="s">
        <v>3</v>
      </c>
      <c r="EC246" t="s">
        <v>3</v>
      </c>
      <c r="EE246">
        <v>100159992</v>
      </c>
      <c r="EF246">
        <v>3</v>
      </c>
      <c r="EG246" t="s">
        <v>270</v>
      </c>
      <c r="EH246">
        <v>0</v>
      </c>
      <c r="EI246" t="s">
        <v>3</v>
      </c>
      <c r="EJ246">
        <v>2</v>
      </c>
      <c r="EK246">
        <v>108001</v>
      </c>
      <c r="EL246" t="s">
        <v>271</v>
      </c>
      <c r="EM246" t="s">
        <v>272</v>
      </c>
      <c r="EO246" t="s">
        <v>3</v>
      </c>
      <c r="EQ246">
        <v>0</v>
      </c>
      <c r="ER246">
        <v>46414.02</v>
      </c>
      <c r="ES246">
        <v>46414.02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97</v>
      </c>
      <c r="FY246">
        <v>51</v>
      </c>
      <c r="GA246" t="s">
        <v>3</v>
      </c>
      <c r="GD246">
        <v>1</v>
      </c>
      <c r="GE246">
        <v>70842.5</v>
      </c>
      <c r="GF246">
        <v>-1728606072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176"/>
        <v>0</v>
      </c>
      <c r="GM246">
        <f t="shared" si="177"/>
        <v>6299.31</v>
      </c>
      <c r="GN246">
        <f t="shared" si="178"/>
        <v>0</v>
      </c>
      <c r="GO246">
        <f t="shared" si="179"/>
        <v>6299.31</v>
      </c>
      <c r="GP246">
        <f t="shared" si="180"/>
        <v>0</v>
      </c>
      <c r="GR246">
        <v>3</v>
      </c>
      <c r="GS246">
        <v>3</v>
      </c>
      <c r="GT246">
        <v>0</v>
      </c>
      <c r="GU246" t="s">
        <v>3</v>
      </c>
      <c r="GV246">
        <f t="shared" si="181"/>
        <v>0</v>
      </c>
      <c r="GW246">
        <v>1</v>
      </c>
      <c r="GX246">
        <f t="shared" si="182"/>
        <v>0</v>
      </c>
      <c r="HA246">
        <v>0</v>
      </c>
      <c r="HB246">
        <v>0</v>
      </c>
      <c r="HC246">
        <f>GV246*GW246</f>
        <v>0</v>
      </c>
      <c r="HE246" t="s">
        <v>3</v>
      </c>
      <c r="HF246" t="s">
        <v>3</v>
      </c>
      <c r="HM246" t="s">
        <v>3</v>
      </c>
      <c r="HN246" t="s">
        <v>273</v>
      </c>
      <c r="HO246" t="s">
        <v>274</v>
      </c>
      <c r="HP246" t="s">
        <v>271</v>
      </c>
      <c r="HQ246" t="s">
        <v>271</v>
      </c>
      <c r="HS246">
        <v>0</v>
      </c>
      <c r="IK246">
        <v>0</v>
      </c>
    </row>
    <row r="247" spans="1:245" x14ac:dyDescent="0.25">
      <c r="A247">
        <v>17</v>
      </c>
      <c r="B247">
        <v>1</v>
      </c>
      <c r="C247">
        <f>ROW(SmtRes!A123)</f>
        <v>123</v>
      </c>
      <c r="D247">
        <f>ROW(EtalonRes!A124)</f>
        <v>124</v>
      </c>
      <c r="E247" t="s">
        <v>283</v>
      </c>
      <c r="F247" t="s">
        <v>284</v>
      </c>
      <c r="G247" t="s">
        <v>285</v>
      </c>
      <c r="H247" t="s">
        <v>286</v>
      </c>
      <c r="I247">
        <f>ROUND(38/100,7)</f>
        <v>0.38</v>
      </c>
      <c r="J247">
        <v>0</v>
      </c>
      <c r="K247">
        <f>ROUND(38/100,7)</f>
        <v>0.38</v>
      </c>
      <c r="O247">
        <f>ROUND(CP247,2)</f>
        <v>6283.77</v>
      </c>
      <c r="P247">
        <f>SUMIF(SmtRes!AQ115:'SmtRes'!AQ123,"=1",SmtRes!DF115:'SmtRes'!DF123)</f>
        <v>1648.3799999999999</v>
      </c>
      <c r="Q247">
        <f>SUMIF(SmtRes!AQ115:'SmtRes'!AQ123,"=1",SmtRes!DG115:'SmtRes'!DG123)</f>
        <v>203.66</v>
      </c>
      <c r="R247">
        <f>SUMIF(SmtRes!AQ115:'SmtRes'!AQ123,"=1",SmtRes!DH115:'SmtRes'!DH123)</f>
        <v>142.78</v>
      </c>
      <c r="S247">
        <f>SUMIF(SmtRes!AQ115:'SmtRes'!AQ123,"=1",SmtRes!DI115:'SmtRes'!DI123)</f>
        <v>4288.95</v>
      </c>
      <c r="T247">
        <f t="shared" si="169"/>
        <v>0</v>
      </c>
      <c r="U247">
        <f>SUMIF(SmtRes!AQ115:'SmtRes'!AQ123,"=1",SmtRes!CV115:'SmtRes'!CV123)</f>
        <v>5.4720000000000004</v>
      </c>
      <c r="V247">
        <f>SUMIF(SmtRes!AQ115:'SmtRes'!AQ123,"=1",SmtRes!CW115:'SmtRes'!CW123)</f>
        <v>0.152</v>
      </c>
      <c r="W247">
        <f t="shared" si="170"/>
        <v>0</v>
      </c>
      <c r="X247">
        <f t="shared" si="171"/>
        <v>4298.78</v>
      </c>
      <c r="Y247">
        <f t="shared" si="172"/>
        <v>2260.1799999999998</v>
      </c>
      <c r="AA247">
        <v>101234499</v>
      </c>
      <c r="AB247">
        <f t="shared" si="173"/>
        <v>15335.516</v>
      </c>
      <c r="AC247">
        <f>ROUND((SUM(SmtRes!BQ115:'SmtRes'!BQ123)),6)</f>
        <v>3512.8389999999999</v>
      </c>
      <c r="AD247">
        <f>ROUND((((SUM(SmtRes!BR115:'SmtRes'!BR123))-(SUM(SmtRes!BS115:'SmtRes'!BS123)))+AE247),6)</f>
        <v>535.95699999999999</v>
      </c>
      <c r="AE247">
        <f>ROUND((SUM(SmtRes!BS115:'SmtRes'!BS123)),6)</f>
        <v>375.74599999999998</v>
      </c>
      <c r="AF247">
        <f>ROUND((SUM(SmtRes!BT115:'SmtRes'!BT123)),6)</f>
        <v>11286.72</v>
      </c>
      <c r="AG247">
        <f t="shared" si="174"/>
        <v>0</v>
      </c>
      <c r="AH247">
        <f>(SUM(SmtRes!BU115:'SmtRes'!BU123))</f>
        <v>14.4</v>
      </c>
      <c r="AI247">
        <f>(SUM(SmtRes!BV115:'SmtRes'!BV123))</f>
        <v>0.4</v>
      </c>
      <c r="AJ247">
        <f t="shared" si="175"/>
        <v>0</v>
      </c>
      <c r="AK247">
        <v>15711.261999999999</v>
      </c>
      <c r="AL247">
        <v>3512.8389999999999</v>
      </c>
      <c r="AM247">
        <v>535.95699999999999</v>
      </c>
      <c r="AN247">
        <v>375.74600000000004</v>
      </c>
      <c r="AO247">
        <v>11286.72</v>
      </c>
      <c r="AP247">
        <v>0</v>
      </c>
      <c r="AQ247">
        <v>14.4</v>
      </c>
      <c r="AR247">
        <v>0.4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287</v>
      </c>
      <c r="BM247">
        <v>108001</v>
      </c>
      <c r="BN247">
        <v>0</v>
      </c>
      <c r="BO247" t="s">
        <v>3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97</v>
      </c>
      <c r="CA247">
        <v>51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(P247+Q247+S247+R247)</f>
        <v>6283.7699999999995</v>
      </c>
      <c r="CQ247">
        <f>SUMIF(SmtRes!AQ115:'SmtRes'!AQ123,"=1",SmtRes!AA115:'SmtRes'!AA123)</f>
        <v>1274.8500000000001</v>
      </c>
      <c r="CR247">
        <f>SUMIF(SmtRes!AQ115:'SmtRes'!AQ123,"=1",SmtRes!AB115:'SmtRes'!AB123)</f>
        <v>2268.91</v>
      </c>
      <c r="CS247">
        <f>SUMIF(SmtRes!AQ115:'SmtRes'!AQ123,"=1",SmtRes!AC115:'SmtRes'!AC123)</f>
        <v>1878.73</v>
      </c>
      <c r="CT247">
        <f>SUMIF(SmtRes!AQ115:'SmtRes'!AQ123,"=1",SmtRes!AD115:'SmtRes'!AD123)</f>
        <v>783.8</v>
      </c>
      <c r="CU247">
        <f>AG247</f>
        <v>0</v>
      </c>
      <c r="CV247">
        <f>SUMIF(SmtRes!AQ115:'SmtRes'!AQ123,"=1",SmtRes!BU115:'SmtRes'!BU123)</f>
        <v>14.4</v>
      </c>
      <c r="CW247">
        <f>SUMIF(SmtRes!AQ115:'SmtRes'!AQ123,"=1",SmtRes!BV115:'SmtRes'!BV123)</f>
        <v>0.4</v>
      </c>
      <c r="CX247">
        <f>AJ247</f>
        <v>0</v>
      </c>
      <c r="CY247">
        <f>(((S247+R247)*AT247)/100)</f>
        <v>4298.7780999999995</v>
      </c>
      <c r="CZ247">
        <f>(((S247+R247)*AU247)/100)</f>
        <v>2260.1822999999999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286</v>
      </c>
      <c r="DW247" t="s">
        <v>286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100159992</v>
      </c>
      <c r="EF247">
        <v>3</v>
      </c>
      <c r="EG247" t="s">
        <v>270</v>
      </c>
      <c r="EH247">
        <v>0</v>
      </c>
      <c r="EI247" t="s">
        <v>3</v>
      </c>
      <c r="EJ247">
        <v>2</v>
      </c>
      <c r="EK247">
        <v>108001</v>
      </c>
      <c r="EL247" t="s">
        <v>271</v>
      </c>
      <c r="EM247" t="s">
        <v>272</v>
      </c>
      <c r="EO247" t="s">
        <v>3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14.4</v>
      </c>
      <c r="EX247">
        <v>0.4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3</v>
      </c>
      <c r="GD247">
        <v>1</v>
      </c>
      <c r="GF247">
        <v>-1748626016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76"/>
        <v>0</v>
      </c>
      <c r="GM247">
        <f t="shared" si="177"/>
        <v>12842.73</v>
      </c>
      <c r="GN247">
        <f t="shared" si="178"/>
        <v>0</v>
      </c>
      <c r="GO247">
        <f t="shared" si="179"/>
        <v>12842.73</v>
      </c>
      <c r="GP247">
        <f t="shared" si="180"/>
        <v>0</v>
      </c>
      <c r="GR247">
        <v>0</v>
      </c>
      <c r="GS247">
        <v>3</v>
      </c>
      <c r="GT247">
        <v>0</v>
      </c>
      <c r="GU247" t="s">
        <v>3</v>
      </c>
      <c r="GV247">
        <f t="shared" si="181"/>
        <v>0</v>
      </c>
      <c r="GW247">
        <v>1</v>
      </c>
      <c r="GX247">
        <f t="shared" si="182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273</v>
      </c>
      <c r="HO247" t="s">
        <v>274</v>
      </c>
      <c r="HP247" t="s">
        <v>271</v>
      </c>
      <c r="HQ247" t="s">
        <v>271</v>
      </c>
      <c r="HS247">
        <v>0</v>
      </c>
      <c r="IK247">
        <v>0</v>
      </c>
    </row>
    <row r="248" spans="1:245" x14ac:dyDescent="0.25">
      <c r="A248">
        <v>18</v>
      </c>
      <c r="B248">
        <v>1</v>
      </c>
      <c r="C248">
        <v>123</v>
      </c>
      <c r="E248" t="s">
        <v>288</v>
      </c>
      <c r="F248" t="s">
        <v>276</v>
      </c>
      <c r="G248" t="s">
        <v>277</v>
      </c>
      <c r="H248" t="s">
        <v>278</v>
      </c>
      <c r="I248">
        <f>J248</f>
        <v>2</v>
      </c>
      <c r="J248">
        <v>2</v>
      </c>
      <c r="K248">
        <v>2</v>
      </c>
      <c r="O248">
        <f>ROUND(P248,2)</f>
        <v>85.78</v>
      </c>
      <c r="P248">
        <f>ROUND(ROUND(ROUND(SUMIF(SmtRes!AQ115:'SmtRes'!AQ123,"=1",SmtRes!CU115:'SmtRes'!CU123),2),2)*I248/100,2)</f>
        <v>85.78</v>
      </c>
      <c r="Q248">
        <f>ROUND(CR248*I248,2)</f>
        <v>0</v>
      </c>
      <c r="R248">
        <f>ROUND(CS248*I248,2)</f>
        <v>0</v>
      </c>
      <c r="S248">
        <f>ROUND(CT248*I248,2)</f>
        <v>0</v>
      </c>
      <c r="T248">
        <f t="shared" si="169"/>
        <v>0</v>
      </c>
      <c r="U248">
        <f>ROUND(CV248*I248,7)</f>
        <v>0</v>
      </c>
      <c r="V248">
        <f>ROUND(CW248*I248,7)</f>
        <v>0</v>
      </c>
      <c r="W248">
        <f t="shared" si="170"/>
        <v>0</v>
      </c>
      <c r="X248">
        <f t="shared" si="171"/>
        <v>0</v>
      </c>
      <c r="Y248">
        <f t="shared" si="172"/>
        <v>0</v>
      </c>
      <c r="AA248">
        <v>101234499</v>
      </c>
      <c r="AB248">
        <f t="shared" si="173"/>
        <v>0</v>
      </c>
      <c r="AC248">
        <f>ROUND((ES248),6)</f>
        <v>0</v>
      </c>
      <c r="AD248">
        <f>ROUND((((ET248)-(EU248))+AE248),6)</f>
        <v>0</v>
      </c>
      <c r="AE248">
        <f>ROUND((EU248),6)</f>
        <v>0</v>
      </c>
      <c r="AF248">
        <f>ROUND((EV248),6)</f>
        <v>0</v>
      </c>
      <c r="AG248">
        <f t="shared" si="174"/>
        <v>0</v>
      </c>
      <c r="AH248">
        <f>(EW248)</f>
        <v>0</v>
      </c>
      <c r="AI248">
        <f>(EX248)</f>
        <v>0</v>
      </c>
      <c r="AJ248">
        <f t="shared" si="175"/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97</v>
      </c>
      <c r="AU248">
        <v>51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2</v>
      </c>
      <c r="BJ248" t="s">
        <v>3</v>
      </c>
      <c r="BM248">
        <v>108001</v>
      </c>
      <c r="BN248">
        <v>0</v>
      </c>
      <c r="BO248" t="s">
        <v>3</v>
      </c>
      <c r="BP248">
        <v>0</v>
      </c>
      <c r="BQ248">
        <v>3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97</v>
      </c>
      <c r="CA248">
        <v>51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>0</f>
        <v>0</v>
      </c>
      <c r="CQ248">
        <f>0</f>
        <v>0</v>
      </c>
      <c r="CR248">
        <f>0</f>
        <v>0</v>
      </c>
      <c r="CS248">
        <f>0</f>
        <v>0</v>
      </c>
      <c r="CT248">
        <f>0</f>
        <v>0</v>
      </c>
      <c r="CU248">
        <f>0</f>
        <v>0</v>
      </c>
      <c r="CV248">
        <f>0</f>
        <v>0</v>
      </c>
      <c r="CW248">
        <f>0</f>
        <v>0</v>
      </c>
      <c r="CX248">
        <f>0</f>
        <v>0</v>
      </c>
      <c r="CY248">
        <f>0</f>
        <v>0</v>
      </c>
      <c r="CZ248">
        <f>0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278</v>
      </c>
      <c r="DW248" t="s">
        <v>278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100159992</v>
      </c>
      <c r="EF248">
        <v>3</v>
      </c>
      <c r="EG248" t="s">
        <v>270</v>
      </c>
      <c r="EH248">
        <v>0</v>
      </c>
      <c r="EI248" t="s">
        <v>3</v>
      </c>
      <c r="EJ248">
        <v>2</v>
      </c>
      <c r="EK248">
        <v>108001</v>
      </c>
      <c r="EL248" t="s">
        <v>271</v>
      </c>
      <c r="EM248" t="s">
        <v>272</v>
      </c>
      <c r="EO248" t="s">
        <v>3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v>0</v>
      </c>
      <c r="FS248">
        <v>0</v>
      </c>
      <c r="FX248">
        <v>97</v>
      </c>
      <c r="FY248">
        <v>51</v>
      </c>
      <c r="GA248" t="s">
        <v>3</v>
      </c>
      <c r="GD248">
        <v>1</v>
      </c>
      <c r="GF248">
        <v>274903907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76"/>
        <v>0</v>
      </c>
      <c r="GM248">
        <f t="shared" si="177"/>
        <v>85.78</v>
      </c>
      <c r="GN248">
        <f t="shared" si="178"/>
        <v>0</v>
      </c>
      <c r="GO248">
        <f t="shared" si="179"/>
        <v>85.78</v>
      </c>
      <c r="GP248">
        <f t="shared" si="180"/>
        <v>0</v>
      </c>
      <c r="GR248">
        <v>0</v>
      </c>
      <c r="GS248">
        <v>3</v>
      </c>
      <c r="GT248">
        <v>0</v>
      </c>
      <c r="GU248" t="s">
        <v>3</v>
      </c>
      <c r="GV248">
        <f t="shared" si="181"/>
        <v>0</v>
      </c>
      <c r="GW248">
        <v>1</v>
      </c>
      <c r="GX248">
        <f t="shared" si="182"/>
        <v>0</v>
      </c>
      <c r="HA248">
        <v>0</v>
      </c>
      <c r="HB248">
        <v>0</v>
      </c>
      <c r="HC248">
        <f>0</f>
        <v>0</v>
      </c>
      <c r="HE248" t="s">
        <v>3</v>
      </c>
      <c r="HF248" t="s">
        <v>3</v>
      </c>
      <c r="HM248" t="s">
        <v>3</v>
      </c>
      <c r="HN248" t="s">
        <v>273</v>
      </c>
      <c r="HO248" t="s">
        <v>274</v>
      </c>
      <c r="HP248" t="s">
        <v>271</v>
      </c>
      <c r="HQ248" t="s">
        <v>271</v>
      </c>
      <c r="HS248">
        <v>0</v>
      </c>
      <c r="IK248">
        <v>0</v>
      </c>
    </row>
    <row r="249" spans="1:245" x14ac:dyDescent="0.25">
      <c r="A249">
        <v>18</v>
      </c>
      <c r="B249">
        <v>1</v>
      </c>
      <c r="C249">
        <v>121</v>
      </c>
      <c r="E249" t="s">
        <v>289</v>
      </c>
      <c r="F249" t="s">
        <v>290</v>
      </c>
      <c r="G249" t="s">
        <v>291</v>
      </c>
      <c r="H249" t="s">
        <v>179</v>
      </c>
      <c r="I249">
        <f>I247*J249</f>
        <v>4.7879999999999999E-2</v>
      </c>
      <c r="J249">
        <v>0.126</v>
      </c>
      <c r="K249">
        <v>0.126</v>
      </c>
      <c r="O249">
        <f>ROUND(CP249,2)</f>
        <v>2668.26</v>
      </c>
      <c r="P249">
        <f>ROUND(CQ249*I249,2)</f>
        <v>2668.26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69"/>
        <v>0</v>
      </c>
      <c r="U249">
        <f>ROUND(CV249*I249,7)</f>
        <v>0</v>
      </c>
      <c r="V249">
        <f>ROUND(CW249*I249,7)</f>
        <v>0</v>
      </c>
      <c r="W249">
        <f t="shared" si="170"/>
        <v>0</v>
      </c>
      <c r="X249">
        <f t="shared" si="171"/>
        <v>0</v>
      </c>
      <c r="Y249">
        <f t="shared" si="172"/>
        <v>0</v>
      </c>
      <c r="AA249">
        <v>101234499</v>
      </c>
      <c r="AB249">
        <f t="shared" si="173"/>
        <v>67961.14</v>
      </c>
      <c r="AC249">
        <f>ROUND((ES249),6)</f>
        <v>67961.14</v>
      </c>
      <c r="AD249">
        <f>ROUND((((ET249)-(EU249))+AE249),6)</f>
        <v>0</v>
      </c>
      <c r="AE249">
        <f>ROUND((EU249),6)</f>
        <v>0</v>
      </c>
      <c r="AF249">
        <f>ROUND((EV249),6)</f>
        <v>0</v>
      </c>
      <c r="AG249">
        <f t="shared" si="174"/>
        <v>0</v>
      </c>
      <c r="AH249">
        <f>(EW249)</f>
        <v>0</v>
      </c>
      <c r="AI249">
        <f>(EX249)</f>
        <v>0</v>
      </c>
      <c r="AJ249">
        <f t="shared" si="175"/>
        <v>0</v>
      </c>
      <c r="AK249">
        <v>67961.14</v>
      </c>
      <c r="AL249">
        <v>67961.14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0.82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2</v>
      </c>
      <c r="BJ249" t="s">
        <v>292</v>
      </c>
      <c r="BM249">
        <v>108001</v>
      </c>
      <c r="BN249">
        <v>0</v>
      </c>
      <c r="BO249" t="s">
        <v>290</v>
      </c>
      <c r="BP249">
        <v>1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97</v>
      </c>
      <c r="CA249">
        <v>51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>(P249+Q249+S249+R249)</f>
        <v>2668.26</v>
      </c>
      <c r="CQ249">
        <f>ROUND(AL249*BC249,2)</f>
        <v>55728.13</v>
      </c>
      <c r="CR249">
        <f>ROUND(AM249*BB249,2)</f>
        <v>0</v>
      </c>
      <c r="CS249">
        <f>ROUND(AN249*BS249,2)</f>
        <v>0</v>
      </c>
      <c r="CT249">
        <f>ROUND(AO249*BA249,2)</f>
        <v>0</v>
      </c>
      <c r="CU249">
        <f>AG249</f>
        <v>0</v>
      </c>
      <c r="CV249">
        <f>AH249</f>
        <v>0</v>
      </c>
      <c r="CW249">
        <f>AI249</f>
        <v>0</v>
      </c>
      <c r="CX249">
        <f>AJ249</f>
        <v>0</v>
      </c>
      <c r="CY249">
        <f>(((S249+R249)*AT249)/100)</f>
        <v>0</v>
      </c>
      <c r="CZ249">
        <f>(((S249+R249)*AU249)/100)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1009</v>
      </c>
      <c r="DV249" t="s">
        <v>179</v>
      </c>
      <c r="DW249" t="s">
        <v>179</v>
      </c>
      <c r="DX249">
        <v>1000</v>
      </c>
      <c r="DZ249" t="s">
        <v>3</v>
      </c>
      <c r="EA249" t="s">
        <v>3</v>
      </c>
      <c r="EB249" t="s">
        <v>3</v>
      </c>
      <c r="EC249" t="s">
        <v>3</v>
      </c>
      <c r="EE249">
        <v>100159992</v>
      </c>
      <c r="EF249">
        <v>3</v>
      </c>
      <c r="EG249" t="s">
        <v>270</v>
      </c>
      <c r="EH249">
        <v>0</v>
      </c>
      <c r="EI249" t="s">
        <v>3</v>
      </c>
      <c r="EJ249">
        <v>2</v>
      </c>
      <c r="EK249">
        <v>108001</v>
      </c>
      <c r="EL249" t="s">
        <v>271</v>
      </c>
      <c r="EM249" t="s">
        <v>272</v>
      </c>
      <c r="EO249" t="s">
        <v>3</v>
      </c>
      <c r="EQ249">
        <v>0</v>
      </c>
      <c r="ER249">
        <v>67961.14</v>
      </c>
      <c r="ES249">
        <v>67961.14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3</v>
      </c>
      <c r="GD249">
        <v>1</v>
      </c>
      <c r="GF249">
        <v>1190960836</v>
      </c>
      <c r="GG249">
        <v>2</v>
      </c>
      <c r="GH249">
        <v>1</v>
      </c>
      <c r="GI249">
        <v>2</v>
      </c>
      <c r="GJ249">
        <v>0</v>
      </c>
      <c r="GK249">
        <v>0</v>
      </c>
      <c r="GL249">
        <f t="shared" si="176"/>
        <v>0</v>
      </c>
      <c r="GM249">
        <f t="shared" si="177"/>
        <v>2668.26</v>
      </c>
      <c r="GN249">
        <f t="shared" si="178"/>
        <v>0</v>
      </c>
      <c r="GO249">
        <f t="shared" si="179"/>
        <v>2668.26</v>
      </c>
      <c r="GP249">
        <f t="shared" si="180"/>
        <v>0</v>
      </c>
      <c r="GR249">
        <v>0</v>
      </c>
      <c r="GS249">
        <v>3</v>
      </c>
      <c r="GT249">
        <v>0</v>
      </c>
      <c r="GU249" t="s">
        <v>3</v>
      </c>
      <c r="GV249">
        <f t="shared" si="181"/>
        <v>0</v>
      </c>
      <c r="GW249">
        <v>1</v>
      </c>
      <c r="GX249">
        <f t="shared" si="182"/>
        <v>0</v>
      </c>
      <c r="HA249">
        <v>0</v>
      </c>
      <c r="HB249">
        <v>0</v>
      </c>
      <c r="HC249">
        <f>GV249*GW249</f>
        <v>0</v>
      </c>
      <c r="HE249" t="s">
        <v>3</v>
      </c>
      <c r="HF249" t="s">
        <v>3</v>
      </c>
      <c r="HM249" t="s">
        <v>3</v>
      </c>
      <c r="HN249" t="s">
        <v>273</v>
      </c>
      <c r="HO249" t="s">
        <v>274</v>
      </c>
      <c r="HP249" t="s">
        <v>271</v>
      </c>
      <c r="HQ249" t="s">
        <v>271</v>
      </c>
      <c r="HS249">
        <v>0</v>
      </c>
      <c r="IK249">
        <v>0</v>
      </c>
    </row>
    <row r="250" spans="1:245" x14ac:dyDescent="0.25">
      <c r="A250">
        <v>17</v>
      </c>
      <c r="B250">
        <v>1</v>
      </c>
      <c r="C250">
        <f>ROW(SmtRes!A133)</f>
        <v>133</v>
      </c>
      <c r="D250">
        <f>ROW(EtalonRes!A133)</f>
        <v>133</v>
      </c>
      <c r="E250" t="s">
        <v>293</v>
      </c>
      <c r="F250" t="s">
        <v>294</v>
      </c>
      <c r="G250" t="s">
        <v>295</v>
      </c>
      <c r="H250" t="s">
        <v>286</v>
      </c>
      <c r="I250">
        <f>ROUND(6/100,7)</f>
        <v>0.06</v>
      </c>
      <c r="J250">
        <v>0</v>
      </c>
      <c r="K250">
        <f>ROUND(6/100,7)</f>
        <v>0.06</v>
      </c>
      <c r="O250">
        <f>ROUND(CP250,2)</f>
        <v>1111.96</v>
      </c>
      <c r="P250">
        <f>SUMIF(SmtRes!AQ124:'SmtRes'!AQ133,"=1",SmtRes!DF124:'SmtRes'!DF133)</f>
        <v>179.45000000000002</v>
      </c>
      <c r="Q250">
        <f>SUMIF(SmtRes!AQ124:'SmtRes'!AQ133,"=1",SmtRes!DG124:'SmtRes'!DG133)</f>
        <v>36.57</v>
      </c>
      <c r="R250">
        <f>SUMIF(SmtRes!AQ124:'SmtRes'!AQ133,"=1",SmtRes!DH124:'SmtRes'!DH133)</f>
        <v>25.92</v>
      </c>
      <c r="S250">
        <f>SUMIF(SmtRes!AQ124:'SmtRes'!AQ133,"=1",SmtRes!DI124:'SmtRes'!DI133)</f>
        <v>870.02</v>
      </c>
      <c r="T250">
        <f t="shared" si="169"/>
        <v>0</v>
      </c>
      <c r="U250">
        <f>SUMIF(SmtRes!AQ124:'SmtRes'!AQ133,"=1",SmtRes!CV124:'SmtRes'!CV133)</f>
        <v>1.1100000000000001</v>
      </c>
      <c r="V250">
        <f>SUMIF(SmtRes!AQ124:'SmtRes'!AQ133,"=1",SmtRes!CW124:'SmtRes'!CW133)</f>
        <v>2.76E-2</v>
      </c>
      <c r="W250">
        <f t="shared" si="170"/>
        <v>0</v>
      </c>
      <c r="X250">
        <f t="shared" si="171"/>
        <v>869.06</v>
      </c>
      <c r="Y250">
        <f t="shared" si="172"/>
        <v>456.93</v>
      </c>
      <c r="AA250">
        <v>101234499</v>
      </c>
      <c r="AB250">
        <f t="shared" si="173"/>
        <v>17602.992279999999</v>
      </c>
      <c r="AC250">
        <f>ROUND((SUM(SmtRes!BQ124:'SmtRes'!BQ133)),6)</f>
        <v>2493.0800800000002</v>
      </c>
      <c r="AD250">
        <f>ROUND((((SUM(SmtRes!BR124:'SmtRes'!BR133))-(SUM(SmtRes!BS124:'SmtRes'!BS133)))+AE250),6)</f>
        <v>609.61220000000003</v>
      </c>
      <c r="AE250">
        <f>ROUND((SUM(SmtRes!BS124:'SmtRes'!BS133)),6)</f>
        <v>432.10789999999997</v>
      </c>
      <c r="AF250">
        <f>ROUND((SUM(SmtRes!BT124:'SmtRes'!BT133)),6)</f>
        <v>14500.3</v>
      </c>
      <c r="AG250">
        <f t="shared" si="174"/>
        <v>0</v>
      </c>
      <c r="AH250">
        <f>(SUM(SmtRes!BU124:'SmtRes'!BU133))</f>
        <v>18.5</v>
      </c>
      <c r="AI250">
        <f>(SUM(SmtRes!BV124:'SmtRes'!BV133))</f>
        <v>0.46</v>
      </c>
      <c r="AJ250">
        <f t="shared" si="175"/>
        <v>0</v>
      </c>
      <c r="AK250">
        <v>18035.100179999998</v>
      </c>
      <c r="AL250">
        <v>2493.0800799999997</v>
      </c>
      <c r="AM250">
        <v>609.61220000000003</v>
      </c>
      <c r="AN250">
        <v>432.10790000000003</v>
      </c>
      <c r="AO250">
        <v>14500.3</v>
      </c>
      <c r="AP250">
        <v>0</v>
      </c>
      <c r="AQ250">
        <v>18.5</v>
      </c>
      <c r="AR250">
        <v>0.46</v>
      </c>
      <c r="AS250">
        <v>0</v>
      </c>
      <c r="AT250">
        <v>97</v>
      </c>
      <c r="AU250">
        <v>51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2</v>
      </c>
      <c r="BJ250" t="s">
        <v>296</v>
      </c>
      <c r="BM250">
        <v>108001</v>
      </c>
      <c r="BN250">
        <v>0</v>
      </c>
      <c r="BO250" t="s">
        <v>3</v>
      </c>
      <c r="BP250">
        <v>0</v>
      </c>
      <c r="BQ250">
        <v>3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97</v>
      </c>
      <c r="CA250">
        <v>51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>(P250+Q250+S250+R250)</f>
        <v>1111.96</v>
      </c>
      <c r="CQ250">
        <f>SUMIF(SmtRes!AQ124:'SmtRes'!AQ133,"=1",SmtRes!AA124:'SmtRes'!AA133)</f>
        <v>49818.119999999995</v>
      </c>
      <c r="CR250">
        <f>SUMIF(SmtRes!AQ124:'SmtRes'!AQ133,"=1",SmtRes!AB124:'SmtRes'!AB133)</f>
        <v>2268.91</v>
      </c>
      <c r="CS250">
        <f>SUMIF(SmtRes!AQ124:'SmtRes'!AQ133,"=1",SmtRes!AC124:'SmtRes'!AC133)</f>
        <v>1878.73</v>
      </c>
      <c r="CT250">
        <f>SUMIF(SmtRes!AQ124:'SmtRes'!AQ133,"=1",SmtRes!AD124:'SmtRes'!AD133)</f>
        <v>783.8</v>
      </c>
      <c r="CU250">
        <f>AG250</f>
        <v>0</v>
      </c>
      <c r="CV250">
        <f>SUMIF(SmtRes!AQ124:'SmtRes'!AQ133,"=1",SmtRes!BU124:'SmtRes'!BU133)</f>
        <v>18.5</v>
      </c>
      <c r="CW250">
        <f>SUMIF(SmtRes!AQ124:'SmtRes'!AQ133,"=1",SmtRes!BV124:'SmtRes'!BV133)</f>
        <v>0.46</v>
      </c>
      <c r="CX250">
        <f>AJ250</f>
        <v>0</v>
      </c>
      <c r="CY250">
        <f>(((S250+R250)*AT250)/100)</f>
        <v>869.06179999999995</v>
      </c>
      <c r="CZ250">
        <f>(((S250+R250)*AU250)/100)</f>
        <v>456.92939999999993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1003</v>
      </c>
      <c r="DV250" t="s">
        <v>286</v>
      </c>
      <c r="DW250" t="s">
        <v>286</v>
      </c>
      <c r="DX250">
        <v>100</v>
      </c>
      <c r="DZ250" t="s">
        <v>3</v>
      </c>
      <c r="EA250" t="s">
        <v>3</v>
      </c>
      <c r="EB250" t="s">
        <v>3</v>
      </c>
      <c r="EC250" t="s">
        <v>3</v>
      </c>
      <c r="EE250">
        <v>100159992</v>
      </c>
      <c r="EF250">
        <v>3</v>
      </c>
      <c r="EG250" t="s">
        <v>270</v>
      </c>
      <c r="EH250">
        <v>0</v>
      </c>
      <c r="EI250" t="s">
        <v>3</v>
      </c>
      <c r="EJ250">
        <v>2</v>
      </c>
      <c r="EK250">
        <v>108001</v>
      </c>
      <c r="EL250" t="s">
        <v>271</v>
      </c>
      <c r="EM250" t="s">
        <v>272</v>
      </c>
      <c r="EO250" t="s">
        <v>3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18.5</v>
      </c>
      <c r="EX250">
        <v>0.46</v>
      </c>
      <c r="EY250">
        <v>0</v>
      </c>
      <c r="FQ250">
        <v>0</v>
      </c>
      <c r="FR250">
        <v>0</v>
      </c>
      <c r="FS250">
        <v>0</v>
      </c>
      <c r="FX250">
        <v>97</v>
      </c>
      <c r="FY250">
        <v>51</v>
      </c>
      <c r="GA250" t="s">
        <v>3</v>
      </c>
      <c r="GD250">
        <v>1</v>
      </c>
      <c r="GF250">
        <v>-351596191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176"/>
        <v>0</v>
      </c>
      <c r="GM250">
        <f t="shared" si="177"/>
        <v>2437.9499999999998</v>
      </c>
      <c r="GN250">
        <f t="shared" si="178"/>
        <v>0</v>
      </c>
      <c r="GO250">
        <f t="shared" si="179"/>
        <v>2437.9499999999998</v>
      </c>
      <c r="GP250">
        <f t="shared" si="180"/>
        <v>0</v>
      </c>
      <c r="GR250">
        <v>0</v>
      </c>
      <c r="GS250">
        <v>3</v>
      </c>
      <c r="GT250">
        <v>0</v>
      </c>
      <c r="GU250" t="s">
        <v>3</v>
      </c>
      <c r="GV250">
        <f t="shared" si="181"/>
        <v>0</v>
      </c>
      <c r="GW250">
        <v>1</v>
      </c>
      <c r="GX250">
        <f t="shared" si="182"/>
        <v>0</v>
      </c>
      <c r="HA250">
        <v>0</v>
      </c>
      <c r="HB250">
        <v>0</v>
      </c>
      <c r="HC250">
        <f>GV250*GW250</f>
        <v>0</v>
      </c>
      <c r="HE250" t="s">
        <v>3</v>
      </c>
      <c r="HF250" t="s">
        <v>3</v>
      </c>
      <c r="HM250" t="s">
        <v>3</v>
      </c>
      <c r="HN250" t="s">
        <v>273</v>
      </c>
      <c r="HO250" t="s">
        <v>274</v>
      </c>
      <c r="HP250" t="s">
        <v>271</v>
      </c>
      <c r="HQ250" t="s">
        <v>271</v>
      </c>
      <c r="HS250">
        <v>0</v>
      </c>
      <c r="IK250">
        <v>0</v>
      </c>
    </row>
    <row r="251" spans="1:245" x14ac:dyDescent="0.25">
      <c r="A251">
        <v>18</v>
      </c>
      <c r="B251">
        <v>1</v>
      </c>
      <c r="C251">
        <v>133</v>
      </c>
      <c r="E251" t="s">
        <v>297</v>
      </c>
      <c r="F251" t="s">
        <v>276</v>
      </c>
      <c r="G251" t="s">
        <v>277</v>
      </c>
      <c r="H251" t="s">
        <v>278</v>
      </c>
      <c r="I251">
        <f>J251</f>
        <v>2</v>
      </c>
      <c r="J251">
        <v>2</v>
      </c>
      <c r="K251">
        <v>2</v>
      </c>
      <c r="O251">
        <f>ROUND(P251,2)</f>
        <v>17.399999999999999</v>
      </c>
      <c r="P251">
        <f>ROUND(ROUND(ROUND(SUMIF(SmtRes!AQ124:'SmtRes'!AQ133,"=1",SmtRes!CU124:'SmtRes'!CU133),2),2)*I251/100,2)</f>
        <v>17.399999999999999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69"/>
        <v>0</v>
      </c>
      <c r="U251">
        <f>ROUND(CV251*I251,7)</f>
        <v>0</v>
      </c>
      <c r="V251">
        <f>ROUND(CW251*I251,7)</f>
        <v>0</v>
      </c>
      <c r="W251">
        <f t="shared" si="170"/>
        <v>0</v>
      </c>
      <c r="X251">
        <f t="shared" si="171"/>
        <v>0</v>
      </c>
      <c r="Y251">
        <f t="shared" si="172"/>
        <v>0</v>
      </c>
      <c r="AA251">
        <v>101234499</v>
      </c>
      <c r="AB251">
        <f t="shared" si="173"/>
        <v>0</v>
      </c>
      <c r="AC251">
        <f>ROUND((ES251),6)</f>
        <v>0</v>
      </c>
      <c r="AD251">
        <f>ROUND((((ET251)-(EU251))+AE251),6)</f>
        <v>0</v>
      </c>
      <c r="AE251">
        <f>ROUND((EU251),6)</f>
        <v>0</v>
      </c>
      <c r="AF251">
        <f>ROUND((EV251),6)</f>
        <v>0</v>
      </c>
      <c r="AG251">
        <f t="shared" si="174"/>
        <v>0</v>
      </c>
      <c r="AH251">
        <f>(EW251)</f>
        <v>0</v>
      </c>
      <c r="AI251">
        <f>(EX251)</f>
        <v>0</v>
      </c>
      <c r="AJ251">
        <f t="shared" si="175"/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2</v>
      </c>
      <c r="BJ251" t="s">
        <v>3</v>
      </c>
      <c r="BM251">
        <v>108001</v>
      </c>
      <c r="BN251">
        <v>0</v>
      </c>
      <c r="BO251" t="s">
        <v>3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97</v>
      </c>
      <c r="CA251">
        <v>51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>0</f>
        <v>0</v>
      </c>
      <c r="CQ251">
        <f>0</f>
        <v>0</v>
      </c>
      <c r="CR251">
        <f>0</f>
        <v>0</v>
      </c>
      <c r="CS251">
        <f>0</f>
        <v>0</v>
      </c>
      <c r="CT251">
        <f>0</f>
        <v>0</v>
      </c>
      <c r="CU251">
        <f>0</f>
        <v>0</v>
      </c>
      <c r="CV251">
        <f>0</f>
        <v>0</v>
      </c>
      <c r="CW251">
        <f>0</f>
        <v>0</v>
      </c>
      <c r="CX251">
        <f>0</f>
        <v>0</v>
      </c>
      <c r="CY251">
        <f>0</f>
        <v>0</v>
      </c>
      <c r="CZ251">
        <f>0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278</v>
      </c>
      <c r="DW251" t="s">
        <v>278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100159992</v>
      </c>
      <c r="EF251">
        <v>3</v>
      </c>
      <c r="EG251" t="s">
        <v>270</v>
      </c>
      <c r="EH251">
        <v>0</v>
      </c>
      <c r="EI251" t="s">
        <v>3</v>
      </c>
      <c r="EJ251">
        <v>2</v>
      </c>
      <c r="EK251">
        <v>108001</v>
      </c>
      <c r="EL251" t="s">
        <v>271</v>
      </c>
      <c r="EM251" t="s">
        <v>272</v>
      </c>
      <c r="EO251" t="s">
        <v>3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3</v>
      </c>
      <c r="GD251">
        <v>1</v>
      </c>
      <c r="GF251">
        <v>274903907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76"/>
        <v>0</v>
      </c>
      <c r="GM251">
        <f t="shared" si="177"/>
        <v>17.399999999999999</v>
      </c>
      <c r="GN251">
        <f t="shared" si="178"/>
        <v>0</v>
      </c>
      <c r="GO251">
        <f t="shared" si="179"/>
        <v>17.399999999999999</v>
      </c>
      <c r="GP251">
        <f t="shared" si="180"/>
        <v>0</v>
      </c>
      <c r="GR251">
        <v>0</v>
      </c>
      <c r="GS251">
        <v>3</v>
      </c>
      <c r="GT251">
        <v>0</v>
      </c>
      <c r="GU251" t="s">
        <v>3</v>
      </c>
      <c r="GV251">
        <f t="shared" si="181"/>
        <v>0</v>
      </c>
      <c r="GW251">
        <v>1</v>
      </c>
      <c r="GX251">
        <f t="shared" si="182"/>
        <v>0</v>
      </c>
      <c r="HA251">
        <v>0</v>
      </c>
      <c r="HB251">
        <v>0</v>
      </c>
      <c r="HC251">
        <f>0</f>
        <v>0</v>
      </c>
      <c r="HE251" t="s">
        <v>3</v>
      </c>
      <c r="HF251" t="s">
        <v>3</v>
      </c>
      <c r="HM251" t="s">
        <v>3</v>
      </c>
      <c r="HN251" t="s">
        <v>273</v>
      </c>
      <c r="HO251" t="s">
        <v>274</v>
      </c>
      <c r="HP251" t="s">
        <v>271</v>
      </c>
      <c r="HQ251" t="s">
        <v>271</v>
      </c>
      <c r="HS251">
        <v>0</v>
      </c>
      <c r="IK251">
        <v>0</v>
      </c>
    </row>
    <row r="252" spans="1:245" x14ac:dyDescent="0.25">
      <c r="A252">
        <v>18</v>
      </c>
      <c r="B252">
        <v>1</v>
      </c>
      <c r="C252">
        <v>131</v>
      </c>
      <c r="E252" t="s">
        <v>298</v>
      </c>
      <c r="F252" t="s">
        <v>290</v>
      </c>
      <c r="G252" t="s">
        <v>291</v>
      </c>
      <c r="H252" t="s">
        <v>179</v>
      </c>
      <c r="I252">
        <f>I250*J252</f>
        <v>7.5599999999999999E-3</v>
      </c>
      <c r="J252">
        <v>0.126</v>
      </c>
      <c r="K252">
        <v>4.0320000000000002E-2</v>
      </c>
      <c r="O252">
        <f>ROUND(CP252,2)</f>
        <v>421.3</v>
      </c>
      <c r="P252">
        <f>ROUND(CQ252*I252,2)</f>
        <v>421.3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 t="shared" si="169"/>
        <v>0</v>
      </c>
      <c r="U252">
        <f>ROUND(CV252*I252,7)</f>
        <v>0</v>
      </c>
      <c r="V252">
        <f>ROUND(CW252*I252,7)</f>
        <v>0</v>
      </c>
      <c r="W252">
        <f t="shared" si="170"/>
        <v>0</v>
      </c>
      <c r="X252">
        <f t="shared" si="171"/>
        <v>0</v>
      </c>
      <c r="Y252">
        <f t="shared" si="172"/>
        <v>0</v>
      </c>
      <c r="AA252">
        <v>101234499</v>
      </c>
      <c r="AB252">
        <f t="shared" si="173"/>
        <v>67961.14</v>
      </c>
      <c r="AC252">
        <f>ROUND((ES252),6)</f>
        <v>67961.14</v>
      </c>
      <c r="AD252">
        <f>ROUND((((ET252)-(EU252))+AE252),6)</f>
        <v>0</v>
      </c>
      <c r="AE252">
        <f>ROUND((EU252),6)</f>
        <v>0</v>
      </c>
      <c r="AF252">
        <f>ROUND((EV252),6)</f>
        <v>0</v>
      </c>
      <c r="AG252">
        <f t="shared" si="174"/>
        <v>0</v>
      </c>
      <c r="AH252">
        <f>(EW252)</f>
        <v>0</v>
      </c>
      <c r="AI252">
        <f>(EX252)</f>
        <v>0</v>
      </c>
      <c r="AJ252">
        <f t="shared" si="175"/>
        <v>0</v>
      </c>
      <c r="AK252">
        <v>67961.14</v>
      </c>
      <c r="AL252">
        <v>67961.14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97</v>
      </c>
      <c r="AU252">
        <v>51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0.82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2</v>
      </c>
      <c r="BJ252" t="s">
        <v>292</v>
      </c>
      <c r="BM252">
        <v>108001</v>
      </c>
      <c r="BN252">
        <v>0</v>
      </c>
      <c r="BO252" t="s">
        <v>290</v>
      </c>
      <c r="BP252">
        <v>1</v>
      </c>
      <c r="BQ252">
        <v>3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97</v>
      </c>
      <c r="CA252">
        <v>51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>(P252+Q252+S252+R252)</f>
        <v>421.3</v>
      </c>
      <c r="CQ252">
        <f>ROUND(AL252*BC252,2)</f>
        <v>55728.13</v>
      </c>
      <c r="CR252">
        <f>ROUND(AM252*BB252,2)</f>
        <v>0</v>
      </c>
      <c r="CS252">
        <f>ROUND(AN252*BS252,2)</f>
        <v>0</v>
      </c>
      <c r="CT252">
        <f>ROUND(AO252*BA252,2)</f>
        <v>0</v>
      </c>
      <c r="CU252">
        <f>AG252</f>
        <v>0</v>
      </c>
      <c r="CV252">
        <f>AH252</f>
        <v>0</v>
      </c>
      <c r="CW252">
        <f>AI252</f>
        <v>0</v>
      </c>
      <c r="CX252">
        <f>AJ252</f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1009</v>
      </c>
      <c r="DV252" t="s">
        <v>179</v>
      </c>
      <c r="DW252" t="s">
        <v>179</v>
      </c>
      <c r="DX252">
        <v>1000</v>
      </c>
      <c r="DZ252" t="s">
        <v>3</v>
      </c>
      <c r="EA252" t="s">
        <v>3</v>
      </c>
      <c r="EB252" t="s">
        <v>3</v>
      </c>
      <c r="EC252" t="s">
        <v>3</v>
      </c>
      <c r="EE252">
        <v>100159992</v>
      </c>
      <c r="EF252">
        <v>3</v>
      </c>
      <c r="EG252" t="s">
        <v>270</v>
      </c>
      <c r="EH252">
        <v>0</v>
      </c>
      <c r="EI252" t="s">
        <v>3</v>
      </c>
      <c r="EJ252">
        <v>2</v>
      </c>
      <c r="EK252">
        <v>108001</v>
      </c>
      <c r="EL252" t="s">
        <v>271</v>
      </c>
      <c r="EM252" t="s">
        <v>272</v>
      </c>
      <c r="EO252" t="s">
        <v>3</v>
      </c>
      <c r="EQ252">
        <v>0</v>
      </c>
      <c r="ER252">
        <v>67961.14</v>
      </c>
      <c r="ES252">
        <v>67961.14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v>0</v>
      </c>
      <c r="FS252">
        <v>0</v>
      </c>
      <c r="FX252">
        <v>97</v>
      </c>
      <c r="FY252">
        <v>51</v>
      </c>
      <c r="GA252" t="s">
        <v>3</v>
      </c>
      <c r="GD252">
        <v>1</v>
      </c>
      <c r="GF252">
        <v>1190960836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176"/>
        <v>0</v>
      </c>
      <c r="GM252">
        <f t="shared" si="177"/>
        <v>421.3</v>
      </c>
      <c r="GN252">
        <f t="shared" si="178"/>
        <v>0</v>
      </c>
      <c r="GO252">
        <f t="shared" si="179"/>
        <v>421.3</v>
      </c>
      <c r="GP252">
        <f t="shared" si="180"/>
        <v>0</v>
      </c>
      <c r="GR252">
        <v>0</v>
      </c>
      <c r="GS252">
        <v>3</v>
      </c>
      <c r="GT252">
        <v>0</v>
      </c>
      <c r="GU252" t="s">
        <v>3</v>
      </c>
      <c r="GV252">
        <f t="shared" si="181"/>
        <v>0</v>
      </c>
      <c r="GW252">
        <v>1</v>
      </c>
      <c r="GX252">
        <f t="shared" si="182"/>
        <v>0</v>
      </c>
      <c r="HA252">
        <v>0</v>
      </c>
      <c r="HB252">
        <v>0</v>
      </c>
      <c r="HC252">
        <f>GV252*GW252</f>
        <v>0</v>
      </c>
      <c r="HE252" t="s">
        <v>3</v>
      </c>
      <c r="HF252" t="s">
        <v>3</v>
      </c>
      <c r="HM252" t="s">
        <v>3</v>
      </c>
      <c r="HN252" t="s">
        <v>273</v>
      </c>
      <c r="HO252" t="s">
        <v>274</v>
      </c>
      <c r="HP252" t="s">
        <v>271</v>
      </c>
      <c r="HQ252" t="s">
        <v>271</v>
      </c>
      <c r="HS252">
        <v>0</v>
      </c>
      <c r="IK252">
        <v>0</v>
      </c>
    </row>
    <row r="253" spans="1:245" x14ac:dyDescent="0.25">
      <c r="A253">
        <v>17</v>
      </c>
      <c r="B253">
        <v>1</v>
      </c>
      <c r="C253">
        <f>ROW(SmtRes!A141)</f>
        <v>141</v>
      </c>
      <c r="D253">
        <f>ROW(EtalonRes!A141)</f>
        <v>141</v>
      </c>
      <c r="E253" t="s">
        <v>299</v>
      </c>
      <c r="F253" t="s">
        <v>300</v>
      </c>
      <c r="G253" t="s">
        <v>301</v>
      </c>
      <c r="H253" t="s">
        <v>286</v>
      </c>
      <c r="I253">
        <f>ROUND(4/100,7)</f>
        <v>0.04</v>
      </c>
      <c r="J253">
        <v>0</v>
      </c>
      <c r="K253">
        <f>ROUND(4/100,7)</f>
        <v>0.04</v>
      </c>
      <c r="O253">
        <f>ROUND(CP253,2)</f>
        <v>1021.41</v>
      </c>
      <c r="P253">
        <f>SUMIF(SmtRes!AQ134:'SmtRes'!AQ141,"=1",SmtRes!DF134:'SmtRes'!DF141)</f>
        <v>8.1999999999999993</v>
      </c>
      <c r="Q253">
        <f>SUMIF(SmtRes!AQ134:'SmtRes'!AQ141,"=1",SmtRes!DG134:'SmtRes'!DG141)</f>
        <v>2.6799999999999997</v>
      </c>
      <c r="R253">
        <f>SUMIF(SmtRes!AQ134:'SmtRes'!AQ141,"=1",SmtRes!DH134:'SmtRes'!DH141)</f>
        <v>2.25</v>
      </c>
      <c r="S253">
        <f>SUMIF(SmtRes!AQ134:'SmtRes'!AQ141,"=1",SmtRes!DI134:'SmtRes'!DI141)</f>
        <v>1008.28</v>
      </c>
      <c r="T253">
        <f t="shared" si="169"/>
        <v>0</v>
      </c>
      <c r="U253">
        <f>SUMIF(SmtRes!AQ134:'SmtRes'!AQ141,"=1",SmtRes!CV134:'SmtRes'!CV141)</f>
        <v>1.2864</v>
      </c>
      <c r="V253">
        <f>SUMIF(SmtRes!AQ134:'SmtRes'!AQ141,"=1",SmtRes!CW134:'SmtRes'!CW141)</f>
        <v>2.3999999999999998E-3</v>
      </c>
      <c r="W253">
        <f t="shared" si="170"/>
        <v>0</v>
      </c>
      <c r="X253">
        <f t="shared" si="171"/>
        <v>980.21</v>
      </c>
      <c r="Y253">
        <f t="shared" si="172"/>
        <v>515.37</v>
      </c>
      <c r="AA253">
        <v>101234499</v>
      </c>
      <c r="AB253">
        <f t="shared" si="173"/>
        <v>25443.591199999999</v>
      </c>
      <c r="AC253">
        <f>ROUND((SUM(SmtRes!BQ134:'SmtRes'!BQ141)),6)</f>
        <v>169.50200000000001</v>
      </c>
      <c r="AD253">
        <f>ROUND((((SUM(SmtRes!BR134:'SmtRes'!BR141))-(SUM(SmtRes!BS134:'SmtRes'!BS141)))+AE253),6)</f>
        <v>67.081199999999995</v>
      </c>
      <c r="AE253">
        <f>ROUND((SUM(SmtRes!BS134:'SmtRes'!BS141)),6)</f>
        <v>56.361899999999999</v>
      </c>
      <c r="AF253">
        <f>ROUND((SUM(SmtRes!BT134:'SmtRes'!BT141)),6)</f>
        <v>25207.008000000002</v>
      </c>
      <c r="AG253">
        <f t="shared" si="174"/>
        <v>0</v>
      </c>
      <c r="AH253">
        <f>(SUM(SmtRes!BU134:'SmtRes'!BU141))</f>
        <v>32.159999999999997</v>
      </c>
      <c r="AI253">
        <f>(SUM(SmtRes!BV134:'SmtRes'!BV141))</f>
        <v>0.06</v>
      </c>
      <c r="AJ253">
        <f t="shared" si="175"/>
        <v>0</v>
      </c>
      <c r="AK253">
        <v>25499.953099999995</v>
      </c>
      <c r="AL253">
        <v>169.50200000000001</v>
      </c>
      <c r="AM253">
        <v>67.081199999999995</v>
      </c>
      <c r="AN253">
        <v>56.361899999999991</v>
      </c>
      <c r="AO253">
        <v>25207.007999999994</v>
      </c>
      <c r="AP253">
        <v>0</v>
      </c>
      <c r="AQ253">
        <v>32.159999999999997</v>
      </c>
      <c r="AR253">
        <v>0.06</v>
      </c>
      <c r="AS253">
        <v>0</v>
      </c>
      <c r="AT253">
        <v>97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302</v>
      </c>
      <c r="BM253">
        <v>108001</v>
      </c>
      <c r="BN253">
        <v>0</v>
      </c>
      <c r="BO253" t="s">
        <v>3</v>
      </c>
      <c r="BP253">
        <v>0</v>
      </c>
      <c r="BQ253">
        <v>3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97</v>
      </c>
      <c r="CA253">
        <v>51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>(P253+Q253+S253+R253)</f>
        <v>1021.41</v>
      </c>
      <c r="CQ253">
        <f>SUMIF(SmtRes!AQ134:'SmtRes'!AQ141,"=1",SmtRes!AA134:'SmtRes'!AA141)</f>
        <v>84.73</v>
      </c>
      <c r="CR253">
        <f>SUMIF(SmtRes!AQ134:'SmtRes'!AQ141,"=1",SmtRes!AB134:'SmtRes'!AB141)</f>
        <v>2236.04</v>
      </c>
      <c r="CS253">
        <f>SUMIF(SmtRes!AQ134:'SmtRes'!AQ141,"=1",SmtRes!AC134:'SmtRes'!AC141)</f>
        <v>1878.73</v>
      </c>
      <c r="CT253">
        <f>SUMIF(SmtRes!AQ134:'SmtRes'!AQ141,"=1",SmtRes!AD134:'SmtRes'!AD141)</f>
        <v>783.8</v>
      </c>
      <c r="CU253">
        <f>AG253</f>
        <v>0</v>
      </c>
      <c r="CV253">
        <f>SUMIF(SmtRes!AQ134:'SmtRes'!AQ141,"=1",SmtRes!BU134:'SmtRes'!BU141)</f>
        <v>32.159999999999997</v>
      </c>
      <c r="CW253">
        <f>SUMIF(SmtRes!AQ134:'SmtRes'!AQ141,"=1",SmtRes!BV134:'SmtRes'!BV141)</f>
        <v>0.06</v>
      </c>
      <c r="CX253">
        <f>AJ253</f>
        <v>0</v>
      </c>
      <c r="CY253">
        <f>(((S253+R253)*AT253)/100)</f>
        <v>980.21410000000003</v>
      </c>
      <c r="CZ253">
        <f>(((S253+R253)*AU253)/100)</f>
        <v>515.37030000000004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1003</v>
      </c>
      <c r="DV253" t="s">
        <v>286</v>
      </c>
      <c r="DW253" t="s">
        <v>286</v>
      </c>
      <c r="DX253">
        <v>100</v>
      </c>
      <c r="DZ253" t="s">
        <v>3</v>
      </c>
      <c r="EA253" t="s">
        <v>3</v>
      </c>
      <c r="EB253" t="s">
        <v>3</v>
      </c>
      <c r="EC253" t="s">
        <v>3</v>
      </c>
      <c r="EE253">
        <v>100159992</v>
      </c>
      <c r="EF253">
        <v>3</v>
      </c>
      <c r="EG253" t="s">
        <v>270</v>
      </c>
      <c r="EH253">
        <v>0</v>
      </c>
      <c r="EI253" t="s">
        <v>3</v>
      </c>
      <c r="EJ253">
        <v>2</v>
      </c>
      <c r="EK253">
        <v>108001</v>
      </c>
      <c r="EL253" t="s">
        <v>271</v>
      </c>
      <c r="EM253" t="s">
        <v>272</v>
      </c>
      <c r="EO253" t="s">
        <v>3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32.159999999999997</v>
      </c>
      <c r="EX253">
        <v>0.06</v>
      </c>
      <c r="EY253">
        <v>0</v>
      </c>
      <c r="FQ253">
        <v>0</v>
      </c>
      <c r="FR253">
        <v>0</v>
      </c>
      <c r="FS253">
        <v>0</v>
      </c>
      <c r="FX253">
        <v>97</v>
      </c>
      <c r="FY253">
        <v>51</v>
      </c>
      <c r="GA253" t="s">
        <v>3</v>
      </c>
      <c r="GD253">
        <v>1</v>
      </c>
      <c r="GF253">
        <v>1065376091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76"/>
        <v>0</v>
      </c>
      <c r="GM253">
        <f t="shared" si="177"/>
        <v>2516.9899999999998</v>
      </c>
      <c r="GN253">
        <f t="shared" si="178"/>
        <v>0</v>
      </c>
      <c r="GO253">
        <f t="shared" si="179"/>
        <v>2516.9899999999998</v>
      </c>
      <c r="GP253">
        <f t="shared" si="180"/>
        <v>0</v>
      </c>
      <c r="GR253">
        <v>0</v>
      </c>
      <c r="GS253">
        <v>3</v>
      </c>
      <c r="GT253">
        <v>0</v>
      </c>
      <c r="GU253" t="s">
        <v>3</v>
      </c>
      <c r="GV253">
        <f t="shared" si="181"/>
        <v>0</v>
      </c>
      <c r="GW253">
        <v>1</v>
      </c>
      <c r="GX253">
        <f t="shared" si="182"/>
        <v>0</v>
      </c>
      <c r="HA253">
        <v>0</v>
      </c>
      <c r="HB253">
        <v>0</v>
      </c>
      <c r="HC253">
        <f>GV253*GW253</f>
        <v>0</v>
      </c>
      <c r="HE253" t="s">
        <v>3</v>
      </c>
      <c r="HF253" t="s">
        <v>3</v>
      </c>
      <c r="HM253" t="s">
        <v>3</v>
      </c>
      <c r="HN253" t="s">
        <v>273</v>
      </c>
      <c r="HO253" t="s">
        <v>274</v>
      </c>
      <c r="HP253" t="s">
        <v>271</v>
      </c>
      <c r="HQ253" t="s">
        <v>271</v>
      </c>
      <c r="HS253">
        <v>0</v>
      </c>
      <c r="IK253">
        <v>0</v>
      </c>
    </row>
    <row r="254" spans="1:245" x14ac:dyDescent="0.25">
      <c r="A254">
        <v>18</v>
      </c>
      <c r="B254">
        <v>1</v>
      </c>
      <c r="C254">
        <v>141</v>
      </c>
      <c r="E254" t="s">
        <v>303</v>
      </c>
      <c r="F254" t="s">
        <v>276</v>
      </c>
      <c r="G254" t="s">
        <v>277</v>
      </c>
      <c r="H254" t="s">
        <v>278</v>
      </c>
      <c r="I254">
        <f>J254</f>
        <v>2</v>
      </c>
      <c r="J254">
        <v>2</v>
      </c>
      <c r="K254">
        <v>2</v>
      </c>
      <c r="O254">
        <f>ROUND(P254,2)</f>
        <v>20.170000000000002</v>
      </c>
      <c r="P254">
        <f>ROUND(ROUND(ROUND(SUMIF(SmtRes!AQ134:'SmtRes'!AQ141,"=1",SmtRes!CU134:'SmtRes'!CU141),2),2)*I254/100,2)</f>
        <v>20.170000000000002</v>
      </c>
      <c r="Q254">
        <f>ROUND(CR254*I254,2)</f>
        <v>0</v>
      </c>
      <c r="R254">
        <f>ROUND(CS254*I254,2)</f>
        <v>0</v>
      </c>
      <c r="S254">
        <f>ROUND(CT254*I254,2)</f>
        <v>0</v>
      </c>
      <c r="T254">
        <f t="shared" si="169"/>
        <v>0</v>
      </c>
      <c r="U254">
        <f>ROUND(CV254*I254,7)</f>
        <v>0</v>
      </c>
      <c r="V254">
        <f>ROUND(CW254*I254,7)</f>
        <v>0</v>
      </c>
      <c r="W254">
        <f t="shared" si="170"/>
        <v>0</v>
      </c>
      <c r="X254">
        <f t="shared" si="171"/>
        <v>0</v>
      </c>
      <c r="Y254">
        <f t="shared" si="172"/>
        <v>0</v>
      </c>
      <c r="AA254">
        <v>101234499</v>
      </c>
      <c r="AB254">
        <f t="shared" si="173"/>
        <v>0</v>
      </c>
      <c r="AC254">
        <f>ROUND((ES254),6)</f>
        <v>0</v>
      </c>
      <c r="AD254">
        <f>ROUND((((ET254)-(EU254))+AE254),6)</f>
        <v>0</v>
      </c>
      <c r="AE254">
        <f>ROUND((EU254),6)</f>
        <v>0</v>
      </c>
      <c r="AF254">
        <f>ROUND((EV254),6)</f>
        <v>0</v>
      </c>
      <c r="AG254">
        <f t="shared" si="174"/>
        <v>0</v>
      </c>
      <c r="AH254">
        <f>(EW254)</f>
        <v>0</v>
      </c>
      <c r="AI254">
        <f>(EX254)</f>
        <v>0</v>
      </c>
      <c r="AJ254">
        <f t="shared" si="175"/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97</v>
      </c>
      <c r="AU254">
        <v>51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2</v>
      </c>
      <c r="BJ254" t="s">
        <v>3</v>
      </c>
      <c r="BM254">
        <v>108001</v>
      </c>
      <c r="BN254">
        <v>0</v>
      </c>
      <c r="BO254" t="s">
        <v>3</v>
      </c>
      <c r="BP254">
        <v>0</v>
      </c>
      <c r="BQ254">
        <v>3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97</v>
      </c>
      <c r="CA254">
        <v>51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>0</f>
        <v>0</v>
      </c>
      <c r="CQ254">
        <f>0</f>
        <v>0</v>
      </c>
      <c r="CR254">
        <f>0</f>
        <v>0</v>
      </c>
      <c r="CS254">
        <f>0</f>
        <v>0</v>
      </c>
      <c r="CT254">
        <f>0</f>
        <v>0</v>
      </c>
      <c r="CU254">
        <f>0</f>
        <v>0</v>
      </c>
      <c r="CV254">
        <f>0</f>
        <v>0</v>
      </c>
      <c r="CW254">
        <f>0</f>
        <v>0</v>
      </c>
      <c r="CX254">
        <f>0</f>
        <v>0</v>
      </c>
      <c r="CY254">
        <f>0</f>
        <v>0</v>
      </c>
      <c r="CZ254">
        <f>0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278</v>
      </c>
      <c r="DW254" t="s">
        <v>278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100159992</v>
      </c>
      <c r="EF254">
        <v>3</v>
      </c>
      <c r="EG254" t="s">
        <v>270</v>
      </c>
      <c r="EH254">
        <v>0</v>
      </c>
      <c r="EI254" t="s">
        <v>3</v>
      </c>
      <c r="EJ254">
        <v>2</v>
      </c>
      <c r="EK254">
        <v>108001</v>
      </c>
      <c r="EL254" t="s">
        <v>271</v>
      </c>
      <c r="EM254" t="s">
        <v>272</v>
      </c>
      <c r="EO254" t="s">
        <v>3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97</v>
      </c>
      <c r="FY254">
        <v>51</v>
      </c>
      <c r="GA254" t="s">
        <v>3</v>
      </c>
      <c r="GD254">
        <v>1</v>
      </c>
      <c r="GF254">
        <v>274903907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176"/>
        <v>0</v>
      </c>
      <c r="GM254">
        <f t="shared" si="177"/>
        <v>20.170000000000002</v>
      </c>
      <c r="GN254">
        <f t="shared" si="178"/>
        <v>0</v>
      </c>
      <c r="GO254">
        <f t="shared" si="179"/>
        <v>20.170000000000002</v>
      </c>
      <c r="GP254">
        <f t="shared" si="180"/>
        <v>0</v>
      </c>
      <c r="GR254">
        <v>0</v>
      </c>
      <c r="GS254">
        <v>3</v>
      </c>
      <c r="GT254">
        <v>0</v>
      </c>
      <c r="GU254" t="s">
        <v>3</v>
      </c>
      <c r="GV254">
        <f t="shared" si="181"/>
        <v>0</v>
      </c>
      <c r="GW254">
        <v>1</v>
      </c>
      <c r="GX254">
        <f t="shared" si="182"/>
        <v>0</v>
      </c>
      <c r="HA254">
        <v>0</v>
      </c>
      <c r="HB254">
        <v>0</v>
      </c>
      <c r="HC254">
        <f>0</f>
        <v>0</v>
      </c>
      <c r="HE254" t="s">
        <v>3</v>
      </c>
      <c r="HF254" t="s">
        <v>3</v>
      </c>
      <c r="HM254" t="s">
        <v>3</v>
      </c>
      <c r="HN254" t="s">
        <v>273</v>
      </c>
      <c r="HO254" t="s">
        <v>274</v>
      </c>
      <c r="HP254" t="s">
        <v>271</v>
      </c>
      <c r="HQ254" t="s">
        <v>271</v>
      </c>
      <c r="HS254">
        <v>0</v>
      </c>
      <c r="IK254">
        <v>0</v>
      </c>
    </row>
    <row r="256" spans="1:245" x14ac:dyDescent="0.25">
      <c r="A256" s="2">
        <v>51</v>
      </c>
      <c r="B256" s="2">
        <f>B240</f>
        <v>1</v>
      </c>
      <c r="C256" s="2">
        <f>A240</f>
        <v>4</v>
      </c>
      <c r="D256" s="2">
        <f>ROW(A240)</f>
        <v>240</v>
      </c>
      <c r="E256" s="2"/>
      <c r="F256" s="2" t="str">
        <f>IF(F240&lt;&gt;"",F240,"")</f>
        <v>Новый раздел</v>
      </c>
      <c r="G256" s="2" t="str">
        <f>IF(G240&lt;&gt;"",G240,"")</f>
        <v>Устройство заземления</v>
      </c>
      <c r="H256" s="2">
        <v>0</v>
      </c>
      <c r="I256" s="2"/>
      <c r="J256" s="2"/>
      <c r="K256" s="2"/>
      <c r="L256" s="2"/>
      <c r="M256" s="2"/>
      <c r="N256" s="2"/>
      <c r="O256" s="2">
        <f t="shared" ref="O256:T256" si="183">ROUND(AB256,2)</f>
        <v>30561.99</v>
      </c>
      <c r="P256" s="2">
        <f t="shared" si="183"/>
        <v>14362.92</v>
      </c>
      <c r="Q256" s="2">
        <f t="shared" si="183"/>
        <v>758.62</v>
      </c>
      <c r="R256" s="2">
        <f t="shared" si="183"/>
        <v>554.21</v>
      </c>
      <c r="S256" s="2">
        <f t="shared" si="183"/>
        <v>14886.24</v>
      </c>
      <c r="T256" s="2">
        <f t="shared" si="183"/>
        <v>0</v>
      </c>
      <c r="U256" s="2">
        <f>AH256</f>
        <v>18.9924</v>
      </c>
      <c r="V256" s="2">
        <f>AI256</f>
        <v>0.58999999999999986</v>
      </c>
      <c r="W256" s="2">
        <f>ROUND(AJ256,2)</f>
        <v>0</v>
      </c>
      <c r="X256" s="2">
        <f>ROUND(AK256,2)</f>
        <v>14977.23</v>
      </c>
      <c r="Y256" s="2">
        <f>ROUND(AL256,2)</f>
        <v>7874.63</v>
      </c>
      <c r="Z256" s="2"/>
      <c r="AA256" s="2"/>
      <c r="AB256" s="2">
        <f>ROUND(SUMIF(AA244:AA254,"=101234499",O244:O254),2)</f>
        <v>30561.99</v>
      </c>
      <c r="AC256" s="2">
        <f>ROUND(SUMIF(AA244:AA254,"=101234499",P244:P254),2)</f>
        <v>14362.92</v>
      </c>
      <c r="AD256" s="2">
        <f>ROUND(SUMIF(AA244:AA254,"=101234499",Q244:Q254),2)</f>
        <v>758.62</v>
      </c>
      <c r="AE256" s="2">
        <f>ROUND(SUMIF(AA244:AA254,"=101234499",R244:R254),2)</f>
        <v>554.21</v>
      </c>
      <c r="AF256" s="2">
        <f>ROUND(SUMIF(AA244:AA254,"=101234499",S244:S254),2)</f>
        <v>14886.24</v>
      </c>
      <c r="AG256" s="2">
        <f>ROUND(SUMIF(AA244:AA254,"=101234499",T244:T254),2)</f>
        <v>0</v>
      </c>
      <c r="AH256" s="2">
        <f>SUMIF(AA244:AA254,"=101234499",U244:U254)</f>
        <v>18.9924</v>
      </c>
      <c r="AI256" s="2">
        <f>SUMIF(AA244:AA254,"=101234499",V244:V254)</f>
        <v>0.58999999999999986</v>
      </c>
      <c r="AJ256" s="2">
        <f>ROUND(SUMIF(AA244:AA254,"=101234499",W244:W254),2)</f>
        <v>0</v>
      </c>
      <c r="AK256" s="2">
        <f>ROUND(SUMIF(AA244:AA254,"=101234499",X244:X254),2)</f>
        <v>14977.23</v>
      </c>
      <c r="AL256" s="2">
        <f>ROUND(SUMIF(AA244:AA254,"=101234499",Y244:Y254),2)</f>
        <v>7874.63</v>
      </c>
      <c r="AM256" s="2"/>
      <c r="AN256" s="2"/>
      <c r="AO256" s="2">
        <f t="shared" ref="AO256:BD256" si="184">ROUND(BX256,2)</f>
        <v>0</v>
      </c>
      <c r="AP256" s="2">
        <f t="shared" si="184"/>
        <v>0</v>
      </c>
      <c r="AQ256" s="2">
        <f t="shared" si="184"/>
        <v>0</v>
      </c>
      <c r="AR256" s="2">
        <f t="shared" si="184"/>
        <v>53413.85</v>
      </c>
      <c r="AS256" s="2">
        <f t="shared" si="184"/>
        <v>0</v>
      </c>
      <c r="AT256" s="2">
        <f t="shared" si="184"/>
        <v>53413.85</v>
      </c>
      <c r="AU256" s="2">
        <f t="shared" si="184"/>
        <v>0</v>
      </c>
      <c r="AV256" s="2">
        <f t="shared" si="184"/>
        <v>14362.92</v>
      </c>
      <c r="AW256" s="2">
        <f t="shared" si="184"/>
        <v>14362.92</v>
      </c>
      <c r="AX256" s="2">
        <f t="shared" si="184"/>
        <v>0</v>
      </c>
      <c r="AY256" s="2">
        <f t="shared" si="184"/>
        <v>14362.92</v>
      </c>
      <c r="AZ256" s="2">
        <f t="shared" si="184"/>
        <v>0</v>
      </c>
      <c r="BA256" s="2">
        <f t="shared" si="184"/>
        <v>0</v>
      </c>
      <c r="BB256" s="2">
        <f t="shared" si="184"/>
        <v>0</v>
      </c>
      <c r="BC256" s="2">
        <f t="shared" si="184"/>
        <v>0</v>
      </c>
      <c r="BD256" s="2">
        <f t="shared" si="184"/>
        <v>0</v>
      </c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>
        <f>ROUND(SUMIF(AA244:AA254,"=101234499",FQ244:FQ254),2)</f>
        <v>0</v>
      </c>
      <c r="BY256" s="2">
        <f>ROUND(SUMIF(AA244:AA254,"=101234499",FR244:FR254),2)</f>
        <v>0</v>
      </c>
      <c r="BZ256" s="2">
        <f>ROUND(SUMIF(AA244:AA254,"=101234499",GL244:GL254),2)</f>
        <v>0</v>
      </c>
      <c r="CA256" s="2">
        <f>ROUND(SUMIF(AA244:AA254,"=101234499",GM244:GM254),2)</f>
        <v>53413.85</v>
      </c>
      <c r="CB256" s="2">
        <f>ROUND(SUMIF(AA244:AA254,"=101234499",GN244:GN254),2)</f>
        <v>0</v>
      </c>
      <c r="CC256" s="2">
        <f>ROUND(SUMIF(AA244:AA254,"=101234499",GO244:GO254),2)</f>
        <v>53413.85</v>
      </c>
      <c r="CD256" s="2">
        <f>ROUND(SUMIF(AA244:AA254,"=101234499",GP244:GP254),2)</f>
        <v>0</v>
      </c>
      <c r="CE256" s="2">
        <f>AC256-BX256</f>
        <v>14362.92</v>
      </c>
      <c r="CF256" s="2">
        <f>AC256-BY256</f>
        <v>14362.92</v>
      </c>
      <c r="CG256" s="2">
        <f>BX256-BZ256</f>
        <v>0</v>
      </c>
      <c r="CH256" s="2">
        <f>AC256-BX256-BY256+BZ256</f>
        <v>14362.92</v>
      </c>
      <c r="CI256" s="2">
        <f>BY256-BZ256</f>
        <v>0</v>
      </c>
      <c r="CJ256" s="2">
        <f>ROUND(SUMIF(AA244:AA254,"=101234499",GX244:GX254),2)</f>
        <v>0</v>
      </c>
      <c r="CK256" s="2">
        <f>ROUND(SUMIF(AA244:AA254,"=101234499",GY244:GY254),2)</f>
        <v>0</v>
      </c>
      <c r="CL256" s="2">
        <f>ROUND(SUMIF(AA244:AA254,"=101234499",GZ244:GZ254),2)</f>
        <v>0</v>
      </c>
      <c r="CM256" s="2">
        <f>ROUND(SUMIF(AA244:AA254,"=101234499",HD244:HD254),2)</f>
        <v>0</v>
      </c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>
        <v>0</v>
      </c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201</v>
      </c>
      <c r="F258" s="4">
        <f>ROUND(Source!O256,O258)</f>
        <v>30561.99</v>
      </c>
      <c r="G258" s="4" t="s">
        <v>68</v>
      </c>
      <c r="H258" s="4" t="s">
        <v>69</v>
      </c>
      <c r="I258" s="4"/>
      <c r="J258" s="4"/>
      <c r="K258" s="4">
        <v>201</v>
      </c>
      <c r="L258" s="4">
        <v>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30561.989999999998</v>
      </c>
      <c r="X258" s="4">
        <v>1</v>
      </c>
      <c r="Y258" s="4">
        <v>30561.989999999998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202</v>
      </c>
      <c r="F259" s="4">
        <f>ROUND(Source!P256,O259)</f>
        <v>14362.92</v>
      </c>
      <c r="G259" s="4" t="s">
        <v>70</v>
      </c>
      <c r="H259" s="4" t="s">
        <v>71</v>
      </c>
      <c r="I259" s="4"/>
      <c r="J259" s="4"/>
      <c r="K259" s="4">
        <v>202</v>
      </c>
      <c r="L259" s="4">
        <v>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14362.92</v>
      </c>
      <c r="X259" s="4">
        <v>1</v>
      </c>
      <c r="Y259" s="4">
        <v>14362.92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222</v>
      </c>
      <c r="F260" s="4">
        <f>ROUND(Source!AO256,O260)</f>
        <v>0</v>
      </c>
      <c r="G260" s="4" t="s">
        <v>72</v>
      </c>
      <c r="H260" s="4" t="s">
        <v>73</v>
      </c>
      <c r="I260" s="4"/>
      <c r="J260" s="4"/>
      <c r="K260" s="4">
        <v>222</v>
      </c>
      <c r="L260" s="4">
        <v>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225</v>
      </c>
      <c r="F261" s="4">
        <f>ROUND(Source!AV256,O261)</f>
        <v>14362.92</v>
      </c>
      <c r="G261" s="4" t="s">
        <v>74</v>
      </c>
      <c r="H261" s="4" t="s">
        <v>75</v>
      </c>
      <c r="I261" s="4"/>
      <c r="J261" s="4"/>
      <c r="K261" s="4">
        <v>225</v>
      </c>
      <c r="L261" s="4">
        <v>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14362.92</v>
      </c>
      <c r="X261" s="4">
        <v>1</v>
      </c>
      <c r="Y261" s="4">
        <v>14362.92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226</v>
      </c>
      <c r="F262" s="4">
        <f>ROUND(Source!AW256,O262)</f>
        <v>14362.92</v>
      </c>
      <c r="G262" s="4" t="s">
        <v>76</v>
      </c>
      <c r="H262" s="4" t="s">
        <v>77</v>
      </c>
      <c r="I262" s="4"/>
      <c r="J262" s="4"/>
      <c r="K262" s="4">
        <v>226</v>
      </c>
      <c r="L262" s="4">
        <v>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14362.92</v>
      </c>
      <c r="X262" s="4">
        <v>1</v>
      </c>
      <c r="Y262" s="4">
        <v>14362.92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227</v>
      </c>
      <c r="F263" s="4">
        <f>ROUND(Source!AX256,O263)</f>
        <v>0</v>
      </c>
      <c r="G263" s="4" t="s">
        <v>78</v>
      </c>
      <c r="H263" s="4" t="s">
        <v>79</v>
      </c>
      <c r="I263" s="4"/>
      <c r="J263" s="4"/>
      <c r="K263" s="4">
        <v>227</v>
      </c>
      <c r="L263" s="4">
        <v>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228</v>
      </c>
      <c r="F264" s="4">
        <f>ROUND(Source!AY256,O264)</f>
        <v>14362.92</v>
      </c>
      <c r="G264" s="4" t="s">
        <v>80</v>
      </c>
      <c r="H264" s="4" t="s">
        <v>81</v>
      </c>
      <c r="I264" s="4"/>
      <c r="J264" s="4"/>
      <c r="K264" s="4">
        <v>228</v>
      </c>
      <c r="L264" s="4">
        <v>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14362.92</v>
      </c>
      <c r="X264" s="4">
        <v>1</v>
      </c>
      <c r="Y264" s="4">
        <v>14362.92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216</v>
      </c>
      <c r="F265" s="4">
        <f>ROUND(Source!AP256,O265)</f>
        <v>0</v>
      </c>
      <c r="G265" s="4" t="s">
        <v>82</v>
      </c>
      <c r="H265" s="4" t="s">
        <v>83</v>
      </c>
      <c r="I265" s="4"/>
      <c r="J265" s="4"/>
      <c r="K265" s="4">
        <v>216</v>
      </c>
      <c r="L265" s="4">
        <v>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223</v>
      </c>
      <c r="F266" s="4">
        <f>ROUND(Source!AQ256,O266)</f>
        <v>0</v>
      </c>
      <c r="G266" s="4" t="s">
        <v>84</v>
      </c>
      <c r="H266" s="4" t="s">
        <v>85</v>
      </c>
      <c r="I266" s="4"/>
      <c r="J266" s="4"/>
      <c r="K266" s="4">
        <v>223</v>
      </c>
      <c r="L266" s="4">
        <v>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229</v>
      </c>
      <c r="F267" s="4">
        <f>ROUND(Source!AZ256,O267)</f>
        <v>0</v>
      </c>
      <c r="G267" s="4" t="s">
        <v>86</v>
      </c>
      <c r="H267" s="4" t="s">
        <v>87</v>
      </c>
      <c r="I267" s="4"/>
      <c r="J267" s="4"/>
      <c r="K267" s="4">
        <v>229</v>
      </c>
      <c r="L267" s="4">
        <v>10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203</v>
      </c>
      <c r="F268" s="4">
        <f>ROUND(Source!Q256,O268)</f>
        <v>758.62</v>
      </c>
      <c r="G268" s="4" t="s">
        <v>88</v>
      </c>
      <c r="H268" s="4" t="s">
        <v>89</v>
      </c>
      <c r="I268" s="4"/>
      <c r="J268" s="4"/>
      <c r="K268" s="4">
        <v>203</v>
      </c>
      <c r="L268" s="4">
        <v>11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758.62</v>
      </c>
      <c r="X268" s="4">
        <v>1</v>
      </c>
      <c r="Y268" s="4">
        <v>758.62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231</v>
      </c>
      <c r="F269" s="4">
        <f>ROUND(Source!BB256,O269)</f>
        <v>0</v>
      </c>
      <c r="G269" s="4" t="s">
        <v>90</v>
      </c>
      <c r="H269" s="4" t="s">
        <v>91</v>
      </c>
      <c r="I269" s="4"/>
      <c r="J269" s="4"/>
      <c r="K269" s="4">
        <v>231</v>
      </c>
      <c r="L269" s="4">
        <v>12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204</v>
      </c>
      <c r="F270" s="4">
        <f>ROUND(Source!R256,O270)</f>
        <v>554.21</v>
      </c>
      <c r="G270" s="4" t="s">
        <v>92</v>
      </c>
      <c r="H270" s="4" t="s">
        <v>93</v>
      </c>
      <c r="I270" s="4"/>
      <c r="J270" s="4"/>
      <c r="K270" s="4">
        <v>204</v>
      </c>
      <c r="L270" s="4">
        <v>13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554.20999999999992</v>
      </c>
      <c r="X270" s="4">
        <v>1</v>
      </c>
      <c r="Y270" s="4">
        <v>554.20999999999992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205</v>
      </c>
      <c r="F271" s="4">
        <f>ROUND(Source!S256,O271)</f>
        <v>14886.24</v>
      </c>
      <c r="G271" s="4" t="s">
        <v>94</v>
      </c>
      <c r="H271" s="4" t="s">
        <v>95</v>
      </c>
      <c r="I271" s="4"/>
      <c r="J271" s="4"/>
      <c r="K271" s="4">
        <v>205</v>
      </c>
      <c r="L271" s="4">
        <v>14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14886.24</v>
      </c>
      <c r="X271" s="4">
        <v>1</v>
      </c>
      <c r="Y271" s="4">
        <v>14886.24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232</v>
      </c>
      <c r="F272" s="4">
        <f>ROUND(Source!BC256,O272)</f>
        <v>0</v>
      </c>
      <c r="G272" s="4" t="s">
        <v>96</v>
      </c>
      <c r="H272" s="4" t="s">
        <v>97</v>
      </c>
      <c r="I272" s="4"/>
      <c r="J272" s="4"/>
      <c r="K272" s="4">
        <v>232</v>
      </c>
      <c r="L272" s="4">
        <v>15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214</v>
      </c>
      <c r="F273" s="4">
        <f>ROUND(Source!AS256,O273)</f>
        <v>0</v>
      </c>
      <c r="G273" s="4" t="s">
        <v>98</v>
      </c>
      <c r="H273" s="4" t="s">
        <v>99</v>
      </c>
      <c r="I273" s="4"/>
      <c r="J273" s="4"/>
      <c r="K273" s="4">
        <v>214</v>
      </c>
      <c r="L273" s="4">
        <v>16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215</v>
      </c>
      <c r="F274" s="4">
        <f>ROUND(Source!AT256,O274)</f>
        <v>53413.85</v>
      </c>
      <c r="G274" s="4" t="s">
        <v>100</v>
      </c>
      <c r="H274" s="4" t="s">
        <v>101</v>
      </c>
      <c r="I274" s="4"/>
      <c r="J274" s="4"/>
      <c r="K274" s="4">
        <v>215</v>
      </c>
      <c r="L274" s="4">
        <v>17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53413.85</v>
      </c>
      <c r="X274" s="4">
        <v>1</v>
      </c>
      <c r="Y274" s="4">
        <v>53413.85</v>
      </c>
      <c r="Z274" s="4"/>
      <c r="AA274" s="4"/>
      <c r="AB274" s="4"/>
    </row>
    <row r="275" spans="1:206" x14ac:dyDescent="0.25">
      <c r="A275" s="4">
        <v>50</v>
      </c>
      <c r="B275" s="4">
        <v>0</v>
      </c>
      <c r="C275" s="4">
        <v>0</v>
      </c>
      <c r="D275" s="4">
        <v>1</v>
      </c>
      <c r="E275" s="4">
        <v>217</v>
      </c>
      <c r="F275" s="4">
        <f>ROUND(Source!AU256,O275)</f>
        <v>0</v>
      </c>
      <c r="G275" s="4" t="s">
        <v>102</v>
      </c>
      <c r="H275" s="4" t="s">
        <v>103</v>
      </c>
      <c r="I275" s="4"/>
      <c r="J275" s="4"/>
      <c r="K275" s="4">
        <v>217</v>
      </c>
      <c r="L275" s="4">
        <v>18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5">
      <c r="A276" s="4">
        <v>50</v>
      </c>
      <c r="B276" s="4">
        <v>0</v>
      </c>
      <c r="C276" s="4">
        <v>0</v>
      </c>
      <c r="D276" s="4">
        <v>1</v>
      </c>
      <c r="E276" s="4">
        <v>230</v>
      </c>
      <c r="F276" s="4">
        <f>ROUND(Source!BA256,O276)</f>
        <v>0</v>
      </c>
      <c r="G276" s="4" t="s">
        <v>104</v>
      </c>
      <c r="H276" s="4" t="s">
        <v>105</v>
      </c>
      <c r="I276" s="4"/>
      <c r="J276" s="4"/>
      <c r="K276" s="4">
        <v>230</v>
      </c>
      <c r="L276" s="4">
        <v>19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5">
      <c r="A277" s="4">
        <v>50</v>
      </c>
      <c r="B277" s="4">
        <v>0</v>
      </c>
      <c r="C277" s="4">
        <v>0</v>
      </c>
      <c r="D277" s="4">
        <v>1</v>
      </c>
      <c r="E277" s="4">
        <v>206</v>
      </c>
      <c r="F277" s="4">
        <f>ROUND(Source!T256,O277)</f>
        <v>0</v>
      </c>
      <c r="G277" s="4" t="s">
        <v>106</v>
      </c>
      <c r="H277" s="4" t="s">
        <v>107</v>
      </c>
      <c r="I277" s="4"/>
      <c r="J277" s="4"/>
      <c r="K277" s="4">
        <v>206</v>
      </c>
      <c r="L277" s="4">
        <v>20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207</v>
      </c>
      <c r="F278" s="4">
        <f>ROUND(Source!U256,O278)</f>
        <v>18.9924</v>
      </c>
      <c r="G278" s="4" t="s">
        <v>108</v>
      </c>
      <c r="H278" s="4" t="s">
        <v>109</v>
      </c>
      <c r="I278" s="4"/>
      <c r="J278" s="4"/>
      <c r="K278" s="4">
        <v>207</v>
      </c>
      <c r="L278" s="4">
        <v>21</v>
      </c>
      <c r="M278" s="4">
        <v>3</v>
      </c>
      <c r="N278" s="4" t="s">
        <v>3</v>
      </c>
      <c r="O278" s="4">
        <v>7</v>
      </c>
      <c r="P278" s="4"/>
      <c r="Q278" s="4"/>
      <c r="R278" s="4"/>
      <c r="S278" s="4"/>
      <c r="T278" s="4"/>
      <c r="U278" s="4"/>
      <c r="V278" s="4"/>
      <c r="W278" s="4">
        <v>18.9924</v>
      </c>
      <c r="X278" s="4">
        <v>1</v>
      </c>
      <c r="Y278" s="4">
        <v>18.9924</v>
      </c>
      <c r="Z278" s="4"/>
      <c r="AA278" s="4"/>
      <c r="AB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208</v>
      </c>
      <c r="F279" s="4">
        <f>ROUND(Source!V256,O279)</f>
        <v>0.59</v>
      </c>
      <c r="G279" s="4" t="s">
        <v>110</v>
      </c>
      <c r="H279" s="4" t="s">
        <v>111</v>
      </c>
      <c r="I279" s="4"/>
      <c r="J279" s="4"/>
      <c r="K279" s="4">
        <v>208</v>
      </c>
      <c r="L279" s="4">
        <v>22</v>
      </c>
      <c r="M279" s="4">
        <v>3</v>
      </c>
      <c r="N279" s="4" t="s">
        <v>3</v>
      </c>
      <c r="O279" s="4">
        <v>7</v>
      </c>
      <c r="P279" s="4"/>
      <c r="Q279" s="4"/>
      <c r="R279" s="4"/>
      <c r="S279" s="4"/>
      <c r="T279" s="4"/>
      <c r="U279" s="4"/>
      <c r="V279" s="4"/>
      <c r="W279" s="4">
        <v>0.59</v>
      </c>
      <c r="X279" s="4">
        <v>1</v>
      </c>
      <c r="Y279" s="4">
        <v>0.59</v>
      </c>
      <c r="Z279" s="4"/>
      <c r="AA279" s="4"/>
      <c r="AB279" s="4"/>
    </row>
    <row r="280" spans="1:206" x14ac:dyDescent="0.25">
      <c r="A280" s="4">
        <v>50</v>
      </c>
      <c r="B280" s="4">
        <v>0</v>
      </c>
      <c r="C280" s="4">
        <v>0</v>
      </c>
      <c r="D280" s="4">
        <v>1</v>
      </c>
      <c r="E280" s="4">
        <v>209</v>
      </c>
      <c r="F280" s="4">
        <f>ROUND(Source!W256,O280)</f>
        <v>0</v>
      </c>
      <c r="G280" s="4" t="s">
        <v>112</v>
      </c>
      <c r="H280" s="4" t="s">
        <v>113</v>
      </c>
      <c r="I280" s="4"/>
      <c r="J280" s="4"/>
      <c r="K280" s="4">
        <v>209</v>
      </c>
      <c r="L280" s="4">
        <v>23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5">
      <c r="A281" s="4">
        <v>50</v>
      </c>
      <c r="B281" s="4">
        <v>0</v>
      </c>
      <c r="C281" s="4">
        <v>0</v>
      </c>
      <c r="D281" s="4">
        <v>1</v>
      </c>
      <c r="E281" s="4">
        <v>233</v>
      </c>
      <c r="F281" s="4">
        <f>ROUND(Source!BD256,O281)</f>
        <v>0</v>
      </c>
      <c r="G281" s="4" t="s">
        <v>114</v>
      </c>
      <c r="H281" s="4" t="s">
        <v>115</v>
      </c>
      <c r="I281" s="4"/>
      <c r="J281" s="4"/>
      <c r="K281" s="4">
        <v>233</v>
      </c>
      <c r="L281" s="4">
        <v>24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5">
      <c r="A282" s="4">
        <v>50</v>
      </c>
      <c r="B282" s="4">
        <v>0</v>
      </c>
      <c r="C282" s="4">
        <v>0</v>
      </c>
      <c r="D282" s="4">
        <v>1</v>
      </c>
      <c r="E282" s="4">
        <v>210</v>
      </c>
      <c r="F282" s="4">
        <f>ROUND(Source!X256,O282)</f>
        <v>14977.23</v>
      </c>
      <c r="G282" s="4" t="s">
        <v>116</v>
      </c>
      <c r="H282" s="4" t="s">
        <v>117</v>
      </c>
      <c r="I282" s="4"/>
      <c r="J282" s="4"/>
      <c r="K282" s="4">
        <v>210</v>
      </c>
      <c r="L282" s="4">
        <v>25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14977.23</v>
      </c>
      <c r="X282" s="4">
        <v>1</v>
      </c>
      <c r="Y282" s="4">
        <v>14977.23</v>
      </c>
      <c r="Z282" s="4"/>
      <c r="AA282" s="4"/>
      <c r="AB282" s="4"/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211</v>
      </c>
      <c r="F283" s="4">
        <f>ROUND(Source!Y256,O283)</f>
        <v>7874.63</v>
      </c>
      <c r="G283" s="4" t="s">
        <v>118</v>
      </c>
      <c r="H283" s="4" t="s">
        <v>119</v>
      </c>
      <c r="I283" s="4"/>
      <c r="J283" s="4"/>
      <c r="K283" s="4">
        <v>211</v>
      </c>
      <c r="L283" s="4">
        <v>26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7874.63</v>
      </c>
      <c r="X283" s="4">
        <v>1</v>
      </c>
      <c r="Y283" s="4">
        <v>7874.63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224</v>
      </c>
      <c r="F284" s="4">
        <f>ROUND(Source!AR256,O284)</f>
        <v>53413.85</v>
      </c>
      <c r="G284" s="4" t="s">
        <v>120</v>
      </c>
      <c r="H284" s="4" t="s">
        <v>121</v>
      </c>
      <c r="I284" s="4"/>
      <c r="J284" s="4"/>
      <c r="K284" s="4">
        <v>224</v>
      </c>
      <c r="L284" s="4">
        <v>27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53413.85</v>
      </c>
      <c r="X284" s="4">
        <v>1</v>
      </c>
      <c r="Y284" s="4">
        <v>53413.85</v>
      </c>
      <c r="Z284" s="4"/>
      <c r="AA284" s="4"/>
      <c r="AB284" s="4"/>
    </row>
    <row r="286" spans="1:206" x14ac:dyDescent="0.25">
      <c r="A286" s="1">
        <v>4</v>
      </c>
      <c r="B286" s="1">
        <v>1</v>
      </c>
      <c r="C286" s="1"/>
      <c r="D286" s="1">
        <f>ROW(A307)</f>
        <v>307</v>
      </c>
      <c r="E286" s="1"/>
      <c r="F286" s="1" t="s">
        <v>18</v>
      </c>
      <c r="G286" s="1" t="s">
        <v>304</v>
      </c>
      <c r="H286" s="1" t="s">
        <v>3</v>
      </c>
      <c r="I286" s="1">
        <v>0</v>
      </c>
      <c r="J286" s="1"/>
      <c r="K286" s="1">
        <v>0</v>
      </c>
      <c r="L286" s="1"/>
      <c r="M286" s="1" t="s">
        <v>3</v>
      </c>
      <c r="N286" s="1"/>
      <c r="O286" s="1"/>
      <c r="P286" s="1"/>
      <c r="Q286" s="1"/>
      <c r="R286" s="1"/>
      <c r="S286" s="1">
        <v>0</v>
      </c>
      <c r="T286" s="1"/>
      <c r="U286" s="1" t="s">
        <v>3</v>
      </c>
      <c r="V286" s="1">
        <v>0</v>
      </c>
      <c r="W286" s="1"/>
      <c r="X286" s="1"/>
      <c r="Y286" s="1"/>
      <c r="Z286" s="1"/>
      <c r="AA286" s="1"/>
      <c r="AB286" s="1" t="s">
        <v>3</v>
      </c>
      <c r="AC286" s="1" t="s">
        <v>3</v>
      </c>
      <c r="AD286" s="1" t="s">
        <v>3</v>
      </c>
      <c r="AE286" s="1" t="s">
        <v>3</v>
      </c>
      <c r="AF286" s="1" t="s">
        <v>3</v>
      </c>
      <c r="AG286" s="1" t="s">
        <v>3</v>
      </c>
      <c r="AH286" s="1"/>
      <c r="AI286" s="1"/>
      <c r="AJ286" s="1"/>
      <c r="AK286" s="1"/>
      <c r="AL286" s="1"/>
      <c r="AM286" s="1"/>
      <c r="AN286" s="1"/>
      <c r="AO286" s="1"/>
      <c r="AP286" s="1" t="s">
        <v>3</v>
      </c>
      <c r="AQ286" s="1" t="s">
        <v>3</v>
      </c>
      <c r="AR286" s="1" t="s">
        <v>3</v>
      </c>
      <c r="AS286" s="1"/>
      <c r="AT286" s="1"/>
      <c r="AU286" s="1"/>
      <c r="AV286" s="1"/>
      <c r="AW286" s="1"/>
      <c r="AX286" s="1"/>
      <c r="AY286" s="1"/>
      <c r="AZ286" s="1" t="s">
        <v>3</v>
      </c>
      <c r="BA286" s="1"/>
      <c r="BB286" s="1" t="s">
        <v>3</v>
      </c>
      <c r="BC286" s="1" t="s">
        <v>3</v>
      </c>
      <c r="BD286" s="1" t="s">
        <v>3</v>
      </c>
      <c r="BE286" s="1" t="s">
        <v>3</v>
      </c>
      <c r="BF286" s="1" t="s">
        <v>3</v>
      </c>
      <c r="BG286" s="1" t="s">
        <v>3</v>
      </c>
      <c r="BH286" s="1" t="s">
        <v>3</v>
      </c>
      <c r="BI286" s="1" t="s">
        <v>3</v>
      </c>
      <c r="BJ286" s="1" t="s">
        <v>3</v>
      </c>
      <c r="BK286" s="1" t="s">
        <v>3</v>
      </c>
      <c r="BL286" s="1" t="s">
        <v>3</v>
      </c>
      <c r="BM286" s="1" t="s">
        <v>3</v>
      </c>
      <c r="BN286" s="1" t="s">
        <v>3</v>
      </c>
      <c r="BO286" s="1" t="s">
        <v>3</v>
      </c>
      <c r="BP286" s="1" t="s">
        <v>3</v>
      </c>
      <c r="BQ286" s="1"/>
      <c r="BR286" s="1"/>
      <c r="BS286" s="1"/>
      <c r="BT286" s="1"/>
      <c r="BU286" s="1"/>
      <c r="BV286" s="1"/>
      <c r="BW286" s="1"/>
      <c r="BX286" s="1">
        <v>0</v>
      </c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>
        <v>0</v>
      </c>
    </row>
    <row r="288" spans="1:206" x14ac:dyDescent="0.25">
      <c r="A288" s="2">
        <v>52</v>
      </c>
      <c r="B288" s="2">
        <f t="shared" ref="B288:G288" si="185">B307</f>
        <v>1</v>
      </c>
      <c r="C288" s="2">
        <f t="shared" si="185"/>
        <v>4</v>
      </c>
      <c r="D288" s="2">
        <f t="shared" si="185"/>
        <v>286</v>
      </c>
      <c r="E288" s="2">
        <f t="shared" si="185"/>
        <v>0</v>
      </c>
      <c r="F288" s="2" t="str">
        <f t="shared" si="185"/>
        <v>Новый раздел</v>
      </c>
      <c r="G288" s="2" t="str">
        <f t="shared" si="185"/>
        <v>Монтаж металлоконструкций</v>
      </c>
      <c r="H288" s="2"/>
      <c r="I288" s="2"/>
      <c r="J288" s="2"/>
      <c r="K288" s="2"/>
      <c r="L288" s="2"/>
      <c r="M288" s="2"/>
      <c r="N288" s="2"/>
      <c r="O288" s="2">
        <f t="shared" ref="O288:AT288" si="186">O307</f>
        <v>18522.900000000001</v>
      </c>
      <c r="P288" s="2">
        <f t="shared" si="186"/>
        <v>6049.63</v>
      </c>
      <c r="Q288" s="2">
        <f t="shared" si="186"/>
        <v>2690.47</v>
      </c>
      <c r="R288" s="2">
        <f t="shared" si="186"/>
        <v>1241.5</v>
      </c>
      <c r="S288" s="2">
        <f t="shared" si="186"/>
        <v>8541.2999999999993</v>
      </c>
      <c r="T288" s="2">
        <f t="shared" si="186"/>
        <v>0</v>
      </c>
      <c r="U288" s="2">
        <f t="shared" si="186"/>
        <v>10.977473700000001</v>
      </c>
      <c r="V288" s="2">
        <f t="shared" si="186"/>
        <v>1.1632943</v>
      </c>
      <c r="W288" s="2">
        <f t="shared" si="186"/>
        <v>0</v>
      </c>
      <c r="X288" s="2">
        <f t="shared" si="186"/>
        <v>9736.48</v>
      </c>
      <c r="Y288" s="2">
        <f t="shared" si="186"/>
        <v>5833.71</v>
      </c>
      <c r="Z288" s="2">
        <f t="shared" si="186"/>
        <v>0</v>
      </c>
      <c r="AA288" s="2">
        <f t="shared" si="186"/>
        <v>0</v>
      </c>
      <c r="AB288" s="2">
        <f t="shared" si="186"/>
        <v>18522.900000000001</v>
      </c>
      <c r="AC288" s="2">
        <f t="shared" si="186"/>
        <v>6049.63</v>
      </c>
      <c r="AD288" s="2">
        <f t="shared" si="186"/>
        <v>2690.47</v>
      </c>
      <c r="AE288" s="2">
        <f t="shared" si="186"/>
        <v>1241.5</v>
      </c>
      <c r="AF288" s="2">
        <f t="shared" si="186"/>
        <v>8541.2999999999993</v>
      </c>
      <c r="AG288" s="2">
        <f t="shared" si="186"/>
        <v>0</v>
      </c>
      <c r="AH288" s="2">
        <f t="shared" si="186"/>
        <v>10.977473700000001</v>
      </c>
      <c r="AI288" s="2">
        <f t="shared" si="186"/>
        <v>1.1632943</v>
      </c>
      <c r="AJ288" s="2">
        <f t="shared" si="186"/>
        <v>0</v>
      </c>
      <c r="AK288" s="2">
        <f t="shared" si="186"/>
        <v>9736.48</v>
      </c>
      <c r="AL288" s="2">
        <f t="shared" si="186"/>
        <v>5833.71</v>
      </c>
      <c r="AM288" s="2">
        <f t="shared" si="186"/>
        <v>0</v>
      </c>
      <c r="AN288" s="2">
        <f t="shared" si="186"/>
        <v>0</v>
      </c>
      <c r="AO288" s="2">
        <f t="shared" si="186"/>
        <v>0</v>
      </c>
      <c r="AP288" s="2">
        <f t="shared" si="186"/>
        <v>0</v>
      </c>
      <c r="AQ288" s="2">
        <f t="shared" si="186"/>
        <v>0</v>
      </c>
      <c r="AR288" s="2">
        <f t="shared" si="186"/>
        <v>34093.089999999997</v>
      </c>
      <c r="AS288" s="2">
        <f t="shared" si="186"/>
        <v>34093.089999999997</v>
      </c>
      <c r="AT288" s="2">
        <f t="shared" si="186"/>
        <v>0</v>
      </c>
      <c r="AU288" s="2">
        <f t="shared" ref="AU288:BZ288" si="187">AU307</f>
        <v>0</v>
      </c>
      <c r="AV288" s="2">
        <f t="shared" si="187"/>
        <v>6049.63</v>
      </c>
      <c r="AW288" s="2">
        <f t="shared" si="187"/>
        <v>6049.63</v>
      </c>
      <c r="AX288" s="2">
        <f t="shared" si="187"/>
        <v>0</v>
      </c>
      <c r="AY288" s="2">
        <f t="shared" si="187"/>
        <v>6049.63</v>
      </c>
      <c r="AZ288" s="2">
        <f t="shared" si="187"/>
        <v>0</v>
      </c>
      <c r="BA288" s="2">
        <f t="shared" si="187"/>
        <v>0</v>
      </c>
      <c r="BB288" s="2">
        <f t="shared" si="187"/>
        <v>0</v>
      </c>
      <c r="BC288" s="2">
        <f t="shared" si="187"/>
        <v>0</v>
      </c>
      <c r="BD288" s="2">
        <f t="shared" si="187"/>
        <v>0</v>
      </c>
      <c r="BE288" s="2">
        <f t="shared" si="187"/>
        <v>0</v>
      </c>
      <c r="BF288" s="2">
        <f t="shared" si="187"/>
        <v>0</v>
      </c>
      <c r="BG288" s="2">
        <f t="shared" si="187"/>
        <v>0</v>
      </c>
      <c r="BH288" s="2">
        <f t="shared" si="187"/>
        <v>0</v>
      </c>
      <c r="BI288" s="2">
        <f t="shared" si="187"/>
        <v>0</v>
      </c>
      <c r="BJ288" s="2">
        <f t="shared" si="187"/>
        <v>0</v>
      </c>
      <c r="BK288" s="2">
        <f t="shared" si="187"/>
        <v>0</v>
      </c>
      <c r="BL288" s="2">
        <f t="shared" si="187"/>
        <v>0</v>
      </c>
      <c r="BM288" s="2">
        <f t="shared" si="187"/>
        <v>0</v>
      </c>
      <c r="BN288" s="2">
        <f t="shared" si="187"/>
        <v>0</v>
      </c>
      <c r="BO288" s="2">
        <f t="shared" si="187"/>
        <v>0</v>
      </c>
      <c r="BP288" s="2">
        <f t="shared" si="187"/>
        <v>0</v>
      </c>
      <c r="BQ288" s="2">
        <f t="shared" si="187"/>
        <v>0</v>
      </c>
      <c r="BR288" s="2">
        <f t="shared" si="187"/>
        <v>0</v>
      </c>
      <c r="BS288" s="2">
        <f t="shared" si="187"/>
        <v>0</v>
      </c>
      <c r="BT288" s="2">
        <f t="shared" si="187"/>
        <v>0</v>
      </c>
      <c r="BU288" s="2">
        <f t="shared" si="187"/>
        <v>0</v>
      </c>
      <c r="BV288" s="2">
        <f t="shared" si="187"/>
        <v>0</v>
      </c>
      <c r="BW288" s="2">
        <f t="shared" si="187"/>
        <v>0</v>
      </c>
      <c r="BX288" s="2">
        <f t="shared" si="187"/>
        <v>0</v>
      </c>
      <c r="BY288" s="2">
        <f t="shared" si="187"/>
        <v>0</v>
      </c>
      <c r="BZ288" s="2">
        <f t="shared" si="187"/>
        <v>0</v>
      </c>
      <c r="CA288" s="2">
        <f t="shared" ref="CA288:DF288" si="188">CA307</f>
        <v>34093.089999999997</v>
      </c>
      <c r="CB288" s="2">
        <f t="shared" si="188"/>
        <v>34093.089999999997</v>
      </c>
      <c r="CC288" s="2">
        <f t="shared" si="188"/>
        <v>0</v>
      </c>
      <c r="CD288" s="2">
        <f t="shared" si="188"/>
        <v>0</v>
      </c>
      <c r="CE288" s="2">
        <f t="shared" si="188"/>
        <v>6049.63</v>
      </c>
      <c r="CF288" s="2">
        <f t="shared" si="188"/>
        <v>6049.63</v>
      </c>
      <c r="CG288" s="2">
        <f t="shared" si="188"/>
        <v>0</v>
      </c>
      <c r="CH288" s="2">
        <f t="shared" si="188"/>
        <v>6049.63</v>
      </c>
      <c r="CI288" s="2">
        <f t="shared" si="188"/>
        <v>0</v>
      </c>
      <c r="CJ288" s="2">
        <f t="shared" si="188"/>
        <v>0</v>
      </c>
      <c r="CK288" s="2">
        <f t="shared" si="188"/>
        <v>0</v>
      </c>
      <c r="CL288" s="2">
        <f t="shared" si="188"/>
        <v>0</v>
      </c>
      <c r="CM288" s="2">
        <f t="shared" si="188"/>
        <v>0</v>
      </c>
      <c r="CN288" s="2">
        <f t="shared" si="188"/>
        <v>0</v>
      </c>
      <c r="CO288" s="2">
        <f t="shared" si="188"/>
        <v>0</v>
      </c>
      <c r="CP288" s="2">
        <f t="shared" si="188"/>
        <v>0</v>
      </c>
      <c r="CQ288" s="2">
        <f t="shared" si="188"/>
        <v>0</v>
      </c>
      <c r="CR288" s="2">
        <f t="shared" si="188"/>
        <v>0</v>
      </c>
      <c r="CS288" s="2">
        <f t="shared" si="188"/>
        <v>0</v>
      </c>
      <c r="CT288" s="2">
        <f t="shared" si="188"/>
        <v>0</v>
      </c>
      <c r="CU288" s="2">
        <f t="shared" si="188"/>
        <v>0</v>
      </c>
      <c r="CV288" s="2">
        <f t="shared" si="188"/>
        <v>0</v>
      </c>
      <c r="CW288" s="2">
        <f t="shared" si="188"/>
        <v>0</v>
      </c>
      <c r="CX288" s="2">
        <f t="shared" si="188"/>
        <v>0</v>
      </c>
      <c r="CY288" s="2">
        <f t="shared" si="188"/>
        <v>0</v>
      </c>
      <c r="CZ288" s="2">
        <f t="shared" si="188"/>
        <v>0</v>
      </c>
      <c r="DA288" s="2">
        <f t="shared" si="188"/>
        <v>0</v>
      </c>
      <c r="DB288" s="2">
        <f t="shared" si="188"/>
        <v>0</v>
      </c>
      <c r="DC288" s="2">
        <f t="shared" si="188"/>
        <v>0</v>
      </c>
      <c r="DD288" s="2">
        <f t="shared" si="188"/>
        <v>0</v>
      </c>
      <c r="DE288" s="2">
        <f t="shared" si="188"/>
        <v>0</v>
      </c>
      <c r="DF288" s="2">
        <f t="shared" si="188"/>
        <v>0</v>
      </c>
      <c r="DG288" s="3">
        <f t="shared" ref="DG288:EL288" si="189">DG307</f>
        <v>0</v>
      </c>
      <c r="DH288" s="3">
        <f t="shared" si="189"/>
        <v>0</v>
      </c>
      <c r="DI288" s="3">
        <f t="shared" si="189"/>
        <v>0</v>
      </c>
      <c r="DJ288" s="3">
        <f t="shared" si="189"/>
        <v>0</v>
      </c>
      <c r="DK288" s="3">
        <f t="shared" si="189"/>
        <v>0</v>
      </c>
      <c r="DL288" s="3">
        <f t="shared" si="189"/>
        <v>0</v>
      </c>
      <c r="DM288" s="3">
        <f t="shared" si="189"/>
        <v>0</v>
      </c>
      <c r="DN288" s="3">
        <f t="shared" si="189"/>
        <v>0</v>
      </c>
      <c r="DO288" s="3">
        <f t="shared" si="189"/>
        <v>0</v>
      </c>
      <c r="DP288" s="3">
        <f t="shared" si="189"/>
        <v>0</v>
      </c>
      <c r="DQ288" s="3">
        <f t="shared" si="189"/>
        <v>0</v>
      </c>
      <c r="DR288" s="3">
        <f t="shared" si="189"/>
        <v>0</v>
      </c>
      <c r="DS288" s="3">
        <f t="shared" si="189"/>
        <v>0</v>
      </c>
      <c r="DT288" s="3">
        <f t="shared" si="189"/>
        <v>0</v>
      </c>
      <c r="DU288" s="3">
        <f t="shared" si="189"/>
        <v>0</v>
      </c>
      <c r="DV288" s="3">
        <f t="shared" si="189"/>
        <v>0</v>
      </c>
      <c r="DW288" s="3">
        <f t="shared" si="189"/>
        <v>0</v>
      </c>
      <c r="DX288" s="3">
        <f t="shared" si="189"/>
        <v>0</v>
      </c>
      <c r="DY288" s="3">
        <f t="shared" si="189"/>
        <v>0</v>
      </c>
      <c r="DZ288" s="3">
        <f t="shared" si="189"/>
        <v>0</v>
      </c>
      <c r="EA288" s="3">
        <f t="shared" si="189"/>
        <v>0</v>
      </c>
      <c r="EB288" s="3">
        <f t="shared" si="189"/>
        <v>0</v>
      </c>
      <c r="EC288" s="3">
        <f t="shared" si="189"/>
        <v>0</v>
      </c>
      <c r="ED288" s="3">
        <f t="shared" si="189"/>
        <v>0</v>
      </c>
      <c r="EE288" s="3">
        <f t="shared" si="189"/>
        <v>0</v>
      </c>
      <c r="EF288" s="3">
        <f t="shared" si="189"/>
        <v>0</v>
      </c>
      <c r="EG288" s="3">
        <f t="shared" si="189"/>
        <v>0</v>
      </c>
      <c r="EH288" s="3">
        <f t="shared" si="189"/>
        <v>0</v>
      </c>
      <c r="EI288" s="3">
        <f t="shared" si="189"/>
        <v>0</v>
      </c>
      <c r="EJ288" s="3">
        <f t="shared" si="189"/>
        <v>0</v>
      </c>
      <c r="EK288" s="3">
        <f t="shared" si="189"/>
        <v>0</v>
      </c>
      <c r="EL288" s="3">
        <f t="shared" si="189"/>
        <v>0</v>
      </c>
      <c r="EM288" s="3">
        <f t="shared" ref="EM288:FR288" si="190">EM307</f>
        <v>0</v>
      </c>
      <c r="EN288" s="3">
        <f t="shared" si="190"/>
        <v>0</v>
      </c>
      <c r="EO288" s="3">
        <f t="shared" si="190"/>
        <v>0</v>
      </c>
      <c r="EP288" s="3">
        <f t="shared" si="190"/>
        <v>0</v>
      </c>
      <c r="EQ288" s="3">
        <f t="shared" si="190"/>
        <v>0</v>
      </c>
      <c r="ER288" s="3">
        <f t="shared" si="190"/>
        <v>0</v>
      </c>
      <c r="ES288" s="3">
        <f t="shared" si="190"/>
        <v>0</v>
      </c>
      <c r="ET288" s="3">
        <f t="shared" si="190"/>
        <v>0</v>
      </c>
      <c r="EU288" s="3">
        <f t="shared" si="190"/>
        <v>0</v>
      </c>
      <c r="EV288" s="3">
        <f t="shared" si="190"/>
        <v>0</v>
      </c>
      <c r="EW288" s="3">
        <f t="shared" si="190"/>
        <v>0</v>
      </c>
      <c r="EX288" s="3">
        <f t="shared" si="190"/>
        <v>0</v>
      </c>
      <c r="EY288" s="3">
        <f t="shared" si="190"/>
        <v>0</v>
      </c>
      <c r="EZ288" s="3">
        <f t="shared" si="190"/>
        <v>0</v>
      </c>
      <c r="FA288" s="3">
        <f t="shared" si="190"/>
        <v>0</v>
      </c>
      <c r="FB288" s="3">
        <f t="shared" si="190"/>
        <v>0</v>
      </c>
      <c r="FC288" s="3">
        <f t="shared" si="190"/>
        <v>0</v>
      </c>
      <c r="FD288" s="3">
        <f t="shared" si="190"/>
        <v>0</v>
      </c>
      <c r="FE288" s="3">
        <f t="shared" si="190"/>
        <v>0</v>
      </c>
      <c r="FF288" s="3">
        <f t="shared" si="190"/>
        <v>0</v>
      </c>
      <c r="FG288" s="3">
        <f t="shared" si="190"/>
        <v>0</v>
      </c>
      <c r="FH288" s="3">
        <f t="shared" si="190"/>
        <v>0</v>
      </c>
      <c r="FI288" s="3">
        <f t="shared" si="190"/>
        <v>0</v>
      </c>
      <c r="FJ288" s="3">
        <f t="shared" si="190"/>
        <v>0</v>
      </c>
      <c r="FK288" s="3">
        <f t="shared" si="190"/>
        <v>0</v>
      </c>
      <c r="FL288" s="3">
        <f t="shared" si="190"/>
        <v>0</v>
      </c>
      <c r="FM288" s="3">
        <f t="shared" si="190"/>
        <v>0</v>
      </c>
      <c r="FN288" s="3">
        <f t="shared" si="190"/>
        <v>0</v>
      </c>
      <c r="FO288" s="3">
        <f t="shared" si="190"/>
        <v>0</v>
      </c>
      <c r="FP288" s="3">
        <f t="shared" si="190"/>
        <v>0</v>
      </c>
      <c r="FQ288" s="3">
        <f t="shared" si="190"/>
        <v>0</v>
      </c>
      <c r="FR288" s="3">
        <f t="shared" si="190"/>
        <v>0</v>
      </c>
      <c r="FS288" s="3">
        <f t="shared" ref="FS288:GX288" si="191">FS307</f>
        <v>0</v>
      </c>
      <c r="FT288" s="3">
        <f t="shared" si="191"/>
        <v>0</v>
      </c>
      <c r="FU288" s="3">
        <f t="shared" si="191"/>
        <v>0</v>
      </c>
      <c r="FV288" s="3">
        <f t="shared" si="191"/>
        <v>0</v>
      </c>
      <c r="FW288" s="3">
        <f t="shared" si="191"/>
        <v>0</v>
      </c>
      <c r="FX288" s="3">
        <f t="shared" si="191"/>
        <v>0</v>
      </c>
      <c r="FY288" s="3">
        <f t="shared" si="191"/>
        <v>0</v>
      </c>
      <c r="FZ288" s="3">
        <f t="shared" si="191"/>
        <v>0</v>
      </c>
      <c r="GA288" s="3">
        <f t="shared" si="191"/>
        <v>0</v>
      </c>
      <c r="GB288" s="3">
        <f t="shared" si="191"/>
        <v>0</v>
      </c>
      <c r="GC288" s="3">
        <f t="shared" si="191"/>
        <v>0</v>
      </c>
      <c r="GD288" s="3">
        <f t="shared" si="191"/>
        <v>0</v>
      </c>
      <c r="GE288" s="3">
        <f t="shared" si="191"/>
        <v>0</v>
      </c>
      <c r="GF288" s="3">
        <f t="shared" si="191"/>
        <v>0</v>
      </c>
      <c r="GG288" s="3">
        <f t="shared" si="191"/>
        <v>0</v>
      </c>
      <c r="GH288" s="3">
        <f t="shared" si="191"/>
        <v>0</v>
      </c>
      <c r="GI288" s="3">
        <f t="shared" si="191"/>
        <v>0</v>
      </c>
      <c r="GJ288" s="3">
        <f t="shared" si="191"/>
        <v>0</v>
      </c>
      <c r="GK288" s="3">
        <f t="shared" si="191"/>
        <v>0</v>
      </c>
      <c r="GL288" s="3">
        <f t="shared" si="191"/>
        <v>0</v>
      </c>
      <c r="GM288" s="3">
        <f t="shared" si="191"/>
        <v>0</v>
      </c>
      <c r="GN288" s="3">
        <f t="shared" si="191"/>
        <v>0</v>
      </c>
      <c r="GO288" s="3">
        <f t="shared" si="191"/>
        <v>0</v>
      </c>
      <c r="GP288" s="3">
        <f t="shared" si="191"/>
        <v>0</v>
      </c>
      <c r="GQ288" s="3">
        <f t="shared" si="191"/>
        <v>0</v>
      </c>
      <c r="GR288" s="3">
        <f t="shared" si="191"/>
        <v>0</v>
      </c>
      <c r="GS288" s="3">
        <f t="shared" si="191"/>
        <v>0</v>
      </c>
      <c r="GT288" s="3">
        <f t="shared" si="191"/>
        <v>0</v>
      </c>
      <c r="GU288" s="3">
        <f t="shared" si="191"/>
        <v>0</v>
      </c>
      <c r="GV288" s="3">
        <f t="shared" si="191"/>
        <v>0</v>
      </c>
      <c r="GW288" s="3">
        <f t="shared" si="191"/>
        <v>0</v>
      </c>
      <c r="GX288" s="3">
        <f t="shared" si="191"/>
        <v>0</v>
      </c>
    </row>
    <row r="290" spans="1:245" x14ac:dyDescent="0.25">
      <c r="A290">
        <v>17</v>
      </c>
      <c r="B290">
        <v>1</v>
      </c>
      <c r="C290">
        <f>ROW(SmtRes!A165)</f>
        <v>165</v>
      </c>
      <c r="D290">
        <f>ROW(EtalonRes!A165)</f>
        <v>165</v>
      </c>
      <c r="E290" t="s">
        <v>305</v>
      </c>
      <c r="F290" t="s">
        <v>306</v>
      </c>
      <c r="G290" t="s">
        <v>307</v>
      </c>
      <c r="H290" t="s">
        <v>179</v>
      </c>
      <c r="I290">
        <f>ROUND((20.85*4)/1000,7)</f>
        <v>8.3400000000000002E-2</v>
      </c>
      <c r="J290">
        <v>0</v>
      </c>
      <c r="K290">
        <f>ROUND((20.85*4)/1000,7)</f>
        <v>8.3400000000000002E-2</v>
      </c>
      <c r="O290">
        <f t="shared" ref="O290:O305" si="192">ROUND(CP290,2)</f>
        <v>3644.1</v>
      </c>
      <c r="P290">
        <f>SUMIF(SmtRes!AQ142:'SmtRes'!AQ165,"=1",SmtRes!DF142:'SmtRes'!DF165)</f>
        <v>104.15</v>
      </c>
      <c r="Q290">
        <f>SUMIF(SmtRes!AQ142:'SmtRes'!AQ165,"=1",SmtRes!DG142:'SmtRes'!DG165)</f>
        <v>1131.5000000000002</v>
      </c>
      <c r="R290">
        <f>SUMIF(SmtRes!AQ142:'SmtRes'!AQ165,"=1",SmtRes!DH142:'SmtRes'!DH165)</f>
        <v>519.29</v>
      </c>
      <c r="S290">
        <f>SUMIF(SmtRes!AQ142:'SmtRes'!AQ165,"=1",SmtRes!DI142:'SmtRes'!DI165)</f>
        <v>1889.16</v>
      </c>
      <c r="T290">
        <f t="shared" ref="T290:T305" si="193">ROUND(CU290*I290,2)</f>
        <v>0</v>
      </c>
      <c r="U290">
        <f>SUMIF(SmtRes!AQ142:'SmtRes'!AQ165,"=1",SmtRes!CV142:'SmtRes'!CV165)</f>
        <v>2.4102600000000001</v>
      </c>
      <c r="V290">
        <f>SUMIF(SmtRes!AQ142:'SmtRes'!AQ165,"=1",SmtRes!CW142:'SmtRes'!CW165)</f>
        <v>0.48622200000000004</v>
      </c>
      <c r="W290">
        <f t="shared" ref="W290:W305" si="194">ROUND(CX290*I290,2)</f>
        <v>0</v>
      </c>
      <c r="X290">
        <f t="shared" ref="X290:X305" si="195">ROUND(CY290,2)</f>
        <v>2239.86</v>
      </c>
      <c r="Y290">
        <f t="shared" ref="Y290:Y305" si="196">ROUND(CZ290,2)</f>
        <v>1493.24</v>
      </c>
      <c r="AA290">
        <v>101234499</v>
      </c>
      <c r="AB290">
        <f t="shared" ref="AB290:AB305" si="197">ROUND((AC290+AD290+AF290),6)</f>
        <v>34285.823178999999</v>
      </c>
      <c r="AC290">
        <f>ROUND((SUM(SmtRes!BQ142:'SmtRes'!BQ165)),6)</f>
        <v>1269.9387790000001</v>
      </c>
      <c r="AD290">
        <f>ROUND((((SUM(SmtRes!BR142:'SmtRes'!BR165))-(SUM(SmtRes!BS142:'SmtRes'!BS165)))+AE290),6)</f>
        <v>10364.064399999999</v>
      </c>
      <c r="AE290">
        <f>ROUND((SUM(SmtRes!BS142:'SmtRes'!BS165)),6)</f>
        <v>6226.4997000000003</v>
      </c>
      <c r="AF290">
        <f>ROUND((SUM(SmtRes!BT142:'SmtRes'!BT165)),6)</f>
        <v>22651.82</v>
      </c>
      <c r="AG290">
        <f t="shared" ref="AG290:AG305" si="198">ROUND((AP290),6)</f>
        <v>0</v>
      </c>
      <c r="AH290">
        <f>(SUM(SmtRes!BU142:'SmtRes'!BU165))</f>
        <v>28.9</v>
      </c>
      <c r="AI290">
        <f>(SUM(SmtRes!BV142:'SmtRes'!BV165))</f>
        <v>5.830000000000001</v>
      </c>
      <c r="AJ290">
        <f t="shared" ref="AJ290:AJ305" si="199">(AS290)</f>
        <v>0</v>
      </c>
      <c r="AK290">
        <v>40512.322879200001</v>
      </c>
      <c r="AL290">
        <v>1269.9387792000002</v>
      </c>
      <c r="AM290">
        <v>10364.064400000001</v>
      </c>
      <c r="AN290">
        <v>6226.4997000000003</v>
      </c>
      <c r="AO290">
        <v>22651.819999999996</v>
      </c>
      <c r="AP290">
        <v>0</v>
      </c>
      <c r="AQ290">
        <v>28.9</v>
      </c>
      <c r="AR290">
        <v>5.830000000000001</v>
      </c>
      <c r="AS290">
        <v>0</v>
      </c>
      <c r="AT290">
        <v>93</v>
      </c>
      <c r="AU290">
        <v>62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308</v>
      </c>
      <c r="BM290">
        <v>9001</v>
      </c>
      <c r="BN290">
        <v>0</v>
      </c>
      <c r="BO290" t="s">
        <v>3</v>
      </c>
      <c r="BP290">
        <v>0</v>
      </c>
      <c r="BQ290">
        <v>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93</v>
      </c>
      <c r="CA290">
        <v>62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ref="CP290:CP305" si="200">(P290+Q290+S290+R290)</f>
        <v>3644.1000000000004</v>
      </c>
      <c r="CQ290">
        <f>SUMIF(SmtRes!AQ142:'SmtRes'!AQ165,"=1",SmtRes!AA142:'SmtRes'!AA165)</f>
        <v>1018368.6000000001</v>
      </c>
      <c r="CR290">
        <f>SUMIF(SmtRes!AQ142:'SmtRes'!AQ165,"=1",SmtRes!AB142:'SmtRes'!AB165)</f>
        <v>7053.0000000000009</v>
      </c>
      <c r="CS290">
        <f>SUMIF(SmtRes!AQ142:'SmtRes'!AQ165,"=1",SmtRes!AC142:'SmtRes'!AC165)</f>
        <v>4032.69</v>
      </c>
      <c r="CT290">
        <f>SUMIF(SmtRes!AQ142:'SmtRes'!AQ165,"=1",SmtRes!AD142:'SmtRes'!AD165)</f>
        <v>783.8</v>
      </c>
      <c r="CU290">
        <f t="shared" ref="CU290:CU305" si="201">AG290</f>
        <v>0</v>
      </c>
      <c r="CV290">
        <f>SUMIF(SmtRes!AQ142:'SmtRes'!AQ165,"=1",SmtRes!BU142:'SmtRes'!BU165)</f>
        <v>28.9</v>
      </c>
      <c r="CW290">
        <f>SUMIF(SmtRes!AQ142:'SmtRes'!AQ165,"=1",SmtRes!BV142:'SmtRes'!BV165)</f>
        <v>5.830000000000001</v>
      </c>
      <c r="CX290">
        <f t="shared" ref="CX290:CX305" si="202">AJ290</f>
        <v>0</v>
      </c>
      <c r="CY290">
        <f t="shared" ref="CY290:CY295" si="203">(((S290+R290)*AT290)/100)</f>
        <v>2239.8584999999998</v>
      </c>
      <c r="CZ290">
        <f t="shared" ref="CZ290:CZ295" si="204">(((S290+R290)*AU290)/100)</f>
        <v>1493.239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1009</v>
      </c>
      <c r="DV290" t="s">
        <v>179</v>
      </c>
      <c r="DW290" t="s">
        <v>179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100160114</v>
      </c>
      <c r="EF290">
        <v>2</v>
      </c>
      <c r="EG290" t="s">
        <v>24</v>
      </c>
      <c r="EH290">
        <v>9</v>
      </c>
      <c r="EI290" t="s">
        <v>309</v>
      </c>
      <c r="EJ290">
        <v>1</v>
      </c>
      <c r="EK290">
        <v>9001</v>
      </c>
      <c r="EL290" t="s">
        <v>309</v>
      </c>
      <c r="EM290" t="s">
        <v>310</v>
      </c>
      <c r="EO290" t="s">
        <v>3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28.9</v>
      </c>
      <c r="EX290">
        <v>5.83</v>
      </c>
      <c r="EY290">
        <v>0</v>
      </c>
      <c r="FQ290">
        <v>0</v>
      </c>
      <c r="FR290">
        <v>0</v>
      </c>
      <c r="FS290">
        <v>0</v>
      </c>
      <c r="FX290">
        <v>93</v>
      </c>
      <c r="FY290">
        <v>62</v>
      </c>
      <c r="GA290" t="s">
        <v>3</v>
      </c>
      <c r="GD290">
        <v>1</v>
      </c>
      <c r="GF290">
        <v>-86302972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ref="GL290:GL305" si="205">ROUND(IF(AND(BH290=3,BI290=3,FS290&lt;&gt;0),P290,0),2)</f>
        <v>0</v>
      </c>
      <c r="GM290">
        <f t="shared" ref="GM290:GM305" si="206">ROUND(O290+X290+Y290,2)+GX290</f>
        <v>7377.2</v>
      </c>
      <c r="GN290">
        <f t="shared" ref="GN290:GN305" si="207">IF(OR(BI290=0,BI290=1),GM290-GX290,0)</f>
        <v>7377.2</v>
      </c>
      <c r="GO290">
        <f t="shared" ref="GO290:GO305" si="208">IF(BI290=2,GM290-GX290,0)</f>
        <v>0</v>
      </c>
      <c r="GP290">
        <f t="shared" ref="GP290:GP305" si="209">IF(BI290=4,GM290-GX290,0)</f>
        <v>0</v>
      </c>
      <c r="GR290">
        <v>0</v>
      </c>
      <c r="GS290">
        <v>3</v>
      </c>
      <c r="GT290">
        <v>0</v>
      </c>
      <c r="GU290" t="s">
        <v>3</v>
      </c>
      <c r="GV290">
        <f t="shared" ref="GV290:GV305" si="210">ROUND((GT290),6)</f>
        <v>0</v>
      </c>
      <c r="GW290">
        <v>1</v>
      </c>
      <c r="GX290">
        <f t="shared" ref="GX290:GX305" si="211">ROUND(HC290*I290,2)</f>
        <v>0</v>
      </c>
      <c r="HA290">
        <v>0</v>
      </c>
      <c r="HB290">
        <v>0</v>
      </c>
      <c r="HC290">
        <f t="shared" ref="HC290:HC305" si="212">GV290*GW290</f>
        <v>0</v>
      </c>
      <c r="HE290" t="s">
        <v>3</v>
      </c>
      <c r="HF290" t="s">
        <v>3</v>
      </c>
      <c r="HM290" t="s">
        <v>3</v>
      </c>
      <c r="HN290" t="s">
        <v>311</v>
      </c>
      <c r="HO290" t="s">
        <v>312</v>
      </c>
      <c r="HP290" t="s">
        <v>309</v>
      </c>
      <c r="HQ290" t="s">
        <v>309</v>
      </c>
      <c r="HS290">
        <v>0</v>
      </c>
      <c r="IK290">
        <v>0</v>
      </c>
    </row>
    <row r="291" spans="1:245" x14ac:dyDescent="0.25">
      <c r="A291">
        <v>18</v>
      </c>
      <c r="B291">
        <v>1</v>
      </c>
      <c r="C291">
        <v>155</v>
      </c>
      <c r="E291" t="s">
        <v>313</v>
      </c>
      <c r="F291" t="s">
        <v>314</v>
      </c>
      <c r="G291" t="s">
        <v>315</v>
      </c>
      <c r="H291" t="s">
        <v>188</v>
      </c>
      <c r="I291">
        <f>I290*J291</f>
        <v>0</v>
      </c>
      <c r="J291">
        <v>0</v>
      </c>
      <c r="K291">
        <v>0</v>
      </c>
      <c r="O291">
        <f t="shared" si="192"/>
        <v>0</v>
      </c>
      <c r="P291">
        <f>ROUND(CQ291*I291,2)</f>
        <v>0</v>
      </c>
      <c r="Q291">
        <f>ROUND(CR291*I291,2)</f>
        <v>0</v>
      </c>
      <c r="R291">
        <f>ROUND(CS291*I291,2)</f>
        <v>0</v>
      </c>
      <c r="S291">
        <f>ROUND(CT291*I291,2)</f>
        <v>0</v>
      </c>
      <c r="T291">
        <f t="shared" si="193"/>
        <v>0</v>
      </c>
      <c r="U291">
        <f>ROUND(CV291*I291,7)</f>
        <v>0</v>
      </c>
      <c r="V291">
        <f>ROUND(CW291*I291,7)</f>
        <v>0</v>
      </c>
      <c r="W291">
        <f t="shared" si="194"/>
        <v>0</v>
      </c>
      <c r="X291">
        <f t="shared" si="195"/>
        <v>0</v>
      </c>
      <c r="Y291">
        <f t="shared" si="196"/>
        <v>0</v>
      </c>
      <c r="AA291">
        <v>101234499</v>
      </c>
      <c r="AB291">
        <f t="shared" si="197"/>
        <v>174.93</v>
      </c>
      <c r="AC291">
        <f>ROUND((ES291),6)</f>
        <v>174.93</v>
      </c>
      <c r="AD291">
        <f>ROUND((((ET291)-(EU291))+AE291),6)</f>
        <v>0</v>
      </c>
      <c r="AE291">
        <f>ROUND((EU291),6)</f>
        <v>0</v>
      </c>
      <c r="AF291">
        <f>ROUND((EV291),6)</f>
        <v>0</v>
      </c>
      <c r="AG291">
        <f t="shared" si="198"/>
        <v>0</v>
      </c>
      <c r="AH291">
        <f>(EW291)</f>
        <v>0</v>
      </c>
      <c r="AI291">
        <f>(EX291)</f>
        <v>0</v>
      </c>
      <c r="AJ291">
        <f t="shared" si="199"/>
        <v>0</v>
      </c>
      <c r="AK291">
        <v>174.93</v>
      </c>
      <c r="AL291">
        <v>174.93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93</v>
      </c>
      <c r="AU291">
        <v>62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1.1100000000000001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316</v>
      </c>
      <c r="BM291">
        <v>9001</v>
      </c>
      <c r="BN291">
        <v>0</v>
      </c>
      <c r="BO291" t="s">
        <v>314</v>
      </c>
      <c r="BP291">
        <v>1</v>
      </c>
      <c r="BQ291">
        <v>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93</v>
      </c>
      <c r="CA291">
        <v>62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00"/>
        <v>0</v>
      </c>
      <c r="CQ291">
        <f>ROUND(AL291*BC291,2)</f>
        <v>194.17</v>
      </c>
      <c r="CR291">
        <f>ROUND(AM291*BB291,2)</f>
        <v>0</v>
      </c>
      <c r="CS291">
        <f>ROUND(AN291*BS291,2)</f>
        <v>0</v>
      </c>
      <c r="CT291">
        <f>ROUND(AO291*BA291,2)</f>
        <v>0</v>
      </c>
      <c r="CU291">
        <f t="shared" si="201"/>
        <v>0</v>
      </c>
      <c r="CV291">
        <f>AH291</f>
        <v>0</v>
      </c>
      <c r="CW291">
        <f>AI291</f>
        <v>0</v>
      </c>
      <c r="CX291">
        <f t="shared" si="202"/>
        <v>0</v>
      </c>
      <c r="CY291">
        <f t="shared" si="203"/>
        <v>0</v>
      </c>
      <c r="CZ291">
        <f t="shared" si="204"/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188</v>
      </c>
      <c r="DW291" t="s">
        <v>188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100160114</v>
      </c>
      <c r="EF291">
        <v>2</v>
      </c>
      <c r="EG291" t="s">
        <v>24</v>
      </c>
      <c r="EH291">
        <v>9</v>
      </c>
      <c r="EI291" t="s">
        <v>309</v>
      </c>
      <c r="EJ291">
        <v>1</v>
      </c>
      <c r="EK291">
        <v>9001</v>
      </c>
      <c r="EL291" t="s">
        <v>309</v>
      </c>
      <c r="EM291" t="s">
        <v>310</v>
      </c>
      <c r="EO291" t="s">
        <v>3</v>
      </c>
      <c r="EQ291">
        <v>0</v>
      </c>
      <c r="ER291">
        <v>174.93</v>
      </c>
      <c r="ES291">
        <v>174.93</v>
      </c>
      <c r="ET291">
        <v>0</v>
      </c>
      <c r="EU291">
        <v>0</v>
      </c>
      <c r="EV291">
        <v>0</v>
      </c>
      <c r="EW291">
        <v>0</v>
      </c>
      <c r="EX291">
        <v>0</v>
      </c>
      <c r="FQ291">
        <v>0</v>
      </c>
      <c r="FR291">
        <v>0</v>
      </c>
      <c r="FS291">
        <v>0</v>
      </c>
      <c r="FX291">
        <v>93</v>
      </c>
      <c r="FY291">
        <v>62</v>
      </c>
      <c r="GA291" t="s">
        <v>3</v>
      </c>
      <c r="GD291">
        <v>1</v>
      </c>
      <c r="GF291">
        <v>-353874833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205"/>
        <v>0</v>
      </c>
      <c r="GM291">
        <f t="shared" si="206"/>
        <v>0</v>
      </c>
      <c r="GN291">
        <f t="shared" si="207"/>
        <v>0</v>
      </c>
      <c r="GO291">
        <f t="shared" si="208"/>
        <v>0</v>
      </c>
      <c r="GP291">
        <f t="shared" si="209"/>
        <v>0</v>
      </c>
      <c r="GR291">
        <v>0</v>
      </c>
      <c r="GS291">
        <v>3</v>
      </c>
      <c r="GT291">
        <v>0</v>
      </c>
      <c r="GU291" t="s">
        <v>3</v>
      </c>
      <c r="GV291">
        <f t="shared" si="210"/>
        <v>0</v>
      </c>
      <c r="GW291">
        <v>1</v>
      </c>
      <c r="GX291">
        <f t="shared" si="211"/>
        <v>0</v>
      </c>
      <c r="HA291">
        <v>0</v>
      </c>
      <c r="HB291">
        <v>0</v>
      </c>
      <c r="HC291">
        <f t="shared" si="212"/>
        <v>0</v>
      </c>
      <c r="HE291" t="s">
        <v>3</v>
      </c>
      <c r="HF291" t="s">
        <v>3</v>
      </c>
      <c r="HM291" t="s">
        <v>3</v>
      </c>
      <c r="HN291" t="s">
        <v>311</v>
      </c>
      <c r="HO291" t="s">
        <v>312</v>
      </c>
      <c r="HP291" t="s">
        <v>309</v>
      </c>
      <c r="HQ291" t="s">
        <v>309</v>
      </c>
      <c r="HS291">
        <v>0</v>
      </c>
      <c r="IK291">
        <v>0</v>
      </c>
    </row>
    <row r="292" spans="1:245" x14ac:dyDescent="0.25">
      <c r="A292">
        <v>18</v>
      </c>
      <c r="B292">
        <v>1</v>
      </c>
      <c r="C292">
        <v>158</v>
      </c>
      <c r="E292" t="s">
        <v>317</v>
      </c>
      <c r="F292" t="s">
        <v>318</v>
      </c>
      <c r="G292" t="s">
        <v>319</v>
      </c>
      <c r="H292" t="s">
        <v>179</v>
      </c>
      <c r="I292">
        <f>I290*J292</f>
        <v>0</v>
      </c>
      <c r="J292">
        <v>0</v>
      </c>
      <c r="K292">
        <v>0</v>
      </c>
      <c r="O292">
        <f t="shared" si="192"/>
        <v>0</v>
      </c>
      <c r="P292">
        <f>ROUND(CQ292*I292,2)</f>
        <v>0</v>
      </c>
      <c r="Q292">
        <f>ROUND(CR292*I292,2)</f>
        <v>0</v>
      </c>
      <c r="R292">
        <f>ROUND(CS292*I292,2)</f>
        <v>0</v>
      </c>
      <c r="S292">
        <f>ROUND(CT292*I292,2)</f>
        <v>0</v>
      </c>
      <c r="T292">
        <f t="shared" si="193"/>
        <v>0</v>
      </c>
      <c r="U292">
        <f>ROUND(CV292*I292,7)</f>
        <v>0</v>
      </c>
      <c r="V292">
        <f>ROUND(CW292*I292,7)</f>
        <v>0</v>
      </c>
      <c r="W292">
        <f t="shared" si="194"/>
        <v>0</v>
      </c>
      <c r="X292">
        <f t="shared" si="195"/>
        <v>0</v>
      </c>
      <c r="Y292">
        <f t="shared" si="196"/>
        <v>0</v>
      </c>
      <c r="AA292">
        <v>101234499</v>
      </c>
      <c r="AB292">
        <f t="shared" si="197"/>
        <v>0</v>
      </c>
      <c r="AC292">
        <f>ROUND((ES292),6)</f>
        <v>0</v>
      </c>
      <c r="AD292">
        <f>ROUND((((ET292)-(EU292))+AE292),6)</f>
        <v>0</v>
      </c>
      <c r="AE292">
        <f>ROUND((EU292),6)</f>
        <v>0</v>
      </c>
      <c r="AF292">
        <f>ROUND((EV292),6)</f>
        <v>0</v>
      </c>
      <c r="AG292">
        <f t="shared" si="198"/>
        <v>0</v>
      </c>
      <c r="AH292">
        <f>(EW292)</f>
        <v>0</v>
      </c>
      <c r="AI292">
        <f>(EX292)</f>
        <v>0</v>
      </c>
      <c r="AJ292">
        <f t="shared" si="199"/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93</v>
      </c>
      <c r="AU292">
        <v>62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9001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93</v>
      </c>
      <c r="CA292">
        <v>62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00"/>
        <v>0</v>
      </c>
      <c r="CQ292">
        <f>ROUND(AL292*BC292,2)</f>
        <v>0</v>
      </c>
      <c r="CR292">
        <f>ROUND(AM292*BB292,2)</f>
        <v>0</v>
      </c>
      <c r="CS292">
        <f>ROUND(AN292*BS292,2)</f>
        <v>0</v>
      </c>
      <c r="CT292">
        <f>ROUND(AO292*BA292,2)</f>
        <v>0</v>
      </c>
      <c r="CU292">
        <f t="shared" si="201"/>
        <v>0</v>
      </c>
      <c r="CV292">
        <f>AH292</f>
        <v>0</v>
      </c>
      <c r="CW292">
        <f>AI292</f>
        <v>0</v>
      </c>
      <c r="CX292">
        <f t="shared" si="202"/>
        <v>0</v>
      </c>
      <c r="CY292">
        <f t="shared" si="203"/>
        <v>0</v>
      </c>
      <c r="CZ292">
        <f t="shared" si="204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1009</v>
      </c>
      <c r="DV292" t="s">
        <v>179</v>
      </c>
      <c r="DW292" t="s">
        <v>179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100160114</v>
      </c>
      <c r="EF292">
        <v>2</v>
      </c>
      <c r="EG292" t="s">
        <v>24</v>
      </c>
      <c r="EH292">
        <v>9</v>
      </c>
      <c r="EI292" t="s">
        <v>309</v>
      </c>
      <c r="EJ292">
        <v>1</v>
      </c>
      <c r="EK292">
        <v>9001</v>
      </c>
      <c r="EL292" t="s">
        <v>309</v>
      </c>
      <c r="EM292" t="s">
        <v>310</v>
      </c>
      <c r="EO292" t="s">
        <v>3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93</v>
      </c>
      <c r="FY292">
        <v>62</v>
      </c>
      <c r="GA292" t="s">
        <v>3</v>
      </c>
      <c r="GD292">
        <v>1</v>
      </c>
      <c r="GF292">
        <v>1265314248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05"/>
        <v>0</v>
      </c>
      <c r="GM292">
        <f t="shared" si="206"/>
        <v>0</v>
      </c>
      <c r="GN292">
        <f t="shared" si="207"/>
        <v>0</v>
      </c>
      <c r="GO292">
        <f t="shared" si="208"/>
        <v>0</v>
      </c>
      <c r="GP292">
        <f t="shared" si="209"/>
        <v>0</v>
      </c>
      <c r="GR292">
        <v>0</v>
      </c>
      <c r="GS292">
        <v>3</v>
      </c>
      <c r="GT292">
        <v>0</v>
      </c>
      <c r="GU292" t="s">
        <v>3</v>
      </c>
      <c r="GV292">
        <f t="shared" si="210"/>
        <v>0</v>
      </c>
      <c r="GW292">
        <v>1</v>
      </c>
      <c r="GX292">
        <f t="shared" si="211"/>
        <v>0</v>
      </c>
      <c r="HA292">
        <v>0</v>
      </c>
      <c r="HB292">
        <v>0</v>
      </c>
      <c r="HC292">
        <f t="shared" si="212"/>
        <v>0</v>
      </c>
      <c r="HE292" t="s">
        <v>3</v>
      </c>
      <c r="HF292" t="s">
        <v>3</v>
      </c>
      <c r="HM292" t="s">
        <v>3</v>
      </c>
      <c r="HN292" t="s">
        <v>311</v>
      </c>
      <c r="HO292" t="s">
        <v>312</v>
      </c>
      <c r="HP292" t="s">
        <v>309</v>
      </c>
      <c r="HQ292" t="s">
        <v>309</v>
      </c>
      <c r="HS292">
        <v>0</v>
      </c>
      <c r="IK292">
        <v>0</v>
      </c>
    </row>
    <row r="293" spans="1:245" x14ac:dyDescent="0.25">
      <c r="A293">
        <v>17</v>
      </c>
      <c r="B293">
        <v>1</v>
      </c>
      <c r="C293">
        <f>ROW(SmtRes!A189)</f>
        <v>189</v>
      </c>
      <c r="D293">
        <f>ROW(EtalonRes!A189)</f>
        <v>189</v>
      </c>
      <c r="E293" t="s">
        <v>320</v>
      </c>
      <c r="F293" t="s">
        <v>306</v>
      </c>
      <c r="G293" t="s">
        <v>321</v>
      </c>
      <c r="H293" t="s">
        <v>179</v>
      </c>
      <c r="I293">
        <f>ROUND(I296+I297+I299,7)</f>
        <v>0.1141721</v>
      </c>
      <c r="J293">
        <v>0</v>
      </c>
      <c r="K293">
        <f>ROUND(I296+I297+I299,7)</f>
        <v>0.1141721</v>
      </c>
      <c r="O293">
        <f t="shared" si="192"/>
        <v>4988.7299999999996</v>
      </c>
      <c r="P293">
        <f>SUMIF(SmtRes!AQ166:'SmtRes'!AQ189,"=1",SmtRes!DF166:'SmtRes'!DF189)</f>
        <v>142.61000000000001</v>
      </c>
      <c r="Q293">
        <f>SUMIF(SmtRes!AQ166:'SmtRes'!AQ189,"=1",SmtRes!DG166:'SmtRes'!DG189)</f>
        <v>1549.0100000000002</v>
      </c>
      <c r="R293">
        <f>SUMIF(SmtRes!AQ166:'SmtRes'!AQ189,"=1",SmtRes!DH166:'SmtRes'!DH189)</f>
        <v>710.9</v>
      </c>
      <c r="S293">
        <f>SUMIF(SmtRes!AQ166:'SmtRes'!AQ189,"=1",SmtRes!DI166:'SmtRes'!DI189)</f>
        <v>2586.21</v>
      </c>
      <c r="T293">
        <f t="shared" si="193"/>
        <v>0</v>
      </c>
      <c r="U293">
        <f>SUMIF(SmtRes!AQ166:'SmtRes'!AQ189,"=1",SmtRes!CV166:'SmtRes'!CV189)</f>
        <v>3.2995736999999998</v>
      </c>
      <c r="V293">
        <f>SUMIF(SmtRes!AQ166:'SmtRes'!AQ189,"=1",SmtRes!CW166:'SmtRes'!CW189)</f>
        <v>0.66562330000000003</v>
      </c>
      <c r="W293">
        <f t="shared" si="194"/>
        <v>0</v>
      </c>
      <c r="X293">
        <f t="shared" si="195"/>
        <v>3066.31</v>
      </c>
      <c r="Y293">
        <f t="shared" si="196"/>
        <v>2044.21</v>
      </c>
      <c r="AA293">
        <v>101234499</v>
      </c>
      <c r="AB293">
        <f t="shared" si="197"/>
        <v>34285.823178999999</v>
      </c>
      <c r="AC293">
        <f>ROUND((SUM(SmtRes!BQ166:'SmtRes'!BQ189)),6)</f>
        <v>1269.9387790000001</v>
      </c>
      <c r="AD293">
        <f>ROUND((((SUM(SmtRes!BR166:'SmtRes'!BR189))-(SUM(SmtRes!BS166:'SmtRes'!BS189)))+AE293),6)</f>
        <v>10364.064399999999</v>
      </c>
      <c r="AE293">
        <f>ROUND((SUM(SmtRes!BS166:'SmtRes'!BS189)),6)</f>
        <v>6226.4997000000003</v>
      </c>
      <c r="AF293">
        <f>ROUND((SUM(SmtRes!BT166:'SmtRes'!BT189)),6)</f>
        <v>22651.82</v>
      </c>
      <c r="AG293">
        <f t="shared" si="198"/>
        <v>0</v>
      </c>
      <c r="AH293">
        <f>(SUM(SmtRes!BU166:'SmtRes'!BU189))</f>
        <v>28.9</v>
      </c>
      <c r="AI293">
        <f>(SUM(SmtRes!BV166:'SmtRes'!BV189))</f>
        <v>5.830000000000001</v>
      </c>
      <c r="AJ293">
        <f t="shared" si="199"/>
        <v>0</v>
      </c>
      <c r="AK293">
        <v>40512.322879200001</v>
      </c>
      <c r="AL293">
        <v>1269.9387792000002</v>
      </c>
      <c r="AM293">
        <v>10364.064400000001</v>
      </c>
      <c r="AN293">
        <v>6226.4997000000003</v>
      </c>
      <c r="AO293">
        <v>22651.819999999996</v>
      </c>
      <c r="AP293">
        <v>0</v>
      </c>
      <c r="AQ293">
        <v>28.9</v>
      </c>
      <c r="AR293">
        <v>5.830000000000001</v>
      </c>
      <c r="AS293">
        <v>0</v>
      </c>
      <c r="AT293">
        <v>93</v>
      </c>
      <c r="AU293">
        <v>62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308</v>
      </c>
      <c r="BM293">
        <v>9001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93</v>
      </c>
      <c r="CA293">
        <v>62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00"/>
        <v>4988.7299999999996</v>
      </c>
      <c r="CQ293">
        <f>SUMIF(SmtRes!AQ166:'SmtRes'!AQ189,"=1",SmtRes!AA166:'SmtRes'!AA189)</f>
        <v>1018368.6000000001</v>
      </c>
      <c r="CR293">
        <f>SUMIF(SmtRes!AQ166:'SmtRes'!AQ189,"=1",SmtRes!AB166:'SmtRes'!AB189)</f>
        <v>7053.0000000000009</v>
      </c>
      <c r="CS293">
        <f>SUMIF(SmtRes!AQ166:'SmtRes'!AQ189,"=1",SmtRes!AC166:'SmtRes'!AC189)</f>
        <v>4032.69</v>
      </c>
      <c r="CT293">
        <f>SUMIF(SmtRes!AQ166:'SmtRes'!AQ189,"=1",SmtRes!AD166:'SmtRes'!AD189)</f>
        <v>783.8</v>
      </c>
      <c r="CU293">
        <f t="shared" si="201"/>
        <v>0</v>
      </c>
      <c r="CV293">
        <f>SUMIF(SmtRes!AQ166:'SmtRes'!AQ189,"=1",SmtRes!BU166:'SmtRes'!BU189)</f>
        <v>28.9</v>
      </c>
      <c r="CW293">
        <f>SUMIF(SmtRes!AQ166:'SmtRes'!AQ189,"=1",SmtRes!BV166:'SmtRes'!BV189)</f>
        <v>5.830000000000001</v>
      </c>
      <c r="CX293">
        <f t="shared" si="202"/>
        <v>0</v>
      </c>
      <c r="CY293">
        <f t="shared" si="203"/>
        <v>3066.3123000000005</v>
      </c>
      <c r="CZ293">
        <f t="shared" si="204"/>
        <v>2044.2082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1009</v>
      </c>
      <c r="DV293" t="s">
        <v>179</v>
      </c>
      <c r="DW293" t="s">
        <v>179</v>
      </c>
      <c r="DX293">
        <v>1000</v>
      </c>
      <c r="DZ293" t="s">
        <v>3</v>
      </c>
      <c r="EA293" t="s">
        <v>3</v>
      </c>
      <c r="EB293" t="s">
        <v>3</v>
      </c>
      <c r="EC293" t="s">
        <v>3</v>
      </c>
      <c r="EE293">
        <v>100160114</v>
      </c>
      <c r="EF293">
        <v>2</v>
      </c>
      <c r="EG293" t="s">
        <v>24</v>
      </c>
      <c r="EH293">
        <v>9</v>
      </c>
      <c r="EI293" t="s">
        <v>309</v>
      </c>
      <c r="EJ293">
        <v>1</v>
      </c>
      <c r="EK293">
        <v>9001</v>
      </c>
      <c r="EL293" t="s">
        <v>309</v>
      </c>
      <c r="EM293" t="s">
        <v>310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28.9</v>
      </c>
      <c r="EX293">
        <v>5.83</v>
      </c>
      <c r="EY293">
        <v>0</v>
      </c>
      <c r="FQ293">
        <v>0</v>
      </c>
      <c r="FR293">
        <v>0</v>
      </c>
      <c r="FS293">
        <v>0</v>
      </c>
      <c r="FX293">
        <v>93</v>
      </c>
      <c r="FY293">
        <v>62</v>
      </c>
      <c r="GA293" t="s">
        <v>3</v>
      </c>
      <c r="GD293">
        <v>1</v>
      </c>
      <c r="GF293">
        <v>329553452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05"/>
        <v>0</v>
      </c>
      <c r="GM293">
        <f t="shared" si="206"/>
        <v>10099.25</v>
      </c>
      <c r="GN293">
        <f t="shared" si="207"/>
        <v>10099.25</v>
      </c>
      <c r="GO293">
        <f t="shared" si="208"/>
        <v>0</v>
      </c>
      <c r="GP293">
        <f t="shared" si="209"/>
        <v>0</v>
      </c>
      <c r="GR293">
        <v>0</v>
      </c>
      <c r="GS293">
        <v>3</v>
      </c>
      <c r="GT293">
        <v>0</v>
      </c>
      <c r="GU293" t="s">
        <v>3</v>
      </c>
      <c r="GV293">
        <f t="shared" si="210"/>
        <v>0</v>
      </c>
      <c r="GW293">
        <v>1</v>
      </c>
      <c r="GX293">
        <f t="shared" si="211"/>
        <v>0</v>
      </c>
      <c r="HA293">
        <v>0</v>
      </c>
      <c r="HB293">
        <v>0</v>
      </c>
      <c r="HC293">
        <f t="shared" si="212"/>
        <v>0</v>
      </c>
      <c r="HE293" t="s">
        <v>3</v>
      </c>
      <c r="HF293" t="s">
        <v>3</v>
      </c>
      <c r="HM293" t="s">
        <v>3</v>
      </c>
      <c r="HN293" t="s">
        <v>311</v>
      </c>
      <c r="HO293" t="s">
        <v>312</v>
      </c>
      <c r="HP293" t="s">
        <v>309</v>
      </c>
      <c r="HQ293" t="s">
        <v>309</v>
      </c>
      <c r="HS293">
        <v>0</v>
      </c>
      <c r="IK293">
        <v>0</v>
      </c>
    </row>
    <row r="294" spans="1:245" x14ac:dyDescent="0.25">
      <c r="A294">
        <v>18</v>
      </c>
      <c r="B294">
        <v>1</v>
      </c>
      <c r="C294">
        <v>179</v>
      </c>
      <c r="E294" t="s">
        <v>322</v>
      </c>
      <c r="F294" t="s">
        <v>314</v>
      </c>
      <c r="G294" t="s">
        <v>315</v>
      </c>
      <c r="H294" t="s">
        <v>188</v>
      </c>
      <c r="I294">
        <f>I293*J294</f>
        <v>0</v>
      </c>
      <c r="J294">
        <v>0</v>
      </c>
      <c r="K294">
        <v>0</v>
      </c>
      <c r="O294">
        <f t="shared" si="192"/>
        <v>0</v>
      </c>
      <c r="P294">
        <f t="shared" ref="P294:P299" si="213">ROUND(CQ294*I294,2)</f>
        <v>0</v>
      </c>
      <c r="Q294">
        <f t="shared" ref="Q294:Q299" si="214">ROUND(CR294*I294,2)</f>
        <v>0</v>
      </c>
      <c r="R294">
        <f t="shared" ref="R294:R299" si="215">ROUND(CS294*I294,2)</f>
        <v>0</v>
      </c>
      <c r="S294">
        <f t="shared" ref="S294:S299" si="216">ROUND(CT294*I294,2)</f>
        <v>0</v>
      </c>
      <c r="T294">
        <f t="shared" si="193"/>
        <v>0</v>
      </c>
      <c r="U294">
        <f t="shared" ref="U294:U299" si="217">ROUND(CV294*I294,7)</f>
        <v>0</v>
      </c>
      <c r="V294">
        <f t="shared" ref="V294:V299" si="218">ROUND(CW294*I294,7)</f>
        <v>0</v>
      </c>
      <c r="W294">
        <f t="shared" si="194"/>
        <v>0</v>
      </c>
      <c r="X294">
        <f t="shared" si="195"/>
        <v>0</v>
      </c>
      <c r="Y294">
        <f t="shared" si="196"/>
        <v>0</v>
      </c>
      <c r="AA294">
        <v>101234499</v>
      </c>
      <c r="AB294">
        <f t="shared" si="197"/>
        <v>174.93</v>
      </c>
      <c r="AC294">
        <f t="shared" ref="AC294:AC299" si="219">ROUND((ES294),6)</f>
        <v>174.93</v>
      </c>
      <c r="AD294">
        <f t="shared" ref="AD294:AD299" si="220">ROUND((((ET294)-(EU294))+AE294),6)</f>
        <v>0</v>
      </c>
      <c r="AE294">
        <f t="shared" ref="AE294:AF299" si="221">ROUND((EU294),6)</f>
        <v>0</v>
      </c>
      <c r="AF294">
        <f t="shared" si="221"/>
        <v>0</v>
      </c>
      <c r="AG294">
        <f t="shared" si="198"/>
        <v>0</v>
      </c>
      <c r="AH294">
        <f t="shared" ref="AH294:AI299" si="222">(EW294)</f>
        <v>0</v>
      </c>
      <c r="AI294">
        <f t="shared" si="222"/>
        <v>0</v>
      </c>
      <c r="AJ294">
        <f t="shared" si="199"/>
        <v>0</v>
      </c>
      <c r="AK294">
        <v>174.93</v>
      </c>
      <c r="AL294">
        <v>174.93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93</v>
      </c>
      <c r="AU294">
        <v>62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1.1100000000000001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316</v>
      </c>
      <c r="BM294">
        <v>9001</v>
      </c>
      <c r="BN294">
        <v>0</v>
      </c>
      <c r="BO294" t="s">
        <v>314</v>
      </c>
      <c r="BP294">
        <v>1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93</v>
      </c>
      <c r="CA294">
        <v>62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00"/>
        <v>0</v>
      </c>
      <c r="CQ294">
        <f t="shared" ref="CQ294:CQ299" si="223">ROUND(AL294*BC294,2)</f>
        <v>194.17</v>
      </c>
      <c r="CR294">
        <f t="shared" ref="CR294:CR299" si="224">ROUND(AM294*BB294,2)</f>
        <v>0</v>
      </c>
      <c r="CS294">
        <f t="shared" ref="CS294:CS299" si="225">ROUND(AN294*BS294,2)</f>
        <v>0</v>
      </c>
      <c r="CT294">
        <f t="shared" ref="CT294:CT299" si="226">ROUND(AO294*BA294,2)</f>
        <v>0</v>
      </c>
      <c r="CU294">
        <f t="shared" si="201"/>
        <v>0</v>
      </c>
      <c r="CV294">
        <f t="shared" ref="CV294:CW299" si="227">AH294</f>
        <v>0</v>
      </c>
      <c r="CW294">
        <f t="shared" si="227"/>
        <v>0</v>
      </c>
      <c r="CX294">
        <f t="shared" si="202"/>
        <v>0</v>
      </c>
      <c r="CY294">
        <f t="shared" si="203"/>
        <v>0</v>
      </c>
      <c r="CZ294">
        <f t="shared" si="204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1009</v>
      </c>
      <c r="DV294" t="s">
        <v>188</v>
      </c>
      <c r="DW294" t="s">
        <v>188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100160114</v>
      </c>
      <c r="EF294">
        <v>2</v>
      </c>
      <c r="EG294" t="s">
        <v>24</v>
      </c>
      <c r="EH294">
        <v>9</v>
      </c>
      <c r="EI294" t="s">
        <v>309</v>
      </c>
      <c r="EJ294">
        <v>1</v>
      </c>
      <c r="EK294">
        <v>9001</v>
      </c>
      <c r="EL294" t="s">
        <v>309</v>
      </c>
      <c r="EM294" t="s">
        <v>310</v>
      </c>
      <c r="EO294" t="s">
        <v>3</v>
      </c>
      <c r="EQ294">
        <v>0</v>
      </c>
      <c r="ER294">
        <v>174.93</v>
      </c>
      <c r="ES294">
        <v>174.93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v>0</v>
      </c>
      <c r="FS294">
        <v>0</v>
      </c>
      <c r="FX294">
        <v>93</v>
      </c>
      <c r="FY294">
        <v>62</v>
      </c>
      <c r="GA294" t="s">
        <v>3</v>
      </c>
      <c r="GD294">
        <v>1</v>
      </c>
      <c r="GF294">
        <v>-353874833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205"/>
        <v>0</v>
      </c>
      <c r="GM294">
        <f t="shared" si="206"/>
        <v>0</v>
      </c>
      <c r="GN294">
        <f t="shared" si="207"/>
        <v>0</v>
      </c>
      <c r="GO294">
        <f t="shared" si="208"/>
        <v>0</v>
      </c>
      <c r="GP294">
        <f t="shared" si="209"/>
        <v>0</v>
      </c>
      <c r="GR294">
        <v>0</v>
      </c>
      <c r="GS294">
        <v>3</v>
      </c>
      <c r="GT294">
        <v>0</v>
      </c>
      <c r="GU294" t="s">
        <v>3</v>
      </c>
      <c r="GV294">
        <f t="shared" si="210"/>
        <v>0</v>
      </c>
      <c r="GW294">
        <v>1</v>
      </c>
      <c r="GX294">
        <f t="shared" si="211"/>
        <v>0</v>
      </c>
      <c r="HA294">
        <v>0</v>
      </c>
      <c r="HB294">
        <v>0</v>
      </c>
      <c r="HC294">
        <f t="shared" si="212"/>
        <v>0</v>
      </c>
      <c r="HE294" t="s">
        <v>3</v>
      </c>
      <c r="HF294" t="s">
        <v>3</v>
      </c>
      <c r="HM294" t="s">
        <v>3</v>
      </c>
      <c r="HN294" t="s">
        <v>311</v>
      </c>
      <c r="HO294" t="s">
        <v>312</v>
      </c>
      <c r="HP294" t="s">
        <v>309</v>
      </c>
      <c r="HQ294" t="s">
        <v>309</v>
      </c>
      <c r="HS294">
        <v>0</v>
      </c>
      <c r="IK294">
        <v>0</v>
      </c>
    </row>
    <row r="295" spans="1:245" x14ac:dyDescent="0.25">
      <c r="A295">
        <v>18</v>
      </c>
      <c r="B295">
        <v>1</v>
      </c>
      <c r="C295">
        <v>182</v>
      </c>
      <c r="E295" t="s">
        <v>323</v>
      </c>
      <c r="F295" t="s">
        <v>318</v>
      </c>
      <c r="G295" t="s">
        <v>319</v>
      </c>
      <c r="H295" t="s">
        <v>179</v>
      </c>
      <c r="I295">
        <f>I293*J295</f>
        <v>0</v>
      </c>
      <c r="J295">
        <v>0</v>
      </c>
      <c r="K295">
        <v>0</v>
      </c>
      <c r="O295">
        <f t="shared" si="192"/>
        <v>0</v>
      </c>
      <c r="P295">
        <f t="shared" si="213"/>
        <v>0</v>
      </c>
      <c r="Q295">
        <f t="shared" si="214"/>
        <v>0</v>
      </c>
      <c r="R295">
        <f t="shared" si="215"/>
        <v>0</v>
      </c>
      <c r="S295">
        <f t="shared" si="216"/>
        <v>0</v>
      </c>
      <c r="T295">
        <f t="shared" si="193"/>
        <v>0</v>
      </c>
      <c r="U295">
        <f t="shared" si="217"/>
        <v>0</v>
      </c>
      <c r="V295">
        <f t="shared" si="218"/>
        <v>0</v>
      </c>
      <c r="W295">
        <f t="shared" si="194"/>
        <v>0</v>
      </c>
      <c r="X295">
        <f t="shared" si="195"/>
        <v>0</v>
      </c>
      <c r="Y295">
        <f t="shared" si="196"/>
        <v>0</v>
      </c>
      <c r="AA295">
        <v>101234499</v>
      </c>
      <c r="AB295">
        <f t="shared" si="197"/>
        <v>0</v>
      </c>
      <c r="AC295">
        <f t="shared" si="219"/>
        <v>0</v>
      </c>
      <c r="AD295">
        <f t="shared" si="220"/>
        <v>0</v>
      </c>
      <c r="AE295">
        <f t="shared" si="221"/>
        <v>0</v>
      </c>
      <c r="AF295">
        <f t="shared" si="221"/>
        <v>0</v>
      </c>
      <c r="AG295">
        <f t="shared" si="198"/>
        <v>0</v>
      </c>
      <c r="AH295">
        <f t="shared" si="222"/>
        <v>0</v>
      </c>
      <c r="AI295">
        <f t="shared" si="222"/>
        <v>0</v>
      </c>
      <c r="AJ295">
        <f t="shared" si="199"/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93</v>
      </c>
      <c r="AU295">
        <v>62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9001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93</v>
      </c>
      <c r="CA295">
        <v>62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00"/>
        <v>0</v>
      </c>
      <c r="CQ295">
        <f t="shared" si="223"/>
        <v>0</v>
      </c>
      <c r="CR295">
        <f t="shared" si="224"/>
        <v>0</v>
      </c>
      <c r="CS295">
        <f t="shared" si="225"/>
        <v>0</v>
      </c>
      <c r="CT295">
        <f t="shared" si="226"/>
        <v>0</v>
      </c>
      <c r="CU295">
        <f t="shared" si="201"/>
        <v>0</v>
      </c>
      <c r="CV295">
        <f t="shared" si="227"/>
        <v>0</v>
      </c>
      <c r="CW295">
        <f t="shared" si="227"/>
        <v>0</v>
      </c>
      <c r="CX295">
        <f t="shared" si="202"/>
        <v>0</v>
      </c>
      <c r="CY295">
        <f t="shared" si="203"/>
        <v>0</v>
      </c>
      <c r="CZ295">
        <f t="shared" si="204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1009</v>
      </c>
      <c r="DV295" t="s">
        <v>179</v>
      </c>
      <c r="DW295" t="s">
        <v>179</v>
      </c>
      <c r="DX295">
        <v>1000</v>
      </c>
      <c r="DZ295" t="s">
        <v>3</v>
      </c>
      <c r="EA295" t="s">
        <v>3</v>
      </c>
      <c r="EB295" t="s">
        <v>3</v>
      </c>
      <c r="EC295" t="s">
        <v>3</v>
      </c>
      <c r="EE295">
        <v>100160114</v>
      </c>
      <c r="EF295">
        <v>2</v>
      </c>
      <c r="EG295" t="s">
        <v>24</v>
      </c>
      <c r="EH295">
        <v>9</v>
      </c>
      <c r="EI295" t="s">
        <v>309</v>
      </c>
      <c r="EJ295">
        <v>1</v>
      </c>
      <c r="EK295">
        <v>9001</v>
      </c>
      <c r="EL295" t="s">
        <v>309</v>
      </c>
      <c r="EM295" t="s">
        <v>310</v>
      </c>
      <c r="EO295" t="s">
        <v>3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v>0</v>
      </c>
      <c r="FS295">
        <v>0</v>
      </c>
      <c r="FX295">
        <v>93</v>
      </c>
      <c r="FY295">
        <v>62</v>
      </c>
      <c r="GA295" t="s">
        <v>3</v>
      </c>
      <c r="GD295">
        <v>1</v>
      </c>
      <c r="GF295">
        <v>1265314248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05"/>
        <v>0</v>
      </c>
      <c r="GM295">
        <f t="shared" si="206"/>
        <v>0</v>
      </c>
      <c r="GN295">
        <f t="shared" si="207"/>
        <v>0</v>
      </c>
      <c r="GO295">
        <f t="shared" si="208"/>
        <v>0</v>
      </c>
      <c r="GP295">
        <f t="shared" si="209"/>
        <v>0</v>
      </c>
      <c r="GR295">
        <v>0</v>
      </c>
      <c r="GS295">
        <v>3</v>
      </c>
      <c r="GT295">
        <v>0</v>
      </c>
      <c r="GU295" t="s">
        <v>3</v>
      </c>
      <c r="GV295">
        <f t="shared" si="210"/>
        <v>0</v>
      </c>
      <c r="GW295">
        <v>1</v>
      </c>
      <c r="GX295">
        <f t="shared" si="211"/>
        <v>0</v>
      </c>
      <c r="HA295">
        <v>0</v>
      </c>
      <c r="HB295">
        <v>0</v>
      </c>
      <c r="HC295">
        <f t="shared" si="212"/>
        <v>0</v>
      </c>
      <c r="HE295" t="s">
        <v>3</v>
      </c>
      <c r="HF295" t="s">
        <v>3</v>
      </c>
      <c r="HM295" t="s">
        <v>3</v>
      </c>
      <c r="HN295" t="s">
        <v>311</v>
      </c>
      <c r="HO295" t="s">
        <v>312</v>
      </c>
      <c r="HP295" t="s">
        <v>309</v>
      </c>
      <c r="HQ295" t="s">
        <v>309</v>
      </c>
      <c r="HS295">
        <v>0</v>
      </c>
      <c r="IK295">
        <v>0</v>
      </c>
    </row>
    <row r="296" spans="1:245" x14ac:dyDescent="0.25">
      <c r="A296">
        <v>17</v>
      </c>
      <c r="B296">
        <v>1</v>
      </c>
      <c r="E296" t="s">
        <v>324</v>
      </c>
      <c r="F296" t="s">
        <v>280</v>
      </c>
      <c r="G296" t="s">
        <v>281</v>
      </c>
      <c r="H296" t="s">
        <v>179</v>
      </c>
      <c r="I296">
        <f>ROUND(((1*2+1.35*2+0.9*2+0.7*2+0.25*2+0.785*2+0.8*2+0.79)*3.77)*2/1000,7)</f>
        <v>9.3194399999999997E-2</v>
      </c>
      <c r="J296">
        <v>0</v>
      </c>
      <c r="K296">
        <f>ROUND(((1*2+1.35*2+0.9*2+0.7*2+0.25*2+0.785*2+0.8*2+0.79)*3.77)*2/1000,7)</f>
        <v>9.3194399999999997E-2</v>
      </c>
      <c r="O296">
        <f t="shared" si="192"/>
        <v>4325.53</v>
      </c>
      <c r="P296">
        <f t="shared" si="213"/>
        <v>4325.53</v>
      </c>
      <c r="Q296">
        <f t="shared" si="214"/>
        <v>0</v>
      </c>
      <c r="R296">
        <f t="shared" si="215"/>
        <v>0</v>
      </c>
      <c r="S296">
        <f t="shared" si="216"/>
        <v>0</v>
      </c>
      <c r="T296">
        <f t="shared" si="193"/>
        <v>0</v>
      </c>
      <c r="U296">
        <f t="shared" si="217"/>
        <v>0</v>
      </c>
      <c r="V296">
        <f t="shared" si="218"/>
        <v>0</v>
      </c>
      <c r="W296">
        <f t="shared" si="194"/>
        <v>0</v>
      </c>
      <c r="X296">
        <f t="shared" si="195"/>
        <v>0</v>
      </c>
      <c r="Y296">
        <f t="shared" si="196"/>
        <v>0</v>
      </c>
      <c r="AA296">
        <v>101234499</v>
      </c>
      <c r="AB296">
        <f t="shared" si="197"/>
        <v>46414.02</v>
      </c>
      <c r="AC296">
        <f t="shared" si="219"/>
        <v>46414.02</v>
      </c>
      <c r="AD296">
        <f t="shared" si="220"/>
        <v>0</v>
      </c>
      <c r="AE296">
        <f t="shared" si="221"/>
        <v>0</v>
      </c>
      <c r="AF296">
        <f t="shared" si="221"/>
        <v>0</v>
      </c>
      <c r="AG296">
        <f t="shared" si="198"/>
        <v>0</v>
      </c>
      <c r="AH296">
        <f t="shared" si="222"/>
        <v>0</v>
      </c>
      <c r="AI296">
        <f t="shared" si="222"/>
        <v>0</v>
      </c>
      <c r="AJ296">
        <f t="shared" si="199"/>
        <v>0</v>
      </c>
      <c r="AK296">
        <v>46414.02</v>
      </c>
      <c r="AL296">
        <v>46414.02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282</v>
      </c>
      <c r="BM296">
        <v>500001</v>
      </c>
      <c r="BN296">
        <v>0</v>
      </c>
      <c r="BO296" t="s">
        <v>3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00"/>
        <v>4325.53</v>
      </c>
      <c r="CQ296">
        <f t="shared" si="223"/>
        <v>46414.02</v>
      </c>
      <c r="CR296">
        <f t="shared" si="224"/>
        <v>0</v>
      </c>
      <c r="CS296">
        <f t="shared" si="225"/>
        <v>0</v>
      </c>
      <c r="CT296">
        <f t="shared" si="226"/>
        <v>0</v>
      </c>
      <c r="CU296">
        <f t="shared" si="201"/>
        <v>0</v>
      </c>
      <c r="CV296">
        <f t="shared" si="227"/>
        <v>0</v>
      </c>
      <c r="CW296">
        <f t="shared" si="227"/>
        <v>0</v>
      </c>
      <c r="CX296">
        <f t="shared" si="202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1009</v>
      </c>
      <c r="DV296" t="s">
        <v>179</v>
      </c>
      <c r="DW296" t="s">
        <v>179</v>
      </c>
      <c r="DX296">
        <v>1000</v>
      </c>
      <c r="DZ296" t="s">
        <v>3</v>
      </c>
      <c r="EA296" t="s">
        <v>3</v>
      </c>
      <c r="EB296" t="s">
        <v>3</v>
      </c>
      <c r="EC296" t="s">
        <v>3</v>
      </c>
      <c r="EE296">
        <v>100160048</v>
      </c>
      <c r="EF296">
        <v>8</v>
      </c>
      <c r="EG296" t="s">
        <v>190</v>
      </c>
      <c r="EH296">
        <v>0</v>
      </c>
      <c r="EI296" t="s">
        <v>3</v>
      </c>
      <c r="EJ296">
        <v>1</v>
      </c>
      <c r="EK296">
        <v>500001</v>
      </c>
      <c r="EL296" t="s">
        <v>191</v>
      </c>
      <c r="EM296" t="s">
        <v>192</v>
      </c>
      <c r="EO296" t="s">
        <v>3</v>
      </c>
      <c r="EQ296">
        <v>0</v>
      </c>
      <c r="ER296">
        <v>46414.02</v>
      </c>
      <c r="ES296">
        <v>46414.02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E296">
        <v>70842.5</v>
      </c>
      <c r="GF296">
        <v>1249983453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05"/>
        <v>0</v>
      </c>
      <c r="GM296">
        <f t="shared" si="206"/>
        <v>4325.53</v>
      </c>
      <c r="GN296">
        <f t="shared" si="207"/>
        <v>4325.53</v>
      </c>
      <c r="GO296">
        <f t="shared" si="208"/>
        <v>0</v>
      </c>
      <c r="GP296">
        <f t="shared" si="209"/>
        <v>0</v>
      </c>
      <c r="GR296">
        <v>3</v>
      </c>
      <c r="GS296">
        <v>3</v>
      </c>
      <c r="GT296">
        <v>0</v>
      </c>
      <c r="GU296" t="s">
        <v>3</v>
      </c>
      <c r="GV296">
        <f t="shared" si="210"/>
        <v>0</v>
      </c>
      <c r="GW296">
        <v>1</v>
      </c>
      <c r="GX296">
        <f t="shared" si="211"/>
        <v>0</v>
      </c>
      <c r="HA296">
        <v>0</v>
      </c>
      <c r="HB296">
        <v>0</v>
      </c>
      <c r="HC296">
        <f t="shared" si="212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 x14ac:dyDescent="0.25">
      <c r="A297">
        <v>17</v>
      </c>
      <c r="B297">
        <v>1</v>
      </c>
      <c r="E297" t="s">
        <v>325</v>
      </c>
      <c r="F297" t="s">
        <v>326</v>
      </c>
      <c r="G297" t="s">
        <v>327</v>
      </c>
      <c r="H297" t="s">
        <v>179</v>
      </c>
      <c r="I297">
        <f>ROUND(((0.98*0.78+0.77*0.21)*10.7)*2/1000,7)</f>
        <v>1.9818499999999999E-2</v>
      </c>
      <c r="J297">
        <v>0</v>
      </c>
      <c r="K297">
        <f>ROUND(((0.98*0.78+0.77*0.21)*10.7)*2/1000,7)</f>
        <v>1.9818499999999999E-2</v>
      </c>
      <c r="O297">
        <f t="shared" si="192"/>
        <v>1331.4</v>
      </c>
      <c r="P297">
        <f t="shared" si="213"/>
        <v>1331.4</v>
      </c>
      <c r="Q297">
        <f t="shared" si="214"/>
        <v>0</v>
      </c>
      <c r="R297">
        <f t="shared" si="215"/>
        <v>0</v>
      </c>
      <c r="S297">
        <f t="shared" si="216"/>
        <v>0</v>
      </c>
      <c r="T297">
        <f t="shared" si="193"/>
        <v>0</v>
      </c>
      <c r="U297">
        <f t="shared" si="217"/>
        <v>0</v>
      </c>
      <c r="V297">
        <f t="shared" si="218"/>
        <v>0</v>
      </c>
      <c r="W297">
        <f t="shared" si="194"/>
        <v>0</v>
      </c>
      <c r="X297">
        <f t="shared" si="195"/>
        <v>0</v>
      </c>
      <c r="Y297">
        <f t="shared" si="196"/>
        <v>0</v>
      </c>
      <c r="AA297">
        <v>101234499</v>
      </c>
      <c r="AB297">
        <f t="shared" si="197"/>
        <v>81926.5</v>
      </c>
      <c r="AC297">
        <f t="shared" si="219"/>
        <v>81926.5</v>
      </c>
      <c r="AD297">
        <f t="shared" si="220"/>
        <v>0</v>
      </c>
      <c r="AE297">
        <f t="shared" si="221"/>
        <v>0</v>
      </c>
      <c r="AF297">
        <f t="shared" si="221"/>
        <v>0</v>
      </c>
      <c r="AG297">
        <f t="shared" si="198"/>
        <v>0</v>
      </c>
      <c r="AH297">
        <f t="shared" si="222"/>
        <v>0</v>
      </c>
      <c r="AI297">
        <f t="shared" si="222"/>
        <v>0</v>
      </c>
      <c r="AJ297">
        <f t="shared" si="199"/>
        <v>0</v>
      </c>
      <c r="AK297">
        <v>81926.5</v>
      </c>
      <c r="AL297">
        <v>81926.5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0.82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328</v>
      </c>
      <c r="BM297">
        <v>500001</v>
      </c>
      <c r="BN297">
        <v>0</v>
      </c>
      <c r="BO297" t="s">
        <v>326</v>
      </c>
      <c r="BP297">
        <v>1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00"/>
        <v>1331.4</v>
      </c>
      <c r="CQ297">
        <f t="shared" si="223"/>
        <v>67179.73</v>
      </c>
      <c r="CR297">
        <f t="shared" si="224"/>
        <v>0</v>
      </c>
      <c r="CS297">
        <f t="shared" si="225"/>
        <v>0</v>
      </c>
      <c r="CT297">
        <f t="shared" si="226"/>
        <v>0</v>
      </c>
      <c r="CU297">
        <f t="shared" si="201"/>
        <v>0</v>
      </c>
      <c r="CV297">
        <f t="shared" si="227"/>
        <v>0</v>
      </c>
      <c r="CW297">
        <f t="shared" si="227"/>
        <v>0</v>
      </c>
      <c r="CX297">
        <f t="shared" si="202"/>
        <v>0</v>
      </c>
      <c r="CY297">
        <f>0</f>
        <v>0</v>
      </c>
      <c r="CZ297">
        <f>0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1009</v>
      </c>
      <c r="DV297" t="s">
        <v>179</v>
      </c>
      <c r="DW297" t="s">
        <v>179</v>
      </c>
      <c r="DX297">
        <v>1000</v>
      </c>
      <c r="DZ297" t="s">
        <v>3</v>
      </c>
      <c r="EA297" t="s">
        <v>3</v>
      </c>
      <c r="EB297" t="s">
        <v>3</v>
      </c>
      <c r="EC297" t="s">
        <v>3</v>
      </c>
      <c r="EE297">
        <v>100160048</v>
      </c>
      <c r="EF297">
        <v>8</v>
      </c>
      <c r="EG297" t="s">
        <v>190</v>
      </c>
      <c r="EH297">
        <v>0</v>
      </c>
      <c r="EI297" t="s">
        <v>3</v>
      </c>
      <c r="EJ297">
        <v>1</v>
      </c>
      <c r="EK297">
        <v>500001</v>
      </c>
      <c r="EL297" t="s">
        <v>191</v>
      </c>
      <c r="EM297" t="s">
        <v>192</v>
      </c>
      <c r="EO297" t="s">
        <v>3</v>
      </c>
      <c r="EQ297">
        <v>0</v>
      </c>
      <c r="ER297">
        <v>81926.5</v>
      </c>
      <c r="ES297">
        <v>81926.5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102862294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 t="shared" si="205"/>
        <v>0</v>
      </c>
      <c r="GM297">
        <f t="shared" si="206"/>
        <v>1331.4</v>
      </c>
      <c r="GN297">
        <f t="shared" si="207"/>
        <v>1331.4</v>
      </c>
      <c r="GO297">
        <f t="shared" si="208"/>
        <v>0</v>
      </c>
      <c r="GP297">
        <f t="shared" si="209"/>
        <v>0</v>
      </c>
      <c r="GR297">
        <v>0</v>
      </c>
      <c r="GS297">
        <v>3</v>
      </c>
      <c r="GT297">
        <v>0</v>
      </c>
      <c r="GU297" t="s">
        <v>3</v>
      </c>
      <c r="GV297">
        <f t="shared" si="210"/>
        <v>0</v>
      </c>
      <c r="GW297">
        <v>1</v>
      </c>
      <c r="GX297">
        <f t="shared" si="211"/>
        <v>0</v>
      </c>
      <c r="HA297">
        <v>0</v>
      </c>
      <c r="HB297">
        <v>0</v>
      </c>
      <c r="HC297">
        <f t="shared" si="212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 x14ac:dyDescent="0.25">
      <c r="A298">
        <v>17</v>
      </c>
      <c r="B298">
        <v>1</v>
      </c>
      <c r="E298" t="s">
        <v>3</v>
      </c>
      <c r="F298" t="s">
        <v>329</v>
      </c>
      <c r="G298" t="s">
        <v>330</v>
      </c>
      <c r="H298" t="s">
        <v>179</v>
      </c>
      <c r="I298">
        <v>0</v>
      </c>
      <c r="J298">
        <v>0</v>
      </c>
      <c r="K298">
        <v>0</v>
      </c>
      <c r="O298">
        <f t="shared" si="192"/>
        <v>0</v>
      </c>
      <c r="P298">
        <f t="shared" si="213"/>
        <v>0</v>
      </c>
      <c r="Q298">
        <f t="shared" si="214"/>
        <v>0</v>
      </c>
      <c r="R298">
        <f t="shared" si="215"/>
        <v>0</v>
      </c>
      <c r="S298">
        <f t="shared" si="216"/>
        <v>0</v>
      </c>
      <c r="T298">
        <f t="shared" si="193"/>
        <v>0</v>
      </c>
      <c r="U298">
        <f t="shared" si="217"/>
        <v>0</v>
      </c>
      <c r="V298">
        <f t="shared" si="218"/>
        <v>0</v>
      </c>
      <c r="W298">
        <f t="shared" si="194"/>
        <v>0</v>
      </c>
      <c r="X298">
        <f t="shared" si="195"/>
        <v>0</v>
      </c>
      <c r="Y298">
        <f t="shared" si="196"/>
        <v>0</v>
      </c>
      <c r="AA298">
        <v>-1</v>
      </c>
      <c r="AB298">
        <f t="shared" si="197"/>
        <v>48543.27</v>
      </c>
      <c r="AC298">
        <f t="shared" si="219"/>
        <v>48543.27</v>
      </c>
      <c r="AD298">
        <f t="shared" si="220"/>
        <v>0</v>
      </c>
      <c r="AE298">
        <f t="shared" si="221"/>
        <v>0</v>
      </c>
      <c r="AF298">
        <f t="shared" si="221"/>
        <v>0</v>
      </c>
      <c r="AG298">
        <f t="shared" si="198"/>
        <v>0</v>
      </c>
      <c r="AH298">
        <f t="shared" si="222"/>
        <v>0</v>
      </c>
      <c r="AI298">
        <f t="shared" si="222"/>
        <v>0</v>
      </c>
      <c r="AJ298">
        <f t="shared" si="199"/>
        <v>0</v>
      </c>
      <c r="AK298">
        <v>48543.27</v>
      </c>
      <c r="AL298">
        <v>48543.27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331</v>
      </c>
      <c r="BM298">
        <v>500001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00"/>
        <v>0</v>
      </c>
      <c r="CQ298">
        <f t="shared" si="223"/>
        <v>48543.27</v>
      </c>
      <c r="CR298">
        <f t="shared" si="224"/>
        <v>0</v>
      </c>
      <c r="CS298">
        <f t="shared" si="225"/>
        <v>0</v>
      </c>
      <c r="CT298">
        <f t="shared" si="226"/>
        <v>0</v>
      </c>
      <c r="CU298">
        <f t="shared" si="201"/>
        <v>0</v>
      </c>
      <c r="CV298">
        <f t="shared" si="227"/>
        <v>0</v>
      </c>
      <c r="CW298">
        <f t="shared" si="227"/>
        <v>0</v>
      </c>
      <c r="CX298">
        <f t="shared" si="202"/>
        <v>0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1009</v>
      </c>
      <c r="DV298" t="s">
        <v>179</v>
      </c>
      <c r="DW298" t="s">
        <v>179</v>
      </c>
      <c r="DX298">
        <v>1000</v>
      </c>
      <c r="DZ298" t="s">
        <v>3</v>
      </c>
      <c r="EA298" t="s">
        <v>3</v>
      </c>
      <c r="EB298" t="s">
        <v>3</v>
      </c>
      <c r="EC298" t="s">
        <v>3</v>
      </c>
      <c r="EE298">
        <v>100160048</v>
      </c>
      <c r="EF298">
        <v>8</v>
      </c>
      <c r="EG298" t="s">
        <v>190</v>
      </c>
      <c r="EH298">
        <v>0</v>
      </c>
      <c r="EI298" t="s">
        <v>3</v>
      </c>
      <c r="EJ298">
        <v>1</v>
      </c>
      <c r="EK298">
        <v>500001</v>
      </c>
      <c r="EL298" t="s">
        <v>191</v>
      </c>
      <c r="EM298" t="s">
        <v>192</v>
      </c>
      <c r="EO298" t="s">
        <v>3</v>
      </c>
      <c r="EQ298">
        <v>1024</v>
      </c>
      <c r="ER298">
        <v>48543.27</v>
      </c>
      <c r="ES298">
        <v>48543.27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E298">
        <v>71131.5</v>
      </c>
      <c r="GF298">
        <v>-1547460450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05"/>
        <v>0</v>
      </c>
      <c r="GM298">
        <f t="shared" si="206"/>
        <v>0</v>
      </c>
      <c r="GN298">
        <f t="shared" si="207"/>
        <v>0</v>
      </c>
      <c r="GO298">
        <f t="shared" si="208"/>
        <v>0</v>
      </c>
      <c r="GP298">
        <f t="shared" si="209"/>
        <v>0</v>
      </c>
      <c r="GR298">
        <v>3</v>
      </c>
      <c r="GS298">
        <v>3</v>
      </c>
      <c r="GT298">
        <v>0</v>
      </c>
      <c r="GU298" t="s">
        <v>3</v>
      </c>
      <c r="GV298">
        <f t="shared" si="210"/>
        <v>0</v>
      </c>
      <c r="GW298">
        <v>1</v>
      </c>
      <c r="GX298">
        <f t="shared" si="211"/>
        <v>0</v>
      </c>
      <c r="HA298">
        <v>0</v>
      </c>
      <c r="HB298">
        <v>0</v>
      </c>
      <c r="HC298">
        <f t="shared" si="212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45" x14ac:dyDescent="0.25">
      <c r="A299">
        <v>17</v>
      </c>
      <c r="B299">
        <v>1</v>
      </c>
      <c r="E299" t="s">
        <v>332</v>
      </c>
      <c r="F299" t="s">
        <v>290</v>
      </c>
      <c r="G299" t="s">
        <v>291</v>
      </c>
      <c r="H299" t="s">
        <v>179</v>
      </c>
      <c r="I299">
        <f>ROUND((0.23*2*1.26)*2/1000,7)</f>
        <v>1.1592E-3</v>
      </c>
      <c r="J299">
        <v>0</v>
      </c>
      <c r="K299">
        <f>ROUND((0.23*2*1.26)*2/1000,7)</f>
        <v>1.1592E-3</v>
      </c>
      <c r="O299">
        <f t="shared" si="192"/>
        <v>64.599999999999994</v>
      </c>
      <c r="P299">
        <f t="shared" si="213"/>
        <v>64.599999999999994</v>
      </c>
      <c r="Q299">
        <f t="shared" si="214"/>
        <v>0</v>
      </c>
      <c r="R299">
        <f t="shared" si="215"/>
        <v>0</v>
      </c>
      <c r="S299">
        <f t="shared" si="216"/>
        <v>0</v>
      </c>
      <c r="T299">
        <f t="shared" si="193"/>
        <v>0</v>
      </c>
      <c r="U299">
        <f t="shared" si="217"/>
        <v>0</v>
      </c>
      <c r="V299">
        <f t="shared" si="218"/>
        <v>0</v>
      </c>
      <c r="W299">
        <f t="shared" si="194"/>
        <v>0</v>
      </c>
      <c r="X299">
        <f t="shared" si="195"/>
        <v>0</v>
      </c>
      <c r="Y299">
        <f t="shared" si="196"/>
        <v>0</v>
      </c>
      <c r="AA299">
        <v>101234499</v>
      </c>
      <c r="AB299">
        <f t="shared" si="197"/>
        <v>67961.14</v>
      </c>
      <c r="AC299">
        <f t="shared" si="219"/>
        <v>67961.14</v>
      </c>
      <c r="AD299">
        <f t="shared" si="220"/>
        <v>0</v>
      </c>
      <c r="AE299">
        <f t="shared" si="221"/>
        <v>0</v>
      </c>
      <c r="AF299">
        <f t="shared" si="221"/>
        <v>0</v>
      </c>
      <c r="AG299">
        <f t="shared" si="198"/>
        <v>0</v>
      </c>
      <c r="AH299">
        <f t="shared" si="222"/>
        <v>0</v>
      </c>
      <c r="AI299">
        <f t="shared" si="222"/>
        <v>0</v>
      </c>
      <c r="AJ299">
        <f t="shared" si="199"/>
        <v>0</v>
      </c>
      <c r="AK299">
        <v>67961.14</v>
      </c>
      <c r="AL299">
        <v>67961.14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0.82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292</v>
      </c>
      <c r="BM299">
        <v>500001</v>
      </c>
      <c r="BN299">
        <v>0</v>
      </c>
      <c r="BO299" t="s">
        <v>290</v>
      </c>
      <c r="BP299">
        <v>1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00"/>
        <v>64.599999999999994</v>
      </c>
      <c r="CQ299">
        <f t="shared" si="223"/>
        <v>55728.13</v>
      </c>
      <c r="CR299">
        <f t="shared" si="224"/>
        <v>0</v>
      </c>
      <c r="CS299">
        <f t="shared" si="225"/>
        <v>0</v>
      </c>
      <c r="CT299">
        <f t="shared" si="226"/>
        <v>0</v>
      </c>
      <c r="CU299">
        <f t="shared" si="201"/>
        <v>0</v>
      </c>
      <c r="CV299">
        <f t="shared" si="227"/>
        <v>0</v>
      </c>
      <c r="CW299">
        <f t="shared" si="227"/>
        <v>0</v>
      </c>
      <c r="CX299">
        <f t="shared" si="202"/>
        <v>0</v>
      </c>
      <c r="CY299">
        <f>0</f>
        <v>0</v>
      </c>
      <c r="CZ299">
        <f>0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1009</v>
      </c>
      <c r="DV299" t="s">
        <v>179</v>
      </c>
      <c r="DW299" t="s">
        <v>179</v>
      </c>
      <c r="DX299">
        <v>1000</v>
      </c>
      <c r="DZ299" t="s">
        <v>3</v>
      </c>
      <c r="EA299" t="s">
        <v>3</v>
      </c>
      <c r="EB299" t="s">
        <v>3</v>
      </c>
      <c r="EC299" t="s">
        <v>3</v>
      </c>
      <c r="EE299">
        <v>100160048</v>
      </c>
      <c r="EF299">
        <v>8</v>
      </c>
      <c r="EG299" t="s">
        <v>190</v>
      </c>
      <c r="EH299">
        <v>0</v>
      </c>
      <c r="EI299" t="s">
        <v>3</v>
      </c>
      <c r="EJ299">
        <v>1</v>
      </c>
      <c r="EK299">
        <v>500001</v>
      </c>
      <c r="EL299" t="s">
        <v>191</v>
      </c>
      <c r="EM299" t="s">
        <v>192</v>
      </c>
      <c r="EO299" t="s">
        <v>3</v>
      </c>
      <c r="EQ299">
        <v>0</v>
      </c>
      <c r="ER299">
        <v>67961.14</v>
      </c>
      <c r="ES299">
        <v>67961.14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1190960836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205"/>
        <v>0</v>
      </c>
      <c r="GM299">
        <f t="shared" si="206"/>
        <v>64.599999999999994</v>
      </c>
      <c r="GN299">
        <f t="shared" si="207"/>
        <v>64.599999999999994</v>
      </c>
      <c r="GO299">
        <f t="shared" si="208"/>
        <v>0</v>
      </c>
      <c r="GP299">
        <f t="shared" si="209"/>
        <v>0</v>
      </c>
      <c r="GR299">
        <v>0</v>
      </c>
      <c r="GS299">
        <v>3</v>
      </c>
      <c r="GT299">
        <v>0</v>
      </c>
      <c r="GU299" t="s">
        <v>3</v>
      </c>
      <c r="GV299">
        <f t="shared" si="210"/>
        <v>0</v>
      </c>
      <c r="GW299">
        <v>1</v>
      </c>
      <c r="GX299">
        <f t="shared" si="211"/>
        <v>0</v>
      </c>
      <c r="HA299">
        <v>0</v>
      </c>
      <c r="HB299">
        <v>0</v>
      </c>
      <c r="HC299">
        <f t="shared" si="212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45" x14ac:dyDescent="0.25">
      <c r="A300">
        <v>17</v>
      </c>
      <c r="B300">
        <v>1</v>
      </c>
      <c r="C300">
        <f>ROW(SmtRes!A197)</f>
        <v>197</v>
      </c>
      <c r="D300">
        <f>ROW(EtalonRes!A197)</f>
        <v>197</v>
      </c>
      <c r="E300" t="s">
        <v>3</v>
      </c>
      <c r="F300" t="s">
        <v>333</v>
      </c>
      <c r="G300" t="s">
        <v>334</v>
      </c>
      <c r="H300" t="s">
        <v>58</v>
      </c>
      <c r="I300">
        <v>0</v>
      </c>
      <c r="J300">
        <v>0</v>
      </c>
      <c r="K300">
        <v>0</v>
      </c>
      <c r="O300">
        <f t="shared" si="192"/>
        <v>0</v>
      </c>
      <c r="P300">
        <f>SUMIF(SmtRes!AQ190:'SmtRes'!AQ197,"=1",SmtRes!DF190:'SmtRes'!DF197)</f>
        <v>0</v>
      </c>
      <c r="Q300">
        <f>SUMIF(SmtRes!AQ190:'SmtRes'!AQ197,"=1",SmtRes!DG190:'SmtRes'!DG197)</f>
        <v>0</v>
      </c>
      <c r="R300">
        <f>SUMIF(SmtRes!AQ190:'SmtRes'!AQ197,"=1",SmtRes!DH190:'SmtRes'!DH197)</f>
        <v>0</v>
      </c>
      <c r="S300">
        <f>SUMIF(SmtRes!AQ190:'SmtRes'!AQ197,"=1",SmtRes!DI190:'SmtRes'!DI197)</f>
        <v>0</v>
      </c>
      <c r="T300">
        <f t="shared" si="193"/>
        <v>0</v>
      </c>
      <c r="U300">
        <f>SUMIF(SmtRes!AQ190:'SmtRes'!AQ197,"=1",SmtRes!CV190:'SmtRes'!CV197)</f>
        <v>0</v>
      </c>
      <c r="V300">
        <f>SUMIF(SmtRes!AQ190:'SmtRes'!AQ197,"=1",SmtRes!CW190:'SmtRes'!CW197)</f>
        <v>0</v>
      </c>
      <c r="W300">
        <f t="shared" si="194"/>
        <v>0</v>
      </c>
      <c r="X300">
        <f t="shared" si="195"/>
        <v>0</v>
      </c>
      <c r="Y300">
        <f t="shared" si="196"/>
        <v>0</v>
      </c>
      <c r="AA300">
        <v>-1</v>
      </c>
      <c r="AB300">
        <f t="shared" si="197"/>
        <v>4841.6921599999996</v>
      </c>
      <c r="AC300">
        <f>ROUND((SUM(SmtRes!BQ190:'SmtRes'!BQ197)),6)</f>
        <v>2879.32926</v>
      </c>
      <c r="AD300">
        <f>ROUND((((SUM(SmtRes!BR190:'SmtRes'!BR197))-(SUM(SmtRes!BS190:'SmtRes'!BS197)))+AE300),6)</f>
        <v>39.9131</v>
      </c>
      <c r="AE300">
        <f>ROUND((SUM(SmtRes!BS190:'SmtRes'!BS197)),6)</f>
        <v>33.266599999999997</v>
      </c>
      <c r="AF300">
        <f>ROUND((SUM(SmtRes!BT190:'SmtRes'!BT197)),6)</f>
        <v>1922.4498000000001</v>
      </c>
      <c r="AG300">
        <f t="shared" si="198"/>
        <v>0</v>
      </c>
      <c r="AH300">
        <f>(SUM(SmtRes!BU190:'SmtRes'!BU197))</f>
        <v>2.54</v>
      </c>
      <c r="AI300">
        <f>(SUM(SmtRes!BV190:'SmtRes'!BV197))</f>
        <v>0.04</v>
      </c>
      <c r="AJ300">
        <f t="shared" si="199"/>
        <v>0</v>
      </c>
      <c r="AK300">
        <v>4874.9587600000004</v>
      </c>
      <c r="AL300">
        <v>2879.32926</v>
      </c>
      <c r="AM300">
        <v>39.9131</v>
      </c>
      <c r="AN300">
        <v>33.266599999999997</v>
      </c>
      <c r="AO300">
        <v>1922.4498000000001</v>
      </c>
      <c r="AP300">
        <v>0</v>
      </c>
      <c r="AQ300">
        <v>2.54</v>
      </c>
      <c r="AR300">
        <v>0.04</v>
      </c>
      <c r="AS300">
        <v>0</v>
      </c>
      <c r="AT300">
        <v>94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1</v>
      </c>
      <c r="BJ300" t="s">
        <v>335</v>
      </c>
      <c r="BM300">
        <v>13001</v>
      </c>
      <c r="BN300">
        <v>0</v>
      </c>
      <c r="BO300" t="s">
        <v>3</v>
      </c>
      <c r="BP300">
        <v>0</v>
      </c>
      <c r="BQ300">
        <v>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94</v>
      </c>
      <c r="CA300">
        <v>51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00"/>
        <v>0</v>
      </c>
      <c r="CQ300">
        <f>SUMIF(SmtRes!AQ190:'SmtRes'!AQ197,"=1",SmtRes!AA190:'SmtRes'!AA197)</f>
        <v>383708.43</v>
      </c>
      <c r="CR300">
        <f>SUMIF(SmtRes!AQ190:'SmtRes'!AQ197,"=1",SmtRes!AB190:'SmtRes'!AB197)</f>
        <v>2212.3200000000002</v>
      </c>
      <c r="CS300">
        <f>SUMIF(SmtRes!AQ190:'SmtRes'!AQ197,"=1",SmtRes!AC190:'SmtRes'!AC197)</f>
        <v>1723.1599999999999</v>
      </c>
      <c r="CT300">
        <f>SUMIF(SmtRes!AQ190:'SmtRes'!AQ197,"=1",SmtRes!AD190:'SmtRes'!AD197)</f>
        <v>756.87</v>
      </c>
      <c r="CU300">
        <f t="shared" si="201"/>
        <v>0</v>
      </c>
      <c r="CV300">
        <f>SUMIF(SmtRes!AQ190:'SmtRes'!AQ197,"=1",SmtRes!BU190:'SmtRes'!BU197)</f>
        <v>2.54</v>
      </c>
      <c r="CW300">
        <f>SUMIF(SmtRes!AQ190:'SmtRes'!AQ197,"=1",SmtRes!BV190:'SmtRes'!BV197)</f>
        <v>0.04</v>
      </c>
      <c r="CX300">
        <f t="shared" si="202"/>
        <v>0</v>
      </c>
      <c r="CY300">
        <f t="shared" ref="CY300:CY305" si="228">(((S300+R300)*AT300)/100)</f>
        <v>0</v>
      </c>
      <c r="CZ300">
        <f t="shared" ref="CZ300:CZ305" si="229">(((S300+R300)*AU300)/100)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1005</v>
      </c>
      <c r="DV300" t="s">
        <v>58</v>
      </c>
      <c r="DW300" t="s">
        <v>58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100160118</v>
      </c>
      <c r="EF300">
        <v>2</v>
      </c>
      <c r="EG300" t="s">
        <v>24</v>
      </c>
      <c r="EH300">
        <v>13</v>
      </c>
      <c r="EI300" t="s">
        <v>336</v>
      </c>
      <c r="EJ300">
        <v>1</v>
      </c>
      <c r="EK300">
        <v>13001</v>
      </c>
      <c r="EL300" t="s">
        <v>337</v>
      </c>
      <c r="EM300" t="s">
        <v>338</v>
      </c>
      <c r="EO300" t="s">
        <v>3</v>
      </c>
      <c r="EQ300">
        <v>1024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2.54</v>
      </c>
      <c r="EX300">
        <v>0.04</v>
      </c>
      <c r="EY300">
        <v>0</v>
      </c>
      <c r="FQ300">
        <v>0</v>
      </c>
      <c r="FR300">
        <v>0</v>
      </c>
      <c r="FS300">
        <v>0</v>
      </c>
      <c r="FX300">
        <v>94</v>
      </c>
      <c r="FY300">
        <v>51</v>
      </c>
      <c r="GA300" t="s">
        <v>3</v>
      </c>
      <c r="GD300">
        <v>1</v>
      </c>
      <c r="GF300">
        <v>1080452633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05"/>
        <v>0</v>
      </c>
      <c r="GM300">
        <f t="shared" si="206"/>
        <v>0</v>
      </c>
      <c r="GN300">
        <f t="shared" si="207"/>
        <v>0</v>
      </c>
      <c r="GO300">
        <f t="shared" si="208"/>
        <v>0</v>
      </c>
      <c r="GP300">
        <f t="shared" si="209"/>
        <v>0</v>
      </c>
      <c r="GR300">
        <v>0</v>
      </c>
      <c r="GS300">
        <v>3</v>
      </c>
      <c r="GT300">
        <v>0</v>
      </c>
      <c r="GU300" t="s">
        <v>3</v>
      </c>
      <c r="GV300">
        <f t="shared" si="210"/>
        <v>0</v>
      </c>
      <c r="GW300">
        <v>1</v>
      </c>
      <c r="GX300">
        <f t="shared" si="211"/>
        <v>0</v>
      </c>
      <c r="HA300">
        <v>0</v>
      </c>
      <c r="HB300">
        <v>0</v>
      </c>
      <c r="HC300">
        <f t="shared" si="212"/>
        <v>0</v>
      </c>
      <c r="HE300" t="s">
        <v>3</v>
      </c>
      <c r="HF300" t="s">
        <v>3</v>
      </c>
      <c r="HM300" t="s">
        <v>3</v>
      </c>
      <c r="HN300" t="s">
        <v>339</v>
      </c>
      <c r="HO300" t="s">
        <v>340</v>
      </c>
      <c r="HP300" t="s">
        <v>336</v>
      </c>
      <c r="HQ300" t="s">
        <v>336</v>
      </c>
      <c r="HS300">
        <v>0</v>
      </c>
      <c r="IK300">
        <v>0</v>
      </c>
    </row>
    <row r="301" spans="1:245" x14ac:dyDescent="0.25">
      <c r="A301">
        <v>17</v>
      </c>
      <c r="B301">
        <v>1</v>
      </c>
      <c r="C301">
        <f>ROW(SmtRes!A206)</f>
        <v>206</v>
      </c>
      <c r="D301">
        <f>ROW(EtalonRes!A206)</f>
        <v>206</v>
      </c>
      <c r="E301" t="s">
        <v>3</v>
      </c>
      <c r="F301" t="s">
        <v>341</v>
      </c>
      <c r="G301" t="s">
        <v>342</v>
      </c>
      <c r="H301" t="s">
        <v>58</v>
      </c>
      <c r="I301">
        <v>0</v>
      </c>
      <c r="J301">
        <v>0</v>
      </c>
      <c r="K301">
        <v>0</v>
      </c>
      <c r="O301">
        <f t="shared" si="192"/>
        <v>0</v>
      </c>
      <c r="P301">
        <f>SUMIF(SmtRes!AQ198:'SmtRes'!AQ206,"=1",SmtRes!DF198:'SmtRes'!DF206)</f>
        <v>0</v>
      </c>
      <c r="Q301">
        <f>SUMIF(SmtRes!AQ198:'SmtRes'!AQ206,"=1",SmtRes!DG198:'SmtRes'!DG206)</f>
        <v>0</v>
      </c>
      <c r="R301">
        <f>SUMIF(SmtRes!AQ198:'SmtRes'!AQ206,"=1",SmtRes!DH198:'SmtRes'!DH206)</f>
        <v>0</v>
      </c>
      <c r="S301">
        <f>SUMIF(SmtRes!AQ198:'SmtRes'!AQ206,"=1",SmtRes!DI198:'SmtRes'!DI206)</f>
        <v>0</v>
      </c>
      <c r="T301">
        <f t="shared" si="193"/>
        <v>0</v>
      </c>
      <c r="U301">
        <f>SUMIF(SmtRes!AQ198:'SmtRes'!AQ206,"=1",SmtRes!CV198:'SmtRes'!CV206)</f>
        <v>0</v>
      </c>
      <c r="V301">
        <f>SUMIF(SmtRes!AQ198:'SmtRes'!AQ206,"=1",SmtRes!CW198:'SmtRes'!CW206)</f>
        <v>0</v>
      </c>
      <c r="W301">
        <f t="shared" si="194"/>
        <v>0</v>
      </c>
      <c r="X301">
        <f t="shared" si="195"/>
        <v>0</v>
      </c>
      <c r="Y301">
        <f t="shared" si="196"/>
        <v>0</v>
      </c>
      <c r="AA301">
        <v>-1</v>
      </c>
      <c r="AB301">
        <f t="shared" si="197"/>
        <v>11468.8449</v>
      </c>
      <c r="AC301">
        <f>ROUND((SUM(SmtRes!BQ198:'SmtRes'!BQ206)),6)</f>
        <v>7919.1794</v>
      </c>
      <c r="AD301">
        <f>ROUND((((SUM(SmtRes!BR198:'SmtRes'!BR206))-(SUM(SmtRes!BS198:'SmtRes'!BS206)))+AE301),6)</f>
        <v>37.788699999999999</v>
      </c>
      <c r="AE301">
        <f>ROUND((SUM(SmtRes!BS198:'SmtRes'!BS206)),6)</f>
        <v>33.266599999999997</v>
      </c>
      <c r="AF301">
        <f>ROUND((SUM(SmtRes!BT198:'SmtRes'!BT206)),6)</f>
        <v>3511.8768</v>
      </c>
      <c r="AG301">
        <f t="shared" si="198"/>
        <v>0</v>
      </c>
      <c r="AH301">
        <f>(SUM(SmtRes!BU198:'SmtRes'!BU206))</f>
        <v>4.6399999999999997</v>
      </c>
      <c r="AI301">
        <f>(SUM(SmtRes!BV198:'SmtRes'!BV206))</f>
        <v>0.04</v>
      </c>
      <c r="AJ301">
        <f t="shared" si="199"/>
        <v>0</v>
      </c>
      <c r="AK301">
        <v>11502.111500000001</v>
      </c>
      <c r="AL301">
        <v>7919.1794000000009</v>
      </c>
      <c r="AM301">
        <v>37.788700000000006</v>
      </c>
      <c r="AN301">
        <v>33.266599999999997</v>
      </c>
      <c r="AO301">
        <v>3511.8768</v>
      </c>
      <c r="AP301">
        <v>0</v>
      </c>
      <c r="AQ301">
        <v>4.6399999999999997</v>
      </c>
      <c r="AR301">
        <v>0.04</v>
      </c>
      <c r="AS301">
        <v>0</v>
      </c>
      <c r="AT301">
        <v>94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343</v>
      </c>
      <c r="BM301">
        <v>13001</v>
      </c>
      <c r="BN301">
        <v>0</v>
      </c>
      <c r="BO301" t="s">
        <v>3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94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00"/>
        <v>0</v>
      </c>
      <c r="CQ301">
        <f>SUMIF(SmtRes!AQ198:'SmtRes'!AQ206,"=1",SmtRes!AA198:'SmtRes'!AA206)</f>
        <v>2010623.4800000002</v>
      </c>
      <c r="CR301">
        <f>SUMIF(SmtRes!AQ198:'SmtRes'!AQ206,"=1",SmtRes!AB198:'SmtRes'!AB206)</f>
        <v>2212.3200000000002</v>
      </c>
      <c r="CS301">
        <f>SUMIF(SmtRes!AQ198:'SmtRes'!AQ206,"=1",SmtRes!AC198:'SmtRes'!AC206)</f>
        <v>1723.1599999999999</v>
      </c>
      <c r="CT301">
        <f>SUMIF(SmtRes!AQ198:'SmtRes'!AQ206,"=1",SmtRes!AD198:'SmtRes'!AD206)</f>
        <v>756.87</v>
      </c>
      <c r="CU301">
        <f t="shared" si="201"/>
        <v>0</v>
      </c>
      <c r="CV301">
        <f>SUMIF(SmtRes!AQ198:'SmtRes'!AQ206,"=1",SmtRes!BU198:'SmtRes'!BU206)</f>
        <v>4.6399999999999997</v>
      </c>
      <c r="CW301">
        <f>SUMIF(SmtRes!AQ198:'SmtRes'!AQ206,"=1",SmtRes!BV198:'SmtRes'!BV206)</f>
        <v>0.04</v>
      </c>
      <c r="CX301">
        <f t="shared" si="202"/>
        <v>0</v>
      </c>
      <c r="CY301">
        <f t="shared" si="228"/>
        <v>0</v>
      </c>
      <c r="CZ301">
        <f t="shared" si="229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1005</v>
      </c>
      <c r="DV301" t="s">
        <v>58</v>
      </c>
      <c r="DW301" t="s">
        <v>58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100160118</v>
      </c>
      <c r="EF301">
        <v>2</v>
      </c>
      <c r="EG301" t="s">
        <v>24</v>
      </c>
      <c r="EH301">
        <v>13</v>
      </c>
      <c r="EI301" t="s">
        <v>336</v>
      </c>
      <c r="EJ301">
        <v>1</v>
      </c>
      <c r="EK301">
        <v>13001</v>
      </c>
      <c r="EL301" t="s">
        <v>337</v>
      </c>
      <c r="EM301" t="s">
        <v>338</v>
      </c>
      <c r="EO301" t="s">
        <v>3</v>
      </c>
      <c r="EQ301">
        <v>1024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4.6399999999999997</v>
      </c>
      <c r="EX301">
        <v>0.04</v>
      </c>
      <c r="EY301">
        <v>0</v>
      </c>
      <c r="FQ301">
        <v>0</v>
      </c>
      <c r="FR301">
        <v>0</v>
      </c>
      <c r="FS301">
        <v>0</v>
      </c>
      <c r="FX301">
        <v>94</v>
      </c>
      <c r="FY301">
        <v>51</v>
      </c>
      <c r="GA301" t="s">
        <v>3</v>
      </c>
      <c r="GD301">
        <v>1</v>
      </c>
      <c r="GF301">
        <v>1660480593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05"/>
        <v>0</v>
      </c>
      <c r="GM301">
        <f t="shared" si="206"/>
        <v>0</v>
      </c>
      <c r="GN301">
        <f t="shared" si="207"/>
        <v>0</v>
      </c>
      <c r="GO301">
        <f t="shared" si="208"/>
        <v>0</v>
      </c>
      <c r="GP301">
        <f t="shared" si="209"/>
        <v>0</v>
      </c>
      <c r="GR301">
        <v>0</v>
      </c>
      <c r="GS301">
        <v>3</v>
      </c>
      <c r="GT301">
        <v>0</v>
      </c>
      <c r="GU301" t="s">
        <v>3</v>
      </c>
      <c r="GV301">
        <f t="shared" si="210"/>
        <v>0</v>
      </c>
      <c r="GW301">
        <v>1</v>
      </c>
      <c r="GX301">
        <f t="shared" si="211"/>
        <v>0</v>
      </c>
      <c r="HA301">
        <v>0</v>
      </c>
      <c r="HB301">
        <v>0</v>
      </c>
      <c r="HC301">
        <f t="shared" si="212"/>
        <v>0</v>
      </c>
      <c r="HE301" t="s">
        <v>3</v>
      </c>
      <c r="HF301" t="s">
        <v>3</v>
      </c>
      <c r="HM301" t="s">
        <v>3</v>
      </c>
      <c r="HN301" t="s">
        <v>339</v>
      </c>
      <c r="HO301" t="s">
        <v>340</v>
      </c>
      <c r="HP301" t="s">
        <v>336</v>
      </c>
      <c r="HQ301" t="s">
        <v>336</v>
      </c>
      <c r="HS301">
        <v>0</v>
      </c>
      <c r="IK301">
        <v>0</v>
      </c>
    </row>
    <row r="302" spans="1:245" x14ac:dyDescent="0.25">
      <c r="A302">
        <v>17</v>
      </c>
      <c r="B302">
        <v>1</v>
      </c>
      <c r="C302">
        <f>ROW(SmtRes!A213)</f>
        <v>213</v>
      </c>
      <c r="D302">
        <f>ROW(EtalonRes!A213)</f>
        <v>213</v>
      </c>
      <c r="E302" t="s">
        <v>344</v>
      </c>
      <c r="F302" t="s">
        <v>345</v>
      </c>
      <c r="G302" t="s">
        <v>346</v>
      </c>
      <c r="H302" t="s">
        <v>58</v>
      </c>
      <c r="I302">
        <f>ROUND((10*0.2+5.9*0.2+0.69)/100,7)</f>
        <v>3.8699999999999998E-2</v>
      </c>
      <c r="J302">
        <v>0</v>
      </c>
      <c r="K302">
        <f>ROUND((10*0.2+5.9*0.2+0.69)/100,7)</f>
        <v>3.8699999999999998E-2</v>
      </c>
      <c r="O302">
        <f t="shared" si="192"/>
        <v>2778.84</v>
      </c>
      <c r="P302">
        <f>SUMIF(SmtRes!AQ207:'SmtRes'!AQ213,"=1",SmtRes!DF207:'SmtRes'!DF213)</f>
        <v>80.72</v>
      </c>
      <c r="Q302">
        <f>SUMIF(SmtRes!AQ207:'SmtRes'!AQ213,"=1",SmtRes!DG207:'SmtRes'!DG213)</f>
        <v>9.32</v>
      </c>
      <c r="R302">
        <f>SUMIF(SmtRes!AQ207:'SmtRes'!AQ213,"=1",SmtRes!DH207:'SmtRes'!DH213)</f>
        <v>10.51</v>
      </c>
      <c r="S302">
        <f>SUMIF(SmtRes!AQ207:'SmtRes'!AQ213,"=1",SmtRes!DI207:'SmtRes'!DI213)</f>
        <v>2678.29</v>
      </c>
      <c r="T302">
        <f t="shared" si="193"/>
        <v>0</v>
      </c>
      <c r="U302">
        <f>SUMIF(SmtRes!AQ207:'SmtRes'!AQ213,"=1",SmtRes!CV207:'SmtRes'!CV213)</f>
        <v>3.7616399999999999</v>
      </c>
      <c r="V302">
        <f>SUMIF(SmtRes!AQ207:'SmtRes'!AQ213,"=1",SmtRes!CW207:'SmtRes'!CW213)</f>
        <v>1.0449E-2</v>
      </c>
      <c r="W302">
        <f t="shared" si="194"/>
        <v>0</v>
      </c>
      <c r="X302">
        <f t="shared" si="195"/>
        <v>2930.79</v>
      </c>
      <c r="Y302">
        <f t="shared" si="196"/>
        <v>1532.62</v>
      </c>
      <c r="AA302">
        <v>101234499</v>
      </c>
      <c r="AB302">
        <f t="shared" si="197"/>
        <v>71538.054839999997</v>
      </c>
      <c r="AC302">
        <f>ROUND((SUM(SmtRes!BQ207:'SmtRes'!BQ213)),6)</f>
        <v>2091.0420399999998</v>
      </c>
      <c r="AD302">
        <f>ROUND((((SUM(SmtRes!BR207:'SmtRes'!BR213))-(SUM(SmtRes!BS207:'SmtRes'!BS213)))+AE302),6)</f>
        <v>240.61279999999999</v>
      </c>
      <c r="AE302">
        <f>ROUND((SUM(SmtRes!BS207:'SmtRes'!BS213)),6)</f>
        <v>271.51850000000002</v>
      </c>
      <c r="AF302">
        <f>ROUND((SUM(SmtRes!BT207:'SmtRes'!BT213)),6)</f>
        <v>69206.399999999994</v>
      </c>
      <c r="AG302">
        <f t="shared" si="198"/>
        <v>0</v>
      </c>
      <c r="AH302">
        <f>(SUM(SmtRes!BU207:'SmtRes'!BU213))</f>
        <v>97.2</v>
      </c>
      <c r="AI302">
        <f>(SUM(SmtRes!BV207:'SmtRes'!BV213))</f>
        <v>0.27</v>
      </c>
      <c r="AJ302">
        <f t="shared" si="199"/>
        <v>0</v>
      </c>
      <c r="AK302">
        <v>71809.573340000017</v>
      </c>
      <c r="AL302">
        <v>2091.0420400000003</v>
      </c>
      <c r="AM302">
        <v>240.61280000000002</v>
      </c>
      <c r="AN302">
        <v>271.51850000000002</v>
      </c>
      <c r="AO302">
        <v>69206.400000000009</v>
      </c>
      <c r="AP302">
        <v>0</v>
      </c>
      <c r="AQ302">
        <v>97.2</v>
      </c>
      <c r="AR302">
        <v>0.27</v>
      </c>
      <c r="AS302">
        <v>0</v>
      </c>
      <c r="AT302">
        <v>109</v>
      </c>
      <c r="AU302">
        <v>57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347</v>
      </c>
      <c r="BM302">
        <v>12001</v>
      </c>
      <c r="BN302">
        <v>0</v>
      </c>
      <c r="BO302" t="s">
        <v>3</v>
      </c>
      <c r="BP302">
        <v>0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109</v>
      </c>
      <c r="CA302">
        <v>57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00"/>
        <v>2778.84</v>
      </c>
      <c r="CQ302">
        <f>SUMIF(SmtRes!AQ207:'SmtRes'!AQ213,"=1",SmtRes!AA207:'SmtRes'!AA213)</f>
        <v>142527.79</v>
      </c>
      <c r="CR302">
        <f>SUMIF(SmtRes!AQ207:'SmtRes'!AQ213,"=1",SmtRes!AB207:'SmtRes'!AB213)</f>
        <v>1619.6100000000001</v>
      </c>
      <c r="CS302">
        <f>SUMIF(SmtRes!AQ207:'SmtRes'!AQ213,"=1",SmtRes!AC207:'SmtRes'!AC213)</f>
        <v>1878.73</v>
      </c>
      <c r="CT302">
        <f>SUMIF(SmtRes!AQ207:'SmtRes'!AQ213,"=1",SmtRes!AD207:'SmtRes'!AD213)</f>
        <v>712</v>
      </c>
      <c r="CU302">
        <f t="shared" si="201"/>
        <v>0</v>
      </c>
      <c r="CV302">
        <f>SUMIF(SmtRes!AQ207:'SmtRes'!AQ213,"=1",SmtRes!BU207:'SmtRes'!BU213)</f>
        <v>97.2</v>
      </c>
      <c r="CW302">
        <f>SUMIF(SmtRes!AQ207:'SmtRes'!AQ213,"=1",SmtRes!BV207:'SmtRes'!BV213)</f>
        <v>0.27</v>
      </c>
      <c r="CX302">
        <f t="shared" si="202"/>
        <v>0</v>
      </c>
      <c r="CY302">
        <f t="shared" si="228"/>
        <v>2930.7919999999999</v>
      </c>
      <c r="CZ302">
        <f t="shared" si="229"/>
        <v>1532.616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1005</v>
      </c>
      <c r="DV302" t="s">
        <v>58</v>
      </c>
      <c r="DW302" t="s">
        <v>58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100160117</v>
      </c>
      <c r="EF302">
        <v>2</v>
      </c>
      <c r="EG302" t="s">
        <v>24</v>
      </c>
      <c r="EH302">
        <v>12</v>
      </c>
      <c r="EI302" t="s">
        <v>348</v>
      </c>
      <c r="EJ302">
        <v>1</v>
      </c>
      <c r="EK302">
        <v>12001</v>
      </c>
      <c r="EL302" t="s">
        <v>348</v>
      </c>
      <c r="EM302" t="s">
        <v>349</v>
      </c>
      <c r="EO302" t="s">
        <v>3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97.2</v>
      </c>
      <c r="EX302">
        <v>0.27</v>
      </c>
      <c r="EY302">
        <v>0</v>
      </c>
      <c r="FQ302">
        <v>0</v>
      </c>
      <c r="FR302">
        <v>0</v>
      </c>
      <c r="FS302">
        <v>0</v>
      </c>
      <c r="FX302">
        <v>109</v>
      </c>
      <c r="FY302">
        <v>57</v>
      </c>
      <c r="GA302" t="s">
        <v>3</v>
      </c>
      <c r="GD302">
        <v>1</v>
      </c>
      <c r="GF302">
        <v>-263825398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05"/>
        <v>0</v>
      </c>
      <c r="GM302">
        <f t="shared" si="206"/>
        <v>7242.25</v>
      </c>
      <c r="GN302">
        <f t="shared" si="207"/>
        <v>7242.25</v>
      </c>
      <c r="GO302">
        <f t="shared" si="208"/>
        <v>0</v>
      </c>
      <c r="GP302">
        <f t="shared" si="209"/>
        <v>0</v>
      </c>
      <c r="GR302">
        <v>0</v>
      </c>
      <c r="GS302">
        <v>3</v>
      </c>
      <c r="GT302">
        <v>0</v>
      </c>
      <c r="GU302" t="s">
        <v>3</v>
      </c>
      <c r="GV302">
        <f t="shared" si="210"/>
        <v>0</v>
      </c>
      <c r="GW302">
        <v>1</v>
      </c>
      <c r="GX302">
        <f t="shared" si="211"/>
        <v>0</v>
      </c>
      <c r="HA302">
        <v>0</v>
      </c>
      <c r="HB302">
        <v>0</v>
      </c>
      <c r="HC302">
        <f t="shared" si="212"/>
        <v>0</v>
      </c>
      <c r="HE302" t="s">
        <v>3</v>
      </c>
      <c r="HF302" t="s">
        <v>3</v>
      </c>
      <c r="HM302" t="s">
        <v>3</v>
      </c>
      <c r="HN302" t="s">
        <v>350</v>
      </c>
      <c r="HO302" t="s">
        <v>351</v>
      </c>
      <c r="HP302" t="s">
        <v>348</v>
      </c>
      <c r="HQ302" t="s">
        <v>348</v>
      </c>
      <c r="HS302">
        <v>0</v>
      </c>
      <c r="IK302">
        <v>0</v>
      </c>
    </row>
    <row r="303" spans="1:245" x14ac:dyDescent="0.25">
      <c r="A303">
        <v>18</v>
      </c>
      <c r="B303">
        <v>1</v>
      </c>
      <c r="C303">
        <v>213</v>
      </c>
      <c r="E303" t="s">
        <v>352</v>
      </c>
      <c r="F303" t="s">
        <v>353</v>
      </c>
      <c r="G303" t="s">
        <v>354</v>
      </c>
      <c r="H303" t="s">
        <v>179</v>
      </c>
      <c r="I303">
        <f>I302*J303</f>
        <v>0</v>
      </c>
      <c r="J303">
        <v>0</v>
      </c>
      <c r="K303">
        <v>0</v>
      </c>
      <c r="O303">
        <f t="shared" si="192"/>
        <v>0</v>
      </c>
      <c r="P303">
        <f>ROUND(CQ303*I303,2)</f>
        <v>0</v>
      </c>
      <c r="Q303">
        <f>ROUND(CR303*I303,2)</f>
        <v>0</v>
      </c>
      <c r="R303">
        <f>ROUND(CS303*I303,2)</f>
        <v>0</v>
      </c>
      <c r="S303">
        <f>ROUND(CT303*I303,2)</f>
        <v>0</v>
      </c>
      <c r="T303">
        <f t="shared" si="193"/>
        <v>0</v>
      </c>
      <c r="U303">
        <f>ROUND(CV303*I303,7)</f>
        <v>0</v>
      </c>
      <c r="V303">
        <f>ROUND(CW303*I303,7)</f>
        <v>0</v>
      </c>
      <c r="W303">
        <f t="shared" si="194"/>
        <v>0</v>
      </c>
      <c r="X303">
        <f t="shared" si="195"/>
        <v>0</v>
      </c>
      <c r="Y303">
        <f t="shared" si="196"/>
        <v>0</v>
      </c>
      <c r="AA303">
        <v>101234499</v>
      </c>
      <c r="AB303">
        <f t="shared" si="197"/>
        <v>91285</v>
      </c>
      <c r="AC303">
        <f>ROUND((ES303),6)</f>
        <v>91285</v>
      </c>
      <c r="AD303">
        <f>ROUND((((ET303)-(EU303))+AE303),6)</f>
        <v>0</v>
      </c>
      <c r="AE303">
        <f>ROUND((EU303),6)</f>
        <v>0</v>
      </c>
      <c r="AF303">
        <f>ROUND((EV303),6)</f>
        <v>0</v>
      </c>
      <c r="AG303">
        <f t="shared" si="198"/>
        <v>0</v>
      </c>
      <c r="AH303">
        <f>(EW303)</f>
        <v>0</v>
      </c>
      <c r="AI303">
        <f>(EX303)</f>
        <v>0</v>
      </c>
      <c r="AJ303">
        <f t="shared" si="199"/>
        <v>0</v>
      </c>
      <c r="AK303">
        <v>91285</v>
      </c>
      <c r="AL303">
        <v>91285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109</v>
      </c>
      <c r="AU303">
        <v>57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0.85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355</v>
      </c>
      <c r="BM303">
        <v>12001</v>
      </c>
      <c r="BN303">
        <v>0</v>
      </c>
      <c r="BO303" t="s">
        <v>353</v>
      </c>
      <c r="BP303">
        <v>1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109</v>
      </c>
      <c r="CA303">
        <v>57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00"/>
        <v>0</v>
      </c>
      <c r="CQ303">
        <f>ROUND(AL303*BC303,2)</f>
        <v>77592.25</v>
      </c>
      <c r="CR303">
        <f>ROUND(AM303*BB303,2)</f>
        <v>0</v>
      </c>
      <c r="CS303">
        <f>ROUND(AN303*BS303,2)</f>
        <v>0</v>
      </c>
      <c r="CT303">
        <f>ROUND(AO303*BA303,2)</f>
        <v>0</v>
      </c>
      <c r="CU303">
        <f t="shared" si="201"/>
        <v>0</v>
      </c>
      <c r="CV303">
        <f>AH303</f>
        <v>0</v>
      </c>
      <c r="CW303">
        <f>AI303</f>
        <v>0</v>
      </c>
      <c r="CX303">
        <f t="shared" si="202"/>
        <v>0</v>
      </c>
      <c r="CY303">
        <f t="shared" si="228"/>
        <v>0</v>
      </c>
      <c r="CZ303">
        <f t="shared" si="229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179</v>
      </c>
      <c r="DW303" t="s">
        <v>179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100160117</v>
      </c>
      <c r="EF303">
        <v>2</v>
      </c>
      <c r="EG303" t="s">
        <v>24</v>
      </c>
      <c r="EH303">
        <v>12</v>
      </c>
      <c r="EI303" t="s">
        <v>348</v>
      </c>
      <c r="EJ303">
        <v>1</v>
      </c>
      <c r="EK303">
        <v>12001</v>
      </c>
      <c r="EL303" t="s">
        <v>348</v>
      </c>
      <c r="EM303" t="s">
        <v>349</v>
      </c>
      <c r="EO303" t="s">
        <v>3</v>
      </c>
      <c r="EQ303">
        <v>0</v>
      </c>
      <c r="ER303">
        <v>91285</v>
      </c>
      <c r="ES303">
        <v>91285</v>
      </c>
      <c r="ET303">
        <v>0</v>
      </c>
      <c r="EU303">
        <v>0</v>
      </c>
      <c r="EV303">
        <v>0</v>
      </c>
      <c r="EW303">
        <v>0</v>
      </c>
      <c r="EX303">
        <v>0</v>
      </c>
      <c r="FQ303">
        <v>0</v>
      </c>
      <c r="FR303">
        <v>0</v>
      </c>
      <c r="FS303">
        <v>0</v>
      </c>
      <c r="FX303">
        <v>109</v>
      </c>
      <c r="FY303">
        <v>57</v>
      </c>
      <c r="GA303" t="s">
        <v>3</v>
      </c>
      <c r="GD303">
        <v>1</v>
      </c>
      <c r="GF303">
        <v>-1680262289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205"/>
        <v>0</v>
      </c>
      <c r="GM303">
        <f t="shared" si="206"/>
        <v>0</v>
      </c>
      <c r="GN303">
        <f t="shared" si="207"/>
        <v>0</v>
      </c>
      <c r="GO303">
        <f t="shared" si="208"/>
        <v>0</v>
      </c>
      <c r="GP303">
        <f t="shared" si="209"/>
        <v>0</v>
      </c>
      <c r="GR303">
        <v>0</v>
      </c>
      <c r="GS303">
        <v>3</v>
      </c>
      <c r="GT303">
        <v>0</v>
      </c>
      <c r="GU303" t="s">
        <v>3</v>
      </c>
      <c r="GV303">
        <f t="shared" si="210"/>
        <v>0</v>
      </c>
      <c r="GW303">
        <v>1</v>
      </c>
      <c r="GX303">
        <f t="shared" si="211"/>
        <v>0</v>
      </c>
      <c r="HA303">
        <v>0</v>
      </c>
      <c r="HB303">
        <v>0</v>
      </c>
      <c r="HC303">
        <f t="shared" si="212"/>
        <v>0</v>
      </c>
      <c r="HE303" t="s">
        <v>3</v>
      </c>
      <c r="HF303" t="s">
        <v>3</v>
      </c>
      <c r="HM303" t="s">
        <v>3</v>
      </c>
      <c r="HN303" t="s">
        <v>350</v>
      </c>
      <c r="HO303" t="s">
        <v>351</v>
      </c>
      <c r="HP303" t="s">
        <v>348</v>
      </c>
      <c r="HQ303" t="s">
        <v>348</v>
      </c>
      <c r="HS303">
        <v>0</v>
      </c>
      <c r="IK303">
        <v>0</v>
      </c>
    </row>
    <row r="304" spans="1:245" x14ac:dyDescent="0.25">
      <c r="A304">
        <v>17</v>
      </c>
      <c r="B304">
        <v>1</v>
      </c>
      <c r="C304">
        <f>ROW(SmtRes!A218)</f>
        <v>218</v>
      </c>
      <c r="D304">
        <f>ROW(EtalonRes!A218)</f>
        <v>218</v>
      </c>
      <c r="E304" t="s">
        <v>356</v>
      </c>
      <c r="F304" t="s">
        <v>357</v>
      </c>
      <c r="G304" t="s">
        <v>358</v>
      </c>
      <c r="H304" t="s">
        <v>359</v>
      </c>
      <c r="I304">
        <f>ROUND(2/100,7)</f>
        <v>0.02</v>
      </c>
      <c r="J304">
        <v>0</v>
      </c>
      <c r="K304">
        <f>ROUND(2/100,7)</f>
        <v>0.02</v>
      </c>
      <c r="O304">
        <f t="shared" si="192"/>
        <v>1389.7</v>
      </c>
      <c r="P304">
        <f>SUMIF(SmtRes!AQ214:'SmtRes'!AQ218,"=1",SmtRes!DF214:'SmtRes'!DF218)</f>
        <v>0.62</v>
      </c>
      <c r="Q304">
        <f>SUMIF(SmtRes!AQ214:'SmtRes'!AQ218,"=1",SmtRes!DG214:'SmtRes'!DG218)</f>
        <v>0.64</v>
      </c>
      <c r="R304">
        <f>SUMIF(SmtRes!AQ214:'SmtRes'!AQ218,"=1",SmtRes!DH214:'SmtRes'!DH218)</f>
        <v>0.8</v>
      </c>
      <c r="S304">
        <f>SUMIF(SmtRes!AQ214:'SmtRes'!AQ218,"=1",SmtRes!DI214:'SmtRes'!DI218)</f>
        <v>1387.64</v>
      </c>
      <c r="T304">
        <f t="shared" si="193"/>
        <v>0</v>
      </c>
      <c r="U304">
        <f>SUMIF(SmtRes!AQ214:'SmtRes'!AQ218,"=1",SmtRes!CV214:'SmtRes'!CV218)</f>
        <v>1.506</v>
      </c>
      <c r="V304">
        <f>SUMIF(SmtRes!AQ214:'SmtRes'!AQ218,"=1",SmtRes!CW214:'SmtRes'!CW218)</f>
        <v>1E-3</v>
      </c>
      <c r="W304">
        <f t="shared" si="194"/>
        <v>0</v>
      </c>
      <c r="X304">
        <f t="shared" si="195"/>
        <v>1499.52</v>
      </c>
      <c r="Y304">
        <f t="shared" si="196"/>
        <v>763.64</v>
      </c>
      <c r="AA304">
        <v>101234499</v>
      </c>
      <c r="AB304">
        <f t="shared" si="197"/>
        <v>69445.126999999993</v>
      </c>
      <c r="AC304">
        <f>ROUND((SUM(SmtRes!BQ214:'SmtRes'!BQ218)),6)</f>
        <v>30.911999999999999</v>
      </c>
      <c r="AD304">
        <f>ROUND((((SUM(SmtRes!BR214:'SmtRes'!BR218))-(SUM(SmtRes!BS214:'SmtRes'!BS218)))+AE304),6)</f>
        <v>32.042000000000002</v>
      </c>
      <c r="AE304">
        <f>ROUND((SUM(SmtRes!BS214:'SmtRes'!BS218)),6)</f>
        <v>40.087499999999999</v>
      </c>
      <c r="AF304">
        <f>ROUND((SUM(SmtRes!BT214:'SmtRes'!BT218)),6)</f>
        <v>69382.172999999995</v>
      </c>
      <c r="AG304">
        <f t="shared" si="198"/>
        <v>0</v>
      </c>
      <c r="AH304">
        <f>(SUM(SmtRes!BU214:'SmtRes'!BU218))</f>
        <v>75.3</v>
      </c>
      <c r="AI304">
        <f>(SUM(SmtRes!BV214:'SmtRes'!BV218))</f>
        <v>0.05</v>
      </c>
      <c r="AJ304">
        <f t="shared" si="199"/>
        <v>0</v>
      </c>
      <c r="AK304">
        <v>69485.214499999987</v>
      </c>
      <c r="AL304">
        <v>30.912000000000003</v>
      </c>
      <c r="AM304">
        <v>32.042000000000002</v>
      </c>
      <c r="AN304">
        <v>40.087500000000006</v>
      </c>
      <c r="AO304">
        <v>69382.172999999995</v>
      </c>
      <c r="AP304">
        <v>0</v>
      </c>
      <c r="AQ304">
        <v>75.3</v>
      </c>
      <c r="AR304">
        <v>0.05</v>
      </c>
      <c r="AS304">
        <v>0</v>
      </c>
      <c r="AT304">
        <v>108</v>
      </c>
      <c r="AU304">
        <v>55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360</v>
      </c>
      <c r="BM304">
        <v>10001</v>
      </c>
      <c r="BN304">
        <v>0</v>
      </c>
      <c r="BO304" t="s">
        <v>3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108</v>
      </c>
      <c r="CA304">
        <v>55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00"/>
        <v>1389.7</v>
      </c>
      <c r="CQ304">
        <f>SUMIF(SmtRes!AQ214:'SmtRes'!AQ218,"=1",SmtRes!AA214:'SmtRes'!AA218)</f>
        <v>7</v>
      </c>
      <c r="CR304">
        <f>SUMIF(SmtRes!AQ214:'SmtRes'!AQ218,"=1",SmtRes!AB214:'SmtRes'!AB218)</f>
        <v>640.84</v>
      </c>
      <c r="CS304">
        <f>SUMIF(SmtRes!AQ214:'SmtRes'!AQ218,"=1",SmtRes!AC214:'SmtRes'!AC218)</f>
        <v>801.75</v>
      </c>
      <c r="CT304">
        <f>SUMIF(SmtRes!AQ214:'SmtRes'!AQ218,"=1",SmtRes!AD214:'SmtRes'!AD218)</f>
        <v>921.41</v>
      </c>
      <c r="CU304">
        <f t="shared" si="201"/>
        <v>0</v>
      </c>
      <c r="CV304">
        <f>SUMIF(SmtRes!AQ214:'SmtRes'!AQ218,"=1",SmtRes!BU214:'SmtRes'!BU218)</f>
        <v>75.3</v>
      </c>
      <c r="CW304">
        <f>SUMIF(SmtRes!AQ214:'SmtRes'!AQ218,"=1",SmtRes!BV214:'SmtRes'!BV218)</f>
        <v>0.05</v>
      </c>
      <c r="CX304">
        <f t="shared" si="202"/>
        <v>0</v>
      </c>
      <c r="CY304">
        <f t="shared" si="228"/>
        <v>1499.5152000000003</v>
      </c>
      <c r="CZ304">
        <f t="shared" si="229"/>
        <v>763.64199999999994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359</v>
      </c>
      <c r="DW304" t="s">
        <v>359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100160115</v>
      </c>
      <c r="EF304">
        <v>2</v>
      </c>
      <c r="EG304" t="s">
        <v>24</v>
      </c>
      <c r="EH304">
        <v>10</v>
      </c>
      <c r="EI304" t="s">
        <v>361</v>
      </c>
      <c r="EJ304">
        <v>1</v>
      </c>
      <c r="EK304">
        <v>10001</v>
      </c>
      <c r="EL304" t="s">
        <v>361</v>
      </c>
      <c r="EM304" t="s">
        <v>362</v>
      </c>
      <c r="EO304" t="s">
        <v>3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75.3</v>
      </c>
      <c r="EX304">
        <v>0.05</v>
      </c>
      <c r="EY304">
        <v>0</v>
      </c>
      <c r="FQ304">
        <v>0</v>
      </c>
      <c r="FR304">
        <v>0</v>
      </c>
      <c r="FS304">
        <v>0</v>
      </c>
      <c r="FX304">
        <v>108</v>
      </c>
      <c r="FY304">
        <v>55</v>
      </c>
      <c r="GA304" t="s">
        <v>3</v>
      </c>
      <c r="GD304">
        <v>1</v>
      </c>
      <c r="GF304">
        <v>29956112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05"/>
        <v>0</v>
      </c>
      <c r="GM304">
        <f t="shared" si="206"/>
        <v>3652.86</v>
      </c>
      <c r="GN304">
        <f t="shared" si="207"/>
        <v>3652.86</v>
      </c>
      <c r="GO304">
        <f t="shared" si="208"/>
        <v>0</v>
      </c>
      <c r="GP304">
        <f t="shared" si="209"/>
        <v>0</v>
      </c>
      <c r="GR304">
        <v>0</v>
      </c>
      <c r="GS304">
        <v>3</v>
      </c>
      <c r="GT304">
        <v>0</v>
      </c>
      <c r="GU304" t="s">
        <v>3</v>
      </c>
      <c r="GV304">
        <f t="shared" si="210"/>
        <v>0</v>
      </c>
      <c r="GW304">
        <v>1</v>
      </c>
      <c r="GX304">
        <f t="shared" si="211"/>
        <v>0</v>
      </c>
      <c r="HA304">
        <v>0</v>
      </c>
      <c r="HB304">
        <v>0</v>
      </c>
      <c r="HC304">
        <f t="shared" si="212"/>
        <v>0</v>
      </c>
      <c r="HE304" t="s">
        <v>3</v>
      </c>
      <c r="HF304" t="s">
        <v>3</v>
      </c>
      <c r="HM304" t="s">
        <v>3</v>
      </c>
      <c r="HN304" t="s">
        <v>363</v>
      </c>
      <c r="HO304" t="s">
        <v>364</v>
      </c>
      <c r="HP304" t="s">
        <v>361</v>
      </c>
      <c r="HQ304" t="s">
        <v>361</v>
      </c>
      <c r="HS304">
        <v>0</v>
      </c>
      <c r="IK304">
        <v>0</v>
      </c>
    </row>
    <row r="305" spans="1:245" x14ac:dyDescent="0.25">
      <c r="A305">
        <v>18</v>
      </c>
      <c r="B305">
        <v>1</v>
      </c>
      <c r="C305">
        <v>218</v>
      </c>
      <c r="E305" t="s">
        <v>365</v>
      </c>
      <c r="F305" t="s">
        <v>366</v>
      </c>
      <c r="G305" t="s">
        <v>367</v>
      </c>
      <c r="H305" t="s">
        <v>368</v>
      </c>
      <c r="I305">
        <f>I304*J305</f>
        <v>0</v>
      </c>
      <c r="J305">
        <v>0</v>
      </c>
      <c r="K305">
        <v>0</v>
      </c>
      <c r="O305">
        <f t="shared" si="192"/>
        <v>0</v>
      </c>
      <c r="P305">
        <f>ROUND(CQ305*I305,2)</f>
        <v>0</v>
      </c>
      <c r="Q305">
        <f>ROUND(CR305*I305,2)</f>
        <v>0</v>
      </c>
      <c r="R305">
        <f>ROUND(CS305*I305,2)</f>
        <v>0</v>
      </c>
      <c r="S305">
        <f>ROUND(CT305*I305,2)</f>
        <v>0</v>
      </c>
      <c r="T305">
        <f t="shared" si="193"/>
        <v>0</v>
      </c>
      <c r="U305">
        <f>ROUND(CV305*I305,7)</f>
        <v>0</v>
      </c>
      <c r="V305">
        <f>ROUND(CW305*I305,7)</f>
        <v>0</v>
      </c>
      <c r="W305">
        <f t="shared" si="194"/>
        <v>0</v>
      </c>
      <c r="X305">
        <f t="shared" si="195"/>
        <v>0</v>
      </c>
      <c r="Y305">
        <f t="shared" si="196"/>
        <v>0</v>
      </c>
      <c r="AA305">
        <v>101234499</v>
      </c>
      <c r="AB305">
        <f t="shared" si="197"/>
        <v>0</v>
      </c>
      <c r="AC305">
        <f>ROUND((ES305),6)</f>
        <v>0</v>
      </c>
      <c r="AD305">
        <f>ROUND((((ET305)-(EU305))+AE305),6)</f>
        <v>0</v>
      </c>
      <c r="AE305">
        <f>ROUND((EU305),6)</f>
        <v>0</v>
      </c>
      <c r="AF305">
        <f>ROUND((EV305),6)</f>
        <v>0</v>
      </c>
      <c r="AG305">
        <f t="shared" si="198"/>
        <v>0</v>
      </c>
      <c r="AH305">
        <f>(EW305)</f>
        <v>0</v>
      </c>
      <c r="AI305">
        <f>(EX305)</f>
        <v>0</v>
      </c>
      <c r="AJ305">
        <f t="shared" si="199"/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108</v>
      </c>
      <c r="AU305">
        <v>55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10001</v>
      </c>
      <c r="BN305">
        <v>0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108</v>
      </c>
      <c r="CA305">
        <v>55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00"/>
        <v>0</v>
      </c>
      <c r="CQ305">
        <f>ROUND(AL305*BC305,2)</f>
        <v>0</v>
      </c>
      <c r="CR305">
        <f>ROUND(AM305*BB305,2)</f>
        <v>0</v>
      </c>
      <c r="CS305">
        <f>ROUND(AN305*BS305,2)</f>
        <v>0</v>
      </c>
      <c r="CT305">
        <f>ROUND(AO305*BA305,2)</f>
        <v>0</v>
      </c>
      <c r="CU305">
        <f t="shared" si="201"/>
        <v>0</v>
      </c>
      <c r="CV305">
        <f>AH305</f>
        <v>0</v>
      </c>
      <c r="CW305">
        <f>AI305</f>
        <v>0</v>
      </c>
      <c r="CX305">
        <f t="shared" si="202"/>
        <v>0</v>
      </c>
      <c r="CY305">
        <f t="shared" si="228"/>
        <v>0</v>
      </c>
      <c r="CZ305">
        <f t="shared" si="229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368</v>
      </c>
      <c r="DW305" t="s">
        <v>368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100160115</v>
      </c>
      <c r="EF305">
        <v>2</v>
      </c>
      <c r="EG305" t="s">
        <v>24</v>
      </c>
      <c r="EH305">
        <v>10</v>
      </c>
      <c r="EI305" t="s">
        <v>361</v>
      </c>
      <c r="EJ305">
        <v>1</v>
      </c>
      <c r="EK305">
        <v>10001</v>
      </c>
      <c r="EL305" t="s">
        <v>361</v>
      </c>
      <c r="EM305" t="s">
        <v>362</v>
      </c>
      <c r="EO305" t="s">
        <v>3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108</v>
      </c>
      <c r="FY305">
        <v>55</v>
      </c>
      <c r="GA305" t="s">
        <v>3</v>
      </c>
      <c r="GD305">
        <v>1</v>
      </c>
      <c r="GF305">
        <v>-927458517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05"/>
        <v>0</v>
      </c>
      <c r="GM305">
        <f t="shared" si="206"/>
        <v>0</v>
      </c>
      <c r="GN305">
        <f t="shared" si="207"/>
        <v>0</v>
      </c>
      <c r="GO305">
        <f t="shared" si="208"/>
        <v>0</v>
      </c>
      <c r="GP305">
        <f t="shared" si="209"/>
        <v>0</v>
      </c>
      <c r="GR305">
        <v>0</v>
      </c>
      <c r="GS305">
        <v>3</v>
      </c>
      <c r="GT305">
        <v>0</v>
      </c>
      <c r="GU305" t="s">
        <v>3</v>
      </c>
      <c r="GV305">
        <f t="shared" si="210"/>
        <v>0</v>
      </c>
      <c r="GW305">
        <v>1</v>
      </c>
      <c r="GX305">
        <f t="shared" si="211"/>
        <v>0</v>
      </c>
      <c r="HA305">
        <v>0</v>
      </c>
      <c r="HB305">
        <v>0</v>
      </c>
      <c r="HC305">
        <f t="shared" si="212"/>
        <v>0</v>
      </c>
      <c r="HE305" t="s">
        <v>3</v>
      </c>
      <c r="HF305" t="s">
        <v>3</v>
      </c>
      <c r="HM305" t="s">
        <v>3</v>
      </c>
      <c r="HN305" t="s">
        <v>363</v>
      </c>
      <c r="HO305" t="s">
        <v>364</v>
      </c>
      <c r="HP305" t="s">
        <v>361</v>
      </c>
      <c r="HQ305" t="s">
        <v>361</v>
      </c>
      <c r="HS305">
        <v>0</v>
      </c>
      <c r="IK305">
        <v>0</v>
      </c>
    </row>
    <row r="307" spans="1:245" x14ac:dyDescent="0.25">
      <c r="A307" s="2">
        <v>51</v>
      </c>
      <c r="B307" s="2">
        <f>B286</f>
        <v>1</v>
      </c>
      <c r="C307" s="2">
        <f>A286</f>
        <v>4</v>
      </c>
      <c r="D307" s="2">
        <f>ROW(A286)</f>
        <v>286</v>
      </c>
      <c r="E307" s="2"/>
      <c r="F307" s="2" t="str">
        <f>IF(F286&lt;&gt;"",F286,"")</f>
        <v>Новый раздел</v>
      </c>
      <c r="G307" s="2" t="str">
        <f>IF(G286&lt;&gt;"",G286,"")</f>
        <v>Монтаж металлоконструкций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0">ROUND(AB307,2)</f>
        <v>18522.900000000001</v>
      </c>
      <c r="P307" s="2">
        <f t="shared" si="230"/>
        <v>6049.63</v>
      </c>
      <c r="Q307" s="2">
        <f t="shared" si="230"/>
        <v>2690.47</v>
      </c>
      <c r="R307" s="2">
        <f t="shared" si="230"/>
        <v>1241.5</v>
      </c>
      <c r="S307" s="2">
        <f t="shared" si="230"/>
        <v>8541.2999999999993</v>
      </c>
      <c r="T307" s="2">
        <f t="shared" si="230"/>
        <v>0</v>
      </c>
      <c r="U307" s="2">
        <f>AH307</f>
        <v>10.977473700000001</v>
      </c>
      <c r="V307" s="2">
        <f>AI307</f>
        <v>1.1632943</v>
      </c>
      <c r="W307" s="2">
        <f>ROUND(AJ307,2)</f>
        <v>0</v>
      </c>
      <c r="X307" s="2">
        <f>ROUND(AK307,2)</f>
        <v>9736.48</v>
      </c>
      <c r="Y307" s="2">
        <f>ROUND(AL307,2)</f>
        <v>5833.71</v>
      </c>
      <c r="Z307" s="2"/>
      <c r="AA307" s="2"/>
      <c r="AB307" s="2">
        <f>ROUND(SUMIF(AA290:AA305,"=101234499",O290:O305),2)</f>
        <v>18522.900000000001</v>
      </c>
      <c r="AC307" s="2">
        <f>ROUND(SUMIF(AA290:AA305,"=101234499",P290:P305),2)</f>
        <v>6049.63</v>
      </c>
      <c r="AD307" s="2">
        <f>ROUND(SUMIF(AA290:AA305,"=101234499",Q290:Q305),2)</f>
        <v>2690.47</v>
      </c>
      <c r="AE307" s="2">
        <f>ROUND(SUMIF(AA290:AA305,"=101234499",R290:R305),2)</f>
        <v>1241.5</v>
      </c>
      <c r="AF307" s="2">
        <f>ROUND(SUMIF(AA290:AA305,"=101234499",S290:S305),2)</f>
        <v>8541.2999999999993</v>
      </c>
      <c r="AG307" s="2">
        <f>ROUND(SUMIF(AA290:AA305,"=101234499",T290:T305),2)</f>
        <v>0</v>
      </c>
      <c r="AH307" s="2">
        <f>SUMIF(AA290:AA305,"=101234499",U290:U305)</f>
        <v>10.977473700000001</v>
      </c>
      <c r="AI307" s="2">
        <f>SUMIF(AA290:AA305,"=101234499",V290:V305)</f>
        <v>1.1632943</v>
      </c>
      <c r="AJ307" s="2">
        <f>ROUND(SUMIF(AA290:AA305,"=101234499",W290:W305),2)</f>
        <v>0</v>
      </c>
      <c r="AK307" s="2">
        <f>ROUND(SUMIF(AA290:AA305,"=101234499",X290:X305),2)</f>
        <v>9736.48</v>
      </c>
      <c r="AL307" s="2">
        <f>ROUND(SUMIF(AA290:AA305,"=101234499",Y290:Y305),2)</f>
        <v>5833.71</v>
      </c>
      <c r="AM307" s="2"/>
      <c r="AN307" s="2"/>
      <c r="AO307" s="2">
        <f t="shared" ref="AO307:BD307" si="231">ROUND(BX307,2)</f>
        <v>0</v>
      </c>
      <c r="AP307" s="2">
        <f t="shared" si="231"/>
        <v>0</v>
      </c>
      <c r="AQ307" s="2">
        <f t="shared" si="231"/>
        <v>0</v>
      </c>
      <c r="AR307" s="2">
        <f t="shared" si="231"/>
        <v>34093.089999999997</v>
      </c>
      <c r="AS307" s="2">
        <f t="shared" si="231"/>
        <v>34093.089999999997</v>
      </c>
      <c r="AT307" s="2">
        <f t="shared" si="231"/>
        <v>0</v>
      </c>
      <c r="AU307" s="2">
        <f t="shared" si="231"/>
        <v>0</v>
      </c>
      <c r="AV307" s="2">
        <f t="shared" si="231"/>
        <v>6049.63</v>
      </c>
      <c r="AW307" s="2">
        <f t="shared" si="231"/>
        <v>6049.63</v>
      </c>
      <c r="AX307" s="2">
        <f t="shared" si="231"/>
        <v>0</v>
      </c>
      <c r="AY307" s="2">
        <f t="shared" si="231"/>
        <v>6049.63</v>
      </c>
      <c r="AZ307" s="2">
        <f t="shared" si="231"/>
        <v>0</v>
      </c>
      <c r="BA307" s="2">
        <f t="shared" si="231"/>
        <v>0</v>
      </c>
      <c r="BB307" s="2">
        <f t="shared" si="231"/>
        <v>0</v>
      </c>
      <c r="BC307" s="2">
        <f t="shared" si="231"/>
        <v>0</v>
      </c>
      <c r="BD307" s="2">
        <f t="shared" si="231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ROUND(SUMIF(AA290:AA305,"=101234499",FQ290:FQ305),2)</f>
        <v>0</v>
      </c>
      <c r="BY307" s="2">
        <f>ROUND(SUMIF(AA290:AA305,"=101234499",FR290:FR305),2)</f>
        <v>0</v>
      </c>
      <c r="BZ307" s="2">
        <f>ROUND(SUMIF(AA290:AA305,"=101234499",GL290:GL305),2)</f>
        <v>0</v>
      </c>
      <c r="CA307" s="2">
        <f>ROUND(SUMIF(AA290:AA305,"=101234499",GM290:GM305),2)</f>
        <v>34093.089999999997</v>
      </c>
      <c r="CB307" s="2">
        <f>ROUND(SUMIF(AA290:AA305,"=101234499",GN290:GN305),2)</f>
        <v>34093.089999999997</v>
      </c>
      <c r="CC307" s="2">
        <f>ROUND(SUMIF(AA290:AA305,"=101234499",GO290:GO305),2)</f>
        <v>0</v>
      </c>
      <c r="CD307" s="2">
        <f>ROUND(SUMIF(AA290:AA305,"=101234499",GP290:GP305),2)</f>
        <v>0</v>
      </c>
      <c r="CE307" s="2">
        <f>AC307-BX307</f>
        <v>6049.63</v>
      </c>
      <c r="CF307" s="2">
        <f>AC307-BY307</f>
        <v>6049.63</v>
      </c>
      <c r="CG307" s="2">
        <f>BX307-BZ307</f>
        <v>0</v>
      </c>
      <c r="CH307" s="2">
        <f>AC307-BX307-BY307+BZ307</f>
        <v>6049.63</v>
      </c>
      <c r="CI307" s="2">
        <f>BY307-BZ307</f>
        <v>0</v>
      </c>
      <c r="CJ307" s="2">
        <f>ROUND(SUMIF(AA290:AA305,"=101234499",GX290:GX305),2)</f>
        <v>0</v>
      </c>
      <c r="CK307" s="2">
        <f>ROUND(SUMIF(AA290:AA305,"=101234499",GY290:GY305),2)</f>
        <v>0</v>
      </c>
      <c r="CL307" s="2">
        <f>ROUND(SUMIF(AA290:AA305,"=101234499",GZ290:GZ305),2)</f>
        <v>0</v>
      </c>
      <c r="CM307" s="2">
        <f>ROUND(SUMIF(AA290:AA305,"=101234499",HD290:HD305),2)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5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18522.900000000001</v>
      </c>
      <c r="G309" s="4" t="s">
        <v>68</v>
      </c>
      <c r="H309" s="4" t="s">
        <v>69</v>
      </c>
      <c r="I309" s="4"/>
      <c r="J309" s="4"/>
      <c r="K309" s="4">
        <v>201</v>
      </c>
      <c r="L309" s="4">
        <v>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18522.900000000001</v>
      </c>
      <c r="X309" s="4">
        <v>1</v>
      </c>
      <c r="Y309" s="4">
        <v>18522.900000000001</v>
      </c>
      <c r="Z309" s="4"/>
      <c r="AA309" s="4"/>
      <c r="AB309" s="4"/>
    </row>
    <row r="310" spans="1:245" x14ac:dyDescent="0.25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6049.63</v>
      </c>
      <c r="G310" s="4" t="s">
        <v>70</v>
      </c>
      <c r="H310" s="4" t="s">
        <v>71</v>
      </c>
      <c r="I310" s="4"/>
      <c r="J310" s="4"/>
      <c r="K310" s="4">
        <v>202</v>
      </c>
      <c r="L310" s="4">
        <v>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6049.63</v>
      </c>
      <c r="X310" s="4">
        <v>1</v>
      </c>
      <c r="Y310" s="4">
        <v>6049.63</v>
      </c>
      <c r="Z310" s="4"/>
      <c r="AA310" s="4"/>
      <c r="AB310" s="4"/>
    </row>
    <row r="311" spans="1:245" x14ac:dyDescent="0.25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72</v>
      </c>
      <c r="H311" s="4" t="s">
        <v>73</v>
      </c>
      <c r="I311" s="4"/>
      <c r="J311" s="4"/>
      <c r="K311" s="4">
        <v>222</v>
      </c>
      <c r="L311" s="4">
        <v>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5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6049.63</v>
      </c>
      <c r="G312" s="4" t="s">
        <v>74</v>
      </c>
      <c r="H312" s="4" t="s">
        <v>75</v>
      </c>
      <c r="I312" s="4"/>
      <c r="J312" s="4"/>
      <c r="K312" s="4">
        <v>225</v>
      </c>
      <c r="L312" s="4">
        <v>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6049.63</v>
      </c>
      <c r="X312" s="4">
        <v>1</v>
      </c>
      <c r="Y312" s="4">
        <v>6049.63</v>
      </c>
      <c r="Z312" s="4"/>
      <c r="AA312" s="4"/>
      <c r="AB312" s="4"/>
    </row>
    <row r="313" spans="1:245" x14ac:dyDescent="0.25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6049.63</v>
      </c>
      <c r="G313" s="4" t="s">
        <v>76</v>
      </c>
      <c r="H313" s="4" t="s">
        <v>77</v>
      </c>
      <c r="I313" s="4"/>
      <c r="J313" s="4"/>
      <c r="K313" s="4">
        <v>226</v>
      </c>
      <c r="L313" s="4">
        <v>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6049.63</v>
      </c>
      <c r="X313" s="4">
        <v>1</v>
      </c>
      <c r="Y313" s="4">
        <v>6049.63</v>
      </c>
      <c r="Z313" s="4"/>
      <c r="AA313" s="4"/>
      <c r="AB313" s="4"/>
    </row>
    <row r="314" spans="1:245" x14ac:dyDescent="0.25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78</v>
      </c>
      <c r="H314" s="4" t="s">
        <v>79</v>
      </c>
      <c r="I314" s="4"/>
      <c r="J314" s="4"/>
      <c r="K314" s="4">
        <v>227</v>
      </c>
      <c r="L314" s="4">
        <v>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5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6049.63</v>
      </c>
      <c r="G315" s="4" t="s">
        <v>80</v>
      </c>
      <c r="H315" s="4" t="s">
        <v>81</v>
      </c>
      <c r="I315" s="4"/>
      <c r="J315" s="4"/>
      <c r="K315" s="4">
        <v>228</v>
      </c>
      <c r="L315" s="4">
        <v>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6049.63</v>
      </c>
      <c r="X315" s="4">
        <v>1</v>
      </c>
      <c r="Y315" s="4">
        <v>6049.63</v>
      </c>
      <c r="Z315" s="4"/>
      <c r="AA315" s="4"/>
      <c r="AB315" s="4"/>
    </row>
    <row r="316" spans="1:245" x14ac:dyDescent="0.25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0</v>
      </c>
      <c r="G316" s="4" t="s">
        <v>82</v>
      </c>
      <c r="H316" s="4" t="s">
        <v>83</v>
      </c>
      <c r="I316" s="4"/>
      <c r="J316" s="4"/>
      <c r="K316" s="4">
        <v>216</v>
      </c>
      <c r="L316" s="4">
        <v>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5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84</v>
      </c>
      <c r="H317" s="4" t="s">
        <v>85</v>
      </c>
      <c r="I317" s="4"/>
      <c r="J317" s="4"/>
      <c r="K317" s="4">
        <v>223</v>
      </c>
      <c r="L317" s="4">
        <v>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5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0</v>
      </c>
      <c r="G318" s="4" t="s">
        <v>86</v>
      </c>
      <c r="H318" s="4" t="s">
        <v>87</v>
      </c>
      <c r="I318" s="4"/>
      <c r="J318" s="4"/>
      <c r="K318" s="4">
        <v>229</v>
      </c>
      <c r="L318" s="4">
        <v>10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5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2690.47</v>
      </c>
      <c r="G319" s="4" t="s">
        <v>88</v>
      </c>
      <c r="H319" s="4" t="s">
        <v>89</v>
      </c>
      <c r="I319" s="4"/>
      <c r="J319" s="4"/>
      <c r="K319" s="4">
        <v>203</v>
      </c>
      <c r="L319" s="4">
        <v>11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2690.4700000000003</v>
      </c>
      <c r="X319" s="4">
        <v>1</v>
      </c>
      <c r="Y319" s="4">
        <v>2690.4700000000003</v>
      </c>
      <c r="Z319" s="4"/>
      <c r="AA319" s="4"/>
      <c r="AB319" s="4"/>
    </row>
    <row r="320" spans="1:245" x14ac:dyDescent="0.25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90</v>
      </c>
      <c r="H320" s="4" t="s">
        <v>91</v>
      </c>
      <c r="I320" s="4"/>
      <c r="J320" s="4"/>
      <c r="K320" s="4">
        <v>231</v>
      </c>
      <c r="L320" s="4">
        <v>12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1241.5</v>
      </c>
      <c r="G321" s="4" t="s">
        <v>92</v>
      </c>
      <c r="H321" s="4" t="s">
        <v>93</v>
      </c>
      <c r="I321" s="4"/>
      <c r="J321" s="4"/>
      <c r="K321" s="4">
        <v>204</v>
      </c>
      <c r="L321" s="4">
        <v>13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1241.5</v>
      </c>
      <c r="X321" s="4">
        <v>1</v>
      </c>
      <c r="Y321" s="4">
        <v>1241.5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8541.2999999999993</v>
      </c>
      <c r="G322" s="4" t="s">
        <v>94</v>
      </c>
      <c r="H322" s="4" t="s">
        <v>95</v>
      </c>
      <c r="I322" s="4"/>
      <c r="J322" s="4"/>
      <c r="K322" s="4">
        <v>205</v>
      </c>
      <c r="L322" s="4">
        <v>14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8541.2999999999993</v>
      </c>
      <c r="X322" s="4">
        <v>1</v>
      </c>
      <c r="Y322" s="4">
        <v>8541.2999999999993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96</v>
      </c>
      <c r="H323" s="4" t="s">
        <v>97</v>
      </c>
      <c r="I323" s="4"/>
      <c r="J323" s="4"/>
      <c r="K323" s="4">
        <v>232</v>
      </c>
      <c r="L323" s="4">
        <v>15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34093.089999999997</v>
      </c>
      <c r="G324" s="4" t="s">
        <v>98</v>
      </c>
      <c r="H324" s="4" t="s">
        <v>99</v>
      </c>
      <c r="I324" s="4"/>
      <c r="J324" s="4"/>
      <c r="K324" s="4">
        <v>214</v>
      </c>
      <c r="L324" s="4">
        <v>16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34093.089999999997</v>
      </c>
      <c r="X324" s="4">
        <v>1</v>
      </c>
      <c r="Y324" s="4">
        <v>34093.089999999997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100</v>
      </c>
      <c r="H325" s="4" t="s">
        <v>101</v>
      </c>
      <c r="I325" s="4"/>
      <c r="J325" s="4"/>
      <c r="K325" s="4">
        <v>215</v>
      </c>
      <c r="L325" s="4">
        <v>17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102</v>
      </c>
      <c r="H326" s="4" t="s">
        <v>103</v>
      </c>
      <c r="I326" s="4"/>
      <c r="J326" s="4"/>
      <c r="K326" s="4">
        <v>217</v>
      </c>
      <c r="L326" s="4">
        <v>18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104</v>
      </c>
      <c r="H327" s="4" t="s">
        <v>105</v>
      </c>
      <c r="I327" s="4"/>
      <c r="J327" s="4"/>
      <c r="K327" s="4">
        <v>230</v>
      </c>
      <c r="L327" s="4">
        <v>19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106</v>
      </c>
      <c r="H328" s="4" t="s">
        <v>107</v>
      </c>
      <c r="I328" s="4"/>
      <c r="J328" s="4"/>
      <c r="K328" s="4">
        <v>206</v>
      </c>
      <c r="L328" s="4">
        <v>20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ROUND(Source!U307,O329)</f>
        <v>10.977473699999999</v>
      </c>
      <c r="G329" s="4" t="s">
        <v>108</v>
      </c>
      <c r="H329" s="4" t="s">
        <v>109</v>
      </c>
      <c r="I329" s="4"/>
      <c r="J329" s="4"/>
      <c r="K329" s="4">
        <v>207</v>
      </c>
      <c r="L329" s="4">
        <v>21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10.977473699999999</v>
      </c>
      <c r="X329" s="4">
        <v>1</v>
      </c>
      <c r="Y329" s="4">
        <v>10.977473699999999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ROUND(Source!V307,O330)</f>
        <v>1.1632943</v>
      </c>
      <c r="G330" s="4" t="s">
        <v>110</v>
      </c>
      <c r="H330" s="4" t="s">
        <v>111</v>
      </c>
      <c r="I330" s="4"/>
      <c r="J330" s="4"/>
      <c r="K330" s="4">
        <v>208</v>
      </c>
      <c r="L330" s="4">
        <v>22</v>
      </c>
      <c r="M330" s="4">
        <v>3</v>
      </c>
      <c r="N330" s="4" t="s">
        <v>3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1.1632943</v>
      </c>
      <c r="X330" s="4">
        <v>1</v>
      </c>
      <c r="Y330" s="4">
        <v>1.1632943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112</v>
      </c>
      <c r="H331" s="4" t="s">
        <v>113</v>
      </c>
      <c r="I331" s="4"/>
      <c r="J331" s="4"/>
      <c r="K331" s="4">
        <v>209</v>
      </c>
      <c r="L331" s="4">
        <v>23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114</v>
      </c>
      <c r="H332" s="4" t="s">
        <v>115</v>
      </c>
      <c r="I332" s="4"/>
      <c r="J332" s="4"/>
      <c r="K332" s="4">
        <v>233</v>
      </c>
      <c r="L332" s="4">
        <v>24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9736.48</v>
      </c>
      <c r="G333" s="4" t="s">
        <v>116</v>
      </c>
      <c r="H333" s="4" t="s">
        <v>117</v>
      </c>
      <c r="I333" s="4"/>
      <c r="J333" s="4"/>
      <c r="K333" s="4">
        <v>210</v>
      </c>
      <c r="L333" s="4">
        <v>25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9736.48</v>
      </c>
      <c r="X333" s="4">
        <v>1</v>
      </c>
      <c r="Y333" s="4">
        <v>9736.48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5833.71</v>
      </c>
      <c r="G334" s="4" t="s">
        <v>118</v>
      </c>
      <c r="H334" s="4" t="s">
        <v>119</v>
      </c>
      <c r="I334" s="4"/>
      <c r="J334" s="4"/>
      <c r="K334" s="4">
        <v>211</v>
      </c>
      <c r="L334" s="4">
        <v>26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5833.71</v>
      </c>
      <c r="X334" s="4">
        <v>1</v>
      </c>
      <c r="Y334" s="4">
        <v>5833.71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34093.089999999997</v>
      </c>
      <c r="G335" s="4" t="s">
        <v>120</v>
      </c>
      <c r="H335" s="4" t="s">
        <v>121</v>
      </c>
      <c r="I335" s="4"/>
      <c r="J335" s="4"/>
      <c r="K335" s="4">
        <v>224</v>
      </c>
      <c r="L335" s="4">
        <v>27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34093.089999999997</v>
      </c>
      <c r="X335" s="4">
        <v>1</v>
      </c>
      <c r="Y335" s="4">
        <v>34093.089999999997</v>
      </c>
      <c r="Z335" s="4"/>
      <c r="AA335" s="4"/>
      <c r="AB335" s="4"/>
    </row>
    <row r="337" spans="1:245" x14ac:dyDescent="0.25">
      <c r="A337" s="1">
        <v>4</v>
      </c>
      <c r="B337" s="1">
        <v>0</v>
      </c>
      <c r="C337" s="1"/>
      <c r="D337" s="1">
        <f>ROW(A348)</f>
        <v>348</v>
      </c>
      <c r="E337" s="1"/>
      <c r="F337" s="1" t="s">
        <v>18</v>
      </c>
      <c r="G337" s="1" t="s">
        <v>369</v>
      </c>
      <c r="H337" s="1" t="s">
        <v>3</v>
      </c>
      <c r="I337" s="1">
        <v>0</v>
      </c>
      <c r="J337" s="1"/>
      <c r="K337" s="1">
        <v>0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/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3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3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5">
      <c r="A339" s="2">
        <v>52</v>
      </c>
      <c r="B339" s="2">
        <f t="shared" ref="B339:G339" si="232">B348</f>
        <v>0</v>
      </c>
      <c r="C339" s="2">
        <f t="shared" si="232"/>
        <v>4</v>
      </c>
      <c r="D339" s="2">
        <f t="shared" si="232"/>
        <v>337</v>
      </c>
      <c r="E339" s="2">
        <f t="shared" si="232"/>
        <v>0</v>
      </c>
      <c r="F339" s="2" t="str">
        <f t="shared" si="232"/>
        <v>Новый раздел</v>
      </c>
      <c r="G339" s="2" t="str">
        <f t="shared" si="232"/>
        <v>Отмостка</v>
      </c>
      <c r="H339" s="2"/>
      <c r="I339" s="2"/>
      <c r="J339" s="2"/>
      <c r="K339" s="2"/>
      <c r="L339" s="2"/>
      <c r="M339" s="2"/>
      <c r="N339" s="2"/>
      <c r="O339" s="2">
        <f t="shared" ref="O339:AT339" si="233">O348</f>
        <v>0</v>
      </c>
      <c r="P339" s="2">
        <f t="shared" si="233"/>
        <v>0</v>
      </c>
      <c r="Q339" s="2">
        <f t="shared" si="233"/>
        <v>0</v>
      </c>
      <c r="R339" s="2">
        <f t="shared" si="233"/>
        <v>0</v>
      </c>
      <c r="S339" s="2">
        <f t="shared" si="233"/>
        <v>0</v>
      </c>
      <c r="T339" s="2">
        <f t="shared" si="233"/>
        <v>0</v>
      </c>
      <c r="U339" s="2">
        <f t="shared" si="233"/>
        <v>0</v>
      </c>
      <c r="V339" s="2">
        <f t="shared" si="233"/>
        <v>0</v>
      </c>
      <c r="W339" s="2">
        <f t="shared" si="233"/>
        <v>0</v>
      </c>
      <c r="X339" s="2">
        <f t="shared" si="233"/>
        <v>0</v>
      </c>
      <c r="Y339" s="2">
        <f t="shared" si="233"/>
        <v>0</v>
      </c>
      <c r="Z339" s="2">
        <f t="shared" si="233"/>
        <v>0</v>
      </c>
      <c r="AA339" s="2">
        <f t="shared" si="233"/>
        <v>0</v>
      </c>
      <c r="AB339" s="2">
        <f t="shared" si="233"/>
        <v>0</v>
      </c>
      <c r="AC339" s="2">
        <f t="shared" si="233"/>
        <v>0</v>
      </c>
      <c r="AD339" s="2">
        <f t="shared" si="233"/>
        <v>0</v>
      </c>
      <c r="AE339" s="2">
        <f t="shared" si="233"/>
        <v>0</v>
      </c>
      <c r="AF339" s="2">
        <f t="shared" si="233"/>
        <v>0</v>
      </c>
      <c r="AG339" s="2">
        <f t="shared" si="233"/>
        <v>0</v>
      </c>
      <c r="AH339" s="2">
        <f t="shared" si="233"/>
        <v>0</v>
      </c>
      <c r="AI339" s="2">
        <f t="shared" si="233"/>
        <v>0</v>
      </c>
      <c r="AJ339" s="2">
        <f t="shared" si="233"/>
        <v>0</v>
      </c>
      <c r="AK339" s="2">
        <f t="shared" si="233"/>
        <v>0</v>
      </c>
      <c r="AL339" s="2">
        <f t="shared" si="233"/>
        <v>0</v>
      </c>
      <c r="AM339" s="2">
        <f t="shared" si="233"/>
        <v>0</v>
      </c>
      <c r="AN339" s="2">
        <f t="shared" si="233"/>
        <v>0</v>
      </c>
      <c r="AO339" s="2">
        <f t="shared" si="233"/>
        <v>0</v>
      </c>
      <c r="AP339" s="2">
        <f t="shared" si="233"/>
        <v>0</v>
      </c>
      <c r="AQ339" s="2">
        <f t="shared" si="233"/>
        <v>0</v>
      </c>
      <c r="AR339" s="2">
        <f t="shared" si="233"/>
        <v>0</v>
      </c>
      <c r="AS339" s="2">
        <f t="shared" si="233"/>
        <v>0</v>
      </c>
      <c r="AT339" s="2">
        <f t="shared" si="233"/>
        <v>0</v>
      </c>
      <c r="AU339" s="2">
        <f t="shared" ref="AU339:BZ339" si="234">AU348</f>
        <v>0</v>
      </c>
      <c r="AV339" s="2">
        <f t="shared" si="234"/>
        <v>0</v>
      </c>
      <c r="AW339" s="2">
        <f t="shared" si="234"/>
        <v>0</v>
      </c>
      <c r="AX339" s="2">
        <f t="shared" si="234"/>
        <v>0</v>
      </c>
      <c r="AY339" s="2">
        <f t="shared" si="234"/>
        <v>0</v>
      </c>
      <c r="AZ339" s="2">
        <f t="shared" si="234"/>
        <v>0</v>
      </c>
      <c r="BA339" s="2">
        <f t="shared" si="234"/>
        <v>0</v>
      </c>
      <c r="BB339" s="2">
        <f t="shared" si="234"/>
        <v>0</v>
      </c>
      <c r="BC339" s="2">
        <f t="shared" si="234"/>
        <v>0</v>
      </c>
      <c r="BD339" s="2">
        <f t="shared" si="234"/>
        <v>0</v>
      </c>
      <c r="BE339" s="2">
        <f t="shared" si="234"/>
        <v>0</v>
      </c>
      <c r="BF339" s="2">
        <f t="shared" si="234"/>
        <v>0</v>
      </c>
      <c r="BG339" s="2">
        <f t="shared" si="234"/>
        <v>0</v>
      </c>
      <c r="BH339" s="2">
        <f t="shared" si="234"/>
        <v>0</v>
      </c>
      <c r="BI339" s="2">
        <f t="shared" si="234"/>
        <v>0</v>
      </c>
      <c r="BJ339" s="2">
        <f t="shared" si="234"/>
        <v>0</v>
      </c>
      <c r="BK339" s="2">
        <f t="shared" si="234"/>
        <v>0</v>
      </c>
      <c r="BL339" s="2">
        <f t="shared" si="234"/>
        <v>0</v>
      </c>
      <c r="BM339" s="2">
        <f t="shared" si="234"/>
        <v>0</v>
      </c>
      <c r="BN339" s="2">
        <f t="shared" si="234"/>
        <v>0</v>
      </c>
      <c r="BO339" s="2">
        <f t="shared" si="234"/>
        <v>0</v>
      </c>
      <c r="BP339" s="2">
        <f t="shared" si="234"/>
        <v>0</v>
      </c>
      <c r="BQ339" s="2">
        <f t="shared" si="234"/>
        <v>0</v>
      </c>
      <c r="BR339" s="2">
        <f t="shared" si="234"/>
        <v>0</v>
      </c>
      <c r="BS339" s="2">
        <f t="shared" si="234"/>
        <v>0</v>
      </c>
      <c r="BT339" s="2">
        <f t="shared" si="234"/>
        <v>0</v>
      </c>
      <c r="BU339" s="2">
        <f t="shared" si="234"/>
        <v>0</v>
      </c>
      <c r="BV339" s="2">
        <f t="shared" si="234"/>
        <v>0</v>
      </c>
      <c r="BW339" s="2">
        <f t="shared" si="234"/>
        <v>0</v>
      </c>
      <c r="BX339" s="2">
        <f t="shared" si="234"/>
        <v>0</v>
      </c>
      <c r="BY339" s="2">
        <f t="shared" si="234"/>
        <v>0</v>
      </c>
      <c r="BZ339" s="2">
        <f t="shared" si="234"/>
        <v>0</v>
      </c>
      <c r="CA339" s="2">
        <f t="shared" ref="CA339:DF339" si="235">CA348</f>
        <v>0</v>
      </c>
      <c r="CB339" s="2">
        <f t="shared" si="235"/>
        <v>0</v>
      </c>
      <c r="CC339" s="2">
        <f t="shared" si="235"/>
        <v>0</v>
      </c>
      <c r="CD339" s="2">
        <f t="shared" si="235"/>
        <v>0</v>
      </c>
      <c r="CE339" s="2">
        <f t="shared" si="235"/>
        <v>0</v>
      </c>
      <c r="CF339" s="2">
        <f t="shared" si="235"/>
        <v>0</v>
      </c>
      <c r="CG339" s="2">
        <f t="shared" si="235"/>
        <v>0</v>
      </c>
      <c r="CH339" s="2">
        <f t="shared" si="235"/>
        <v>0</v>
      </c>
      <c r="CI339" s="2">
        <f t="shared" si="235"/>
        <v>0</v>
      </c>
      <c r="CJ339" s="2">
        <f t="shared" si="235"/>
        <v>0</v>
      </c>
      <c r="CK339" s="2">
        <f t="shared" si="235"/>
        <v>0</v>
      </c>
      <c r="CL339" s="2">
        <f t="shared" si="235"/>
        <v>0</v>
      </c>
      <c r="CM339" s="2">
        <f t="shared" si="235"/>
        <v>0</v>
      </c>
      <c r="CN339" s="2">
        <f t="shared" si="235"/>
        <v>0</v>
      </c>
      <c r="CO339" s="2">
        <f t="shared" si="235"/>
        <v>0</v>
      </c>
      <c r="CP339" s="2">
        <f t="shared" si="235"/>
        <v>0</v>
      </c>
      <c r="CQ339" s="2">
        <f t="shared" si="235"/>
        <v>0</v>
      </c>
      <c r="CR339" s="2">
        <f t="shared" si="235"/>
        <v>0</v>
      </c>
      <c r="CS339" s="2">
        <f t="shared" si="235"/>
        <v>0</v>
      </c>
      <c r="CT339" s="2">
        <f t="shared" si="235"/>
        <v>0</v>
      </c>
      <c r="CU339" s="2">
        <f t="shared" si="235"/>
        <v>0</v>
      </c>
      <c r="CV339" s="2">
        <f t="shared" si="235"/>
        <v>0</v>
      </c>
      <c r="CW339" s="2">
        <f t="shared" si="235"/>
        <v>0</v>
      </c>
      <c r="CX339" s="2">
        <f t="shared" si="235"/>
        <v>0</v>
      </c>
      <c r="CY339" s="2">
        <f t="shared" si="235"/>
        <v>0</v>
      </c>
      <c r="CZ339" s="2">
        <f t="shared" si="235"/>
        <v>0</v>
      </c>
      <c r="DA339" s="2">
        <f t="shared" si="235"/>
        <v>0</v>
      </c>
      <c r="DB339" s="2">
        <f t="shared" si="235"/>
        <v>0</v>
      </c>
      <c r="DC339" s="2">
        <f t="shared" si="235"/>
        <v>0</v>
      </c>
      <c r="DD339" s="2">
        <f t="shared" si="235"/>
        <v>0</v>
      </c>
      <c r="DE339" s="2">
        <f t="shared" si="235"/>
        <v>0</v>
      </c>
      <c r="DF339" s="2">
        <f t="shared" si="235"/>
        <v>0</v>
      </c>
      <c r="DG339" s="3">
        <f t="shared" ref="DG339:EL339" si="236">DG348</f>
        <v>0</v>
      </c>
      <c r="DH339" s="3">
        <f t="shared" si="236"/>
        <v>0</v>
      </c>
      <c r="DI339" s="3">
        <f t="shared" si="236"/>
        <v>0</v>
      </c>
      <c r="DJ339" s="3">
        <f t="shared" si="236"/>
        <v>0</v>
      </c>
      <c r="DK339" s="3">
        <f t="shared" si="236"/>
        <v>0</v>
      </c>
      <c r="DL339" s="3">
        <f t="shared" si="236"/>
        <v>0</v>
      </c>
      <c r="DM339" s="3">
        <f t="shared" si="236"/>
        <v>0</v>
      </c>
      <c r="DN339" s="3">
        <f t="shared" si="236"/>
        <v>0</v>
      </c>
      <c r="DO339" s="3">
        <f t="shared" si="236"/>
        <v>0</v>
      </c>
      <c r="DP339" s="3">
        <f t="shared" si="236"/>
        <v>0</v>
      </c>
      <c r="DQ339" s="3">
        <f t="shared" si="236"/>
        <v>0</v>
      </c>
      <c r="DR339" s="3">
        <f t="shared" si="236"/>
        <v>0</v>
      </c>
      <c r="DS339" s="3">
        <f t="shared" si="236"/>
        <v>0</v>
      </c>
      <c r="DT339" s="3">
        <f t="shared" si="236"/>
        <v>0</v>
      </c>
      <c r="DU339" s="3">
        <f t="shared" si="236"/>
        <v>0</v>
      </c>
      <c r="DV339" s="3">
        <f t="shared" si="236"/>
        <v>0</v>
      </c>
      <c r="DW339" s="3">
        <f t="shared" si="236"/>
        <v>0</v>
      </c>
      <c r="DX339" s="3">
        <f t="shared" si="236"/>
        <v>0</v>
      </c>
      <c r="DY339" s="3">
        <f t="shared" si="236"/>
        <v>0</v>
      </c>
      <c r="DZ339" s="3">
        <f t="shared" si="236"/>
        <v>0</v>
      </c>
      <c r="EA339" s="3">
        <f t="shared" si="236"/>
        <v>0</v>
      </c>
      <c r="EB339" s="3">
        <f t="shared" si="236"/>
        <v>0</v>
      </c>
      <c r="EC339" s="3">
        <f t="shared" si="236"/>
        <v>0</v>
      </c>
      <c r="ED339" s="3">
        <f t="shared" si="236"/>
        <v>0</v>
      </c>
      <c r="EE339" s="3">
        <f t="shared" si="236"/>
        <v>0</v>
      </c>
      <c r="EF339" s="3">
        <f t="shared" si="236"/>
        <v>0</v>
      </c>
      <c r="EG339" s="3">
        <f t="shared" si="236"/>
        <v>0</v>
      </c>
      <c r="EH339" s="3">
        <f t="shared" si="236"/>
        <v>0</v>
      </c>
      <c r="EI339" s="3">
        <f t="shared" si="236"/>
        <v>0</v>
      </c>
      <c r="EJ339" s="3">
        <f t="shared" si="236"/>
        <v>0</v>
      </c>
      <c r="EK339" s="3">
        <f t="shared" si="236"/>
        <v>0</v>
      </c>
      <c r="EL339" s="3">
        <f t="shared" si="236"/>
        <v>0</v>
      </c>
      <c r="EM339" s="3">
        <f t="shared" ref="EM339:FR339" si="237">EM348</f>
        <v>0</v>
      </c>
      <c r="EN339" s="3">
        <f t="shared" si="237"/>
        <v>0</v>
      </c>
      <c r="EO339" s="3">
        <f t="shared" si="237"/>
        <v>0</v>
      </c>
      <c r="EP339" s="3">
        <f t="shared" si="237"/>
        <v>0</v>
      </c>
      <c r="EQ339" s="3">
        <f t="shared" si="237"/>
        <v>0</v>
      </c>
      <c r="ER339" s="3">
        <f t="shared" si="237"/>
        <v>0</v>
      </c>
      <c r="ES339" s="3">
        <f t="shared" si="237"/>
        <v>0</v>
      </c>
      <c r="ET339" s="3">
        <f t="shared" si="237"/>
        <v>0</v>
      </c>
      <c r="EU339" s="3">
        <f t="shared" si="237"/>
        <v>0</v>
      </c>
      <c r="EV339" s="3">
        <f t="shared" si="237"/>
        <v>0</v>
      </c>
      <c r="EW339" s="3">
        <f t="shared" si="237"/>
        <v>0</v>
      </c>
      <c r="EX339" s="3">
        <f t="shared" si="237"/>
        <v>0</v>
      </c>
      <c r="EY339" s="3">
        <f t="shared" si="237"/>
        <v>0</v>
      </c>
      <c r="EZ339" s="3">
        <f t="shared" si="237"/>
        <v>0</v>
      </c>
      <c r="FA339" s="3">
        <f t="shared" si="237"/>
        <v>0</v>
      </c>
      <c r="FB339" s="3">
        <f t="shared" si="237"/>
        <v>0</v>
      </c>
      <c r="FC339" s="3">
        <f t="shared" si="237"/>
        <v>0</v>
      </c>
      <c r="FD339" s="3">
        <f t="shared" si="237"/>
        <v>0</v>
      </c>
      <c r="FE339" s="3">
        <f t="shared" si="237"/>
        <v>0</v>
      </c>
      <c r="FF339" s="3">
        <f t="shared" si="237"/>
        <v>0</v>
      </c>
      <c r="FG339" s="3">
        <f t="shared" si="237"/>
        <v>0</v>
      </c>
      <c r="FH339" s="3">
        <f t="shared" si="237"/>
        <v>0</v>
      </c>
      <c r="FI339" s="3">
        <f t="shared" si="237"/>
        <v>0</v>
      </c>
      <c r="FJ339" s="3">
        <f t="shared" si="237"/>
        <v>0</v>
      </c>
      <c r="FK339" s="3">
        <f t="shared" si="237"/>
        <v>0</v>
      </c>
      <c r="FL339" s="3">
        <f t="shared" si="237"/>
        <v>0</v>
      </c>
      <c r="FM339" s="3">
        <f t="shared" si="237"/>
        <v>0</v>
      </c>
      <c r="FN339" s="3">
        <f t="shared" si="237"/>
        <v>0</v>
      </c>
      <c r="FO339" s="3">
        <f t="shared" si="237"/>
        <v>0</v>
      </c>
      <c r="FP339" s="3">
        <f t="shared" si="237"/>
        <v>0</v>
      </c>
      <c r="FQ339" s="3">
        <f t="shared" si="237"/>
        <v>0</v>
      </c>
      <c r="FR339" s="3">
        <f t="shared" si="237"/>
        <v>0</v>
      </c>
      <c r="FS339" s="3">
        <f t="shared" ref="FS339:GX339" si="238">FS348</f>
        <v>0</v>
      </c>
      <c r="FT339" s="3">
        <f t="shared" si="238"/>
        <v>0</v>
      </c>
      <c r="FU339" s="3">
        <f t="shared" si="238"/>
        <v>0</v>
      </c>
      <c r="FV339" s="3">
        <f t="shared" si="238"/>
        <v>0</v>
      </c>
      <c r="FW339" s="3">
        <f t="shared" si="238"/>
        <v>0</v>
      </c>
      <c r="FX339" s="3">
        <f t="shared" si="238"/>
        <v>0</v>
      </c>
      <c r="FY339" s="3">
        <f t="shared" si="238"/>
        <v>0</v>
      </c>
      <c r="FZ339" s="3">
        <f t="shared" si="238"/>
        <v>0</v>
      </c>
      <c r="GA339" s="3">
        <f t="shared" si="238"/>
        <v>0</v>
      </c>
      <c r="GB339" s="3">
        <f t="shared" si="238"/>
        <v>0</v>
      </c>
      <c r="GC339" s="3">
        <f t="shared" si="238"/>
        <v>0</v>
      </c>
      <c r="GD339" s="3">
        <f t="shared" si="238"/>
        <v>0</v>
      </c>
      <c r="GE339" s="3">
        <f t="shared" si="238"/>
        <v>0</v>
      </c>
      <c r="GF339" s="3">
        <f t="shared" si="238"/>
        <v>0</v>
      </c>
      <c r="GG339" s="3">
        <f t="shared" si="238"/>
        <v>0</v>
      </c>
      <c r="GH339" s="3">
        <f t="shared" si="238"/>
        <v>0</v>
      </c>
      <c r="GI339" s="3">
        <f t="shared" si="238"/>
        <v>0</v>
      </c>
      <c r="GJ339" s="3">
        <f t="shared" si="238"/>
        <v>0</v>
      </c>
      <c r="GK339" s="3">
        <f t="shared" si="238"/>
        <v>0</v>
      </c>
      <c r="GL339" s="3">
        <f t="shared" si="238"/>
        <v>0</v>
      </c>
      <c r="GM339" s="3">
        <f t="shared" si="238"/>
        <v>0</v>
      </c>
      <c r="GN339" s="3">
        <f t="shared" si="238"/>
        <v>0</v>
      </c>
      <c r="GO339" s="3">
        <f t="shared" si="238"/>
        <v>0</v>
      </c>
      <c r="GP339" s="3">
        <f t="shared" si="238"/>
        <v>0</v>
      </c>
      <c r="GQ339" s="3">
        <f t="shared" si="238"/>
        <v>0</v>
      </c>
      <c r="GR339" s="3">
        <f t="shared" si="238"/>
        <v>0</v>
      </c>
      <c r="GS339" s="3">
        <f t="shared" si="238"/>
        <v>0</v>
      </c>
      <c r="GT339" s="3">
        <f t="shared" si="238"/>
        <v>0</v>
      </c>
      <c r="GU339" s="3">
        <f t="shared" si="238"/>
        <v>0</v>
      </c>
      <c r="GV339" s="3">
        <f t="shared" si="238"/>
        <v>0</v>
      </c>
      <c r="GW339" s="3">
        <f t="shared" si="238"/>
        <v>0</v>
      </c>
      <c r="GX339" s="3">
        <f t="shared" si="238"/>
        <v>0</v>
      </c>
    </row>
    <row r="341" spans="1:245" x14ac:dyDescent="0.25">
      <c r="A341">
        <v>17</v>
      </c>
      <c r="B341">
        <v>0</v>
      </c>
      <c r="C341">
        <f>ROW(SmtRes!A227)</f>
        <v>227</v>
      </c>
      <c r="D341">
        <f>ROW(EtalonRes!A227)</f>
        <v>227</v>
      </c>
      <c r="E341" t="s">
        <v>3</v>
      </c>
      <c r="F341" t="s">
        <v>370</v>
      </c>
      <c r="G341" t="s">
        <v>371</v>
      </c>
      <c r="H341" t="s">
        <v>39</v>
      </c>
      <c r="I341">
        <v>0</v>
      </c>
      <c r="J341">
        <v>0</v>
      </c>
      <c r="K341">
        <v>0</v>
      </c>
      <c r="O341">
        <f t="shared" ref="O341:O346" si="239">ROUND(CP341,2)</f>
        <v>0</v>
      </c>
      <c r="P341">
        <f>SUMIF(SmtRes!AQ219:'SmtRes'!AQ227,"=1",SmtRes!DF219:'SmtRes'!DF227)</f>
        <v>0</v>
      </c>
      <c r="Q341">
        <f>SUMIF(SmtRes!AQ219:'SmtRes'!AQ227,"=1",SmtRes!DG219:'SmtRes'!DG227)</f>
        <v>0</v>
      </c>
      <c r="R341">
        <f>SUMIF(SmtRes!AQ219:'SmtRes'!AQ227,"=1",SmtRes!DH219:'SmtRes'!DH227)</f>
        <v>0</v>
      </c>
      <c r="S341">
        <f>SUMIF(SmtRes!AQ219:'SmtRes'!AQ227,"=1",SmtRes!DI219:'SmtRes'!DI227)</f>
        <v>0</v>
      </c>
      <c r="T341">
        <f t="shared" ref="T341:T346" si="240">ROUND(CU341*I341,2)</f>
        <v>0</v>
      </c>
      <c r="U341">
        <f>SUMIF(SmtRes!AQ219:'SmtRes'!AQ227,"=1",SmtRes!CV219:'SmtRes'!CV227)</f>
        <v>0</v>
      </c>
      <c r="V341">
        <f>SUMIF(SmtRes!AQ219:'SmtRes'!AQ227,"=1",SmtRes!CW219:'SmtRes'!CW227)</f>
        <v>0</v>
      </c>
      <c r="W341">
        <f t="shared" ref="W341:W346" si="241">ROUND(CX341*I341,2)</f>
        <v>0</v>
      </c>
      <c r="X341">
        <f t="shared" ref="X341:Y346" si="242">ROUND(CY341,2)</f>
        <v>0</v>
      </c>
      <c r="Y341">
        <f t="shared" si="242"/>
        <v>0</v>
      </c>
      <c r="AA341">
        <v>-1</v>
      </c>
      <c r="AB341">
        <f t="shared" ref="AB341:AB346" si="243">ROUND((AC341+AD341+AF341),6)</f>
        <v>55583.08</v>
      </c>
      <c r="AC341">
        <f>ROUND((SUM(SmtRes!BQ219:'SmtRes'!BQ227)),6)</f>
        <v>249.97</v>
      </c>
      <c r="AD341">
        <f>ROUND((((SUM(SmtRes!BR219:'SmtRes'!BR227))-(SUM(SmtRes!BS219:'SmtRes'!BS227)))+AE341),6)</f>
        <v>40858.517999999996</v>
      </c>
      <c r="AE341">
        <f>ROUND((SUM(SmtRes!BS219:'SmtRes'!BS227)),6)</f>
        <v>14210.76</v>
      </c>
      <c r="AF341">
        <f>ROUND((SUM(SmtRes!BT219:'SmtRes'!BT227)),6)</f>
        <v>14474.592000000001</v>
      </c>
      <c r="AG341">
        <f t="shared" ref="AG341:AG346" si="244">ROUND((AP341),6)</f>
        <v>0</v>
      </c>
      <c r="AH341">
        <f>(SUM(SmtRes!BU219:'SmtRes'!BU227))</f>
        <v>21.6</v>
      </c>
      <c r="AI341">
        <f>(SUM(SmtRes!BV219:'SmtRes'!BV227))</f>
        <v>20.6</v>
      </c>
      <c r="AJ341">
        <f t="shared" ref="AJ341:AJ346" si="245">(AS341)</f>
        <v>0</v>
      </c>
      <c r="AK341">
        <v>69793.84</v>
      </c>
      <c r="AL341">
        <v>249.97</v>
      </c>
      <c r="AM341">
        <v>40858.518000000004</v>
      </c>
      <c r="AN341">
        <v>14210.76</v>
      </c>
      <c r="AO341">
        <v>14474.592000000001</v>
      </c>
      <c r="AP341">
        <v>0</v>
      </c>
      <c r="AQ341">
        <v>21.6</v>
      </c>
      <c r="AR341">
        <v>20.6</v>
      </c>
      <c r="AS341">
        <v>0</v>
      </c>
      <c r="AT341">
        <v>147</v>
      </c>
      <c r="AU341">
        <v>134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372</v>
      </c>
      <c r="BM341">
        <v>27001</v>
      </c>
      <c r="BN341">
        <v>0</v>
      </c>
      <c r="BO341" t="s">
        <v>3</v>
      </c>
      <c r="BP341">
        <v>0</v>
      </c>
      <c r="BQ341">
        <v>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147</v>
      </c>
      <c r="CA341">
        <v>134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ref="CP341:CP346" si="246">(P341+Q341+S341+R341)</f>
        <v>0</v>
      </c>
      <c r="CQ341">
        <f>SUMIF(SmtRes!AQ219:'SmtRes'!AQ227,"=1",SmtRes!AA219:'SmtRes'!AA227)</f>
        <v>31.78</v>
      </c>
      <c r="CR341">
        <f>SUMIF(SmtRes!AQ219:'SmtRes'!AQ227,"=1",SmtRes!AB219:'SmtRes'!AB227)</f>
        <v>10071.01</v>
      </c>
      <c r="CS341">
        <f>SUMIF(SmtRes!AQ219:'SmtRes'!AQ227,"=1",SmtRes!AC219:'SmtRes'!AC227)</f>
        <v>3423.56</v>
      </c>
      <c r="CT341">
        <f>SUMIF(SmtRes!AQ219:'SmtRes'!AQ227,"=1",SmtRes!AD219:'SmtRes'!AD227)</f>
        <v>670.12</v>
      </c>
      <c r="CU341">
        <f t="shared" ref="CU341:CU346" si="247">AG341</f>
        <v>0</v>
      </c>
      <c r="CV341">
        <f>SUMIF(SmtRes!AQ219:'SmtRes'!AQ227,"=1",SmtRes!BU219:'SmtRes'!BU227)</f>
        <v>21.6</v>
      </c>
      <c r="CW341">
        <f>SUMIF(SmtRes!AQ219:'SmtRes'!AQ227,"=1",SmtRes!BV219:'SmtRes'!BV227)</f>
        <v>20.6</v>
      </c>
      <c r="CX341">
        <f t="shared" ref="CX341:CX346" si="248">AJ341</f>
        <v>0</v>
      </c>
      <c r="CY341">
        <f t="shared" ref="CY341:CY346" si="249">(((S341+R341)*AT341)/100)</f>
        <v>0</v>
      </c>
      <c r="CZ341">
        <f t="shared" ref="CZ341:CZ346" si="250">(((S341+R341)*AU341)/100)</f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1007</v>
      </c>
      <c r="DV341" t="s">
        <v>39</v>
      </c>
      <c r="DW341" t="s">
        <v>39</v>
      </c>
      <c r="DX341">
        <v>100</v>
      </c>
      <c r="DZ341" t="s">
        <v>3</v>
      </c>
      <c r="EA341" t="s">
        <v>3</v>
      </c>
      <c r="EB341" t="s">
        <v>3</v>
      </c>
      <c r="EC341" t="s">
        <v>3</v>
      </c>
      <c r="EE341">
        <v>100160156</v>
      </c>
      <c r="EF341">
        <v>2</v>
      </c>
      <c r="EG341" t="s">
        <v>24</v>
      </c>
      <c r="EH341">
        <v>21</v>
      </c>
      <c r="EI341" t="s">
        <v>373</v>
      </c>
      <c r="EJ341">
        <v>1</v>
      </c>
      <c r="EK341">
        <v>27001</v>
      </c>
      <c r="EL341" t="s">
        <v>373</v>
      </c>
      <c r="EM341" t="s">
        <v>374</v>
      </c>
      <c r="EO341" t="s">
        <v>3</v>
      </c>
      <c r="EQ341">
        <v>1024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21.6</v>
      </c>
      <c r="EX341">
        <v>20.6</v>
      </c>
      <c r="EY341">
        <v>0</v>
      </c>
      <c r="FQ341">
        <v>0</v>
      </c>
      <c r="FR341">
        <v>0</v>
      </c>
      <c r="FS341">
        <v>0</v>
      </c>
      <c r="FX341">
        <v>147</v>
      </c>
      <c r="FY341">
        <v>134</v>
      </c>
      <c r="GA341" t="s">
        <v>3</v>
      </c>
      <c r="GD341">
        <v>1</v>
      </c>
      <c r="GF341">
        <v>236783172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ref="GL341:GL346" si="251">ROUND(IF(AND(BH341=3,BI341=3,FS341&lt;&gt;0),P341,0),2)</f>
        <v>0</v>
      </c>
      <c r="GM341">
        <f t="shared" ref="GM341:GM346" si="252">ROUND(O341+X341+Y341,2)+GX341</f>
        <v>0</v>
      </c>
      <c r="GN341">
        <f t="shared" ref="GN341:GN346" si="253">IF(OR(BI341=0,BI341=1),GM341-GX341,0)</f>
        <v>0</v>
      </c>
      <c r="GO341">
        <f t="shared" ref="GO341:GO346" si="254">IF(BI341=2,GM341-GX341,0)</f>
        <v>0</v>
      </c>
      <c r="GP341">
        <f t="shared" ref="GP341:GP346" si="255">IF(BI341=4,GM341-GX341,0)</f>
        <v>0</v>
      </c>
      <c r="GR341">
        <v>0</v>
      </c>
      <c r="GS341">
        <v>3</v>
      </c>
      <c r="GT341">
        <v>0</v>
      </c>
      <c r="GU341" t="s">
        <v>3</v>
      </c>
      <c r="GV341">
        <f t="shared" ref="GV341:GV346" si="256">ROUND((GT341),6)</f>
        <v>0</v>
      </c>
      <c r="GW341">
        <v>1</v>
      </c>
      <c r="GX341">
        <f t="shared" ref="GX341:GX346" si="257">ROUND(HC341*I341,2)</f>
        <v>0</v>
      </c>
      <c r="HA341">
        <v>0</v>
      </c>
      <c r="HB341">
        <v>0</v>
      </c>
      <c r="HC341">
        <f t="shared" ref="HC341:HC346" si="258">GV341*GW341</f>
        <v>0</v>
      </c>
      <c r="HE341" t="s">
        <v>3</v>
      </c>
      <c r="HF341" t="s">
        <v>3</v>
      </c>
      <c r="HM341" t="s">
        <v>3</v>
      </c>
      <c r="HN341" t="s">
        <v>375</v>
      </c>
      <c r="HO341" t="s">
        <v>376</v>
      </c>
      <c r="HP341" t="s">
        <v>373</v>
      </c>
      <c r="HQ341" t="s">
        <v>373</v>
      </c>
      <c r="HS341">
        <v>0</v>
      </c>
      <c r="IK341">
        <v>0</v>
      </c>
    </row>
    <row r="342" spans="1:245" x14ac:dyDescent="0.25">
      <c r="A342">
        <v>18</v>
      </c>
      <c r="B342">
        <v>0</v>
      </c>
      <c r="C342">
        <v>227</v>
      </c>
      <c r="E342" t="s">
        <v>3</v>
      </c>
      <c r="F342" t="s">
        <v>377</v>
      </c>
      <c r="G342" t="s">
        <v>378</v>
      </c>
      <c r="H342" t="s">
        <v>126</v>
      </c>
      <c r="I342">
        <f>I341*J342</f>
        <v>0</v>
      </c>
      <c r="J342">
        <v>126</v>
      </c>
      <c r="K342">
        <v>126</v>
      </c>
      <c r="O342">
        <f t="shared" si="239"/>
        <v>0</v>
      </c>
      <c r="P342">
        <f>ROUND(CQ342*I342,2)</f>
        <v>0</v>
      </c>
      <c r="Q342">
        <f>ROUND(CR342*I342,2)</f>
        <v>0</v>
      </c>
      <c r="R342">
        <f>ROUND(CS342*I342,2)</f>
        <v>0</v>
      </c>
      <c r="S342">
        <f>ROUND(CT342*I342,2)</f>
        <v>0</v>
      </c>
      <c r="T342">
        <f t="shared" si="240"/>
        <v>0</v>
      </c>
      <c r="U342">
        <f>ROUND(CV342*I342,7)</f>
        <v>0</v>
      </c>
      <c r="V342">
        <f>ROUND(CW342*I342,7)</f>
        <v>0</v>
      </c>
      <c r="W342">
        <f t="shared" si="241"/>
        <v>0</v>
      </c>
      <c r="X342">
        <f t="shared" si="242"/>
        <v>0</v>
      </c>
      <c r="Y342">
        <f t="shared" si="242"/>
        <v>0</v>
      </c>
      <c r="AA342">
        <v>-1</v>
      </c>
      <c r="AB342">
        <f t="shared" si="243"/>
        <v>2223.9299999999998</v>
      </c>
      <c r="AC342">
        <f>ROUND((ES342),6)</f>
        <v>2223.9299999999998</v>
      </c>
      <c r="AD342">
        <f>ROUND((((ET342)-(EU342))+AE342),6)</f>
        <v>0</v>
      </c>
      <c r="AE342">
        <f>ROUND((EU342),6)</f>
        <v>0</v>
      </c>
      <c r="AF342">
        <f>ROUND((EV342),6)</f>
        <v>0</v>
      </c>
      <c r="AG342">
        <f t="shared" si="244"/>
        <v>0</v>
      </c>
      <c r="AH342">
        <f>(EW342)</f>
        <v>0</v>
      </c>
      <c r="AI342">
        <f>(EX342)</f>
        <v>0</v>
      </c>
      <c r="AJ342">
        <f t="shared" si="245"/>
        <v>0</v>
      </c>
      <c r="AK342">
        <v>2223.9299999999998</v>
      </c>
      <c r="AL342">
        <v>2223.9299999999998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147</v>
      </c>
      <c r="AU342">
        <v>134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379</v>
      </c>
      <c r="BM342">
        <v>27001</v>
      </c>
      <c r="BN342">
        <v>0</v>
      </c>
      <c r="BO342" t="s">
        <v>3</v>
      </c>
      <c r="BP342">
        <v>0</v>
      </c>
      <c r="BQ342">
        <v>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147</v>
      </c>
      <c r="CA342">
        <v>134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246"/>
        <v>0</v>
      </c>
      <c r="CQ342">
        <f>ROUND(AL342*BC342,2)</f>
        <v>2223.9299999999998</v>
      </c>
      <c r="CR342">
        <f>ROUND(AM342*BB342,2)</f>
        <v>0</v>
      </c>
      <c r="CS342">
        <f>ROUND(AN342*BS342,2)</f>
        <v>0</v>
      </c>
      <c r="CT342">
        <f>ROUND(AO342*BA342,2)</f>
        <v>0</v>
      </c>
      <c r="CU342">
        <f t="shared" si="247"/>
        <v>0</v>
      </c>
      <c r="CV342">
        <f>AH342</f>
        <v>0</v>
      </c>
      <c r="CW342">
        <f>AI342</f>
        <v>0</v>
      </c>
      <c r="CX342">
        <f t="shared" si="248"/>
        <v>0</v>
      </c>
      <c r="CY342">
        <f t="shared" si="249"/>
        <v>0</v>
      </c>
      <c r="CZ342">
        <f t="shared" si="250"/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1007</v>
      </c>
      <c r="DV342" t="s">
        <v>126</v>
      </c>
      <c r="DW342" t="s">
        <v>126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100160156</v>
      </c>
      <c r="EF342">
        <v>2</v>
      </c>
      <c r="EG342" t="s">
        <v>24</v>
      </c>
      <c r="EH342">
        <v>21</v>
      </c>
      <c r="EI342" t="s">
        <v>373</v>
      </c>
      <c r="EJ342">
        <v>1</v>
      </c>
      <c r="EK342">
        <v>27001</v>
      </c>
      <c r="EL342" t="s">
        <v>373</v>
      </c>
      <c r="EM342" t="s">
        <v>374</v>
      </c>
      <c r="EO342" t="s">
        <v>3</v>
      </c>
      <c r="EQ342">
        <v>1024</v>
      </c>
      <c r="ER342">
        <v>2223.9299999999998</v>
      </c>
      <c r="ES342">
        <v>2223.9299999999998</v>
      </c>
      <c r="ET342">
        <v>0</v>
      </c>
      <c r="EU342">
        <v>0</v>
      </c>
      <c r="EV342">
        <v>0</v>
      </c>
      <c r="EW342">
        <v>0</v>
      </c>
      <c r="EX342">
        <v>0</v>
      </c>
      <c r="FQ342">
        <v>0</v>
      </c>
      <c r="FR342">
        <v>0</v>
      </c>
      <c r="FS342">
        <v>0</v>
      </c>
      <c r="FX342">
        <v>147</v>
      </c>
      <c r="FY342">
        <v>134</v>
      </c>
      <c r="GA342" t="s">
        <v>3</v>
      </c>
      <c r="GD342">
        <v>1</v>
      </c>
      <c r="GE342">
        <v>2184.44</v>
      </c>
      <c r="GF342">
        <v>1702656594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251"/>
        <v>0</v>
      </c>
      <c r="GM342">
        <f t="shared" si="252"/>
        <v>0</v>
      </c>
      <c r="GN342">
        <f t="shared" si="253"/>
        <v>0</v>
      </c>
      <c r="GO342">
        <f t="shared" si="254"/>
        <v>0</v>
      </c>
      <c r="GP342">
        <f t="shared" si="255"/>
        <v>0</v>
      </c>
      <c r="GR342">
        <v>3</v>
      </c>
      <c r="GS342">
        <v>3</v>
      </c>
      <c r="GT342">
        <v>0</v>
      </c>
      <c r="GU342" t="s">
        <v>3</v>
      </c>
      <c r="GV342">
        <f t="shared" si="256"/>
        <v>0</v>
      </c>
      <c r="GW342">
        <v>1</v>
      </c>
      <c r="GX342">
        <f t="shared" si="257"/>
        <v>0</v>
      </c>
      <c r="HA342">
        <v>0</v>
      </c>
      <c r="HB342">
        <v>0</v>
      </c>
      <c r="HC342">
        <f t="shared" si="258"/>
        <v>0</v>
      </c>
      <c r="HE342" t="s">
        <v>3</v>
      </c>
      <c r="HF342" t="s">
        <v>3</v>
      </c>
      <c r="HM342" t="s">
        <v>3</v>
      </c>
      <c r="HN342" t="s">
        <v>375</v>
      </c>
      <c r="HO342" t="s">
        <v>376</v>
      </c>
      <c r="HP342" t="s">
        <v>373</v>
      </c>
      <c r="HQ342" t="s">
        <v>373</v>
      </c>
      <c r="HS342">
        <v>0</v>
      </c>
      <c r="IK342">
        <v>0</v>
      </c>
    </row>
    <row r="343" spans="1:245" x14ac:dyDescent="0.25">
      <c r="A343">
        <v>17</v>
      </c>
      <c r="B343">
        <v>0</v>
      </c>
      <c r="C343">
        <f>ROW(SmtRes!A238)</f>
        <v>238</v>
      </c>
      <c r="D343">
        <f>ROW(EtalonRes!A239)</f>
        <v>239</v>
      </c>
      <c r="E343" t="s">
        <v>3</v>
      </c>
      <c r="F343" t="s">
        <v>380</v>
      </c>
      <c r="G343" t="s">
        <v>381</v>
      </c>
      <c r="H343" t="s">
        <v>382</v>
      </c>
      <c r="I343">
        <v>0</v>
      </c>
      <c r="J343">
        <v>0</v>
      </c>
      <c r="K343">
        <v>0</v>
      </c>
      <c r="O343">
        <f t="shared" si="239"/>
        <v>0</v>
      </c>
      <c r="P343">
        <f>SUMIF(SmtRes!AQ228:'SmtRes'!AQ238,"=1",SmtRes!DF228:'SmtRes'!DF238)</f>
        <v>0</v>
      </c>
      <c r="Q343">
        <f>SUMIF(SmtRes!AQ228:'SmtRes'!AQ238,"=1",SmtRes!DG228:'SmtRes'!DG238)</f>
        <v>0</v>
      </c>
      <c r="R343">
        <f>SUMIF(SmtRes!AQ228:'SmtRes'!AQ238,"=1",SmtRes!DH228:'SmtRes'!DH238)</f>
        <v>0</v>
      </c>
      <c r="S343">
        <f>SUMIF(SmtRes!AQ228:'SmtRes'!AQ238,"=1",SmtRes!DI228:'SmtRes'!DI238)</f>
        <v>0</v>
      </c>
      <c r="T343">
        <f t="shared" si="240"/>
        <v>0</v>
      </c>
      <c r="U343">
        <f>SUMIF(SmtRes!AQ228:'SmtRes'!AQ238,"=1",SmtRes!CV228:'SmtRes'!CV238)</f>
        <v>0</v>
      </c>
      <c r="V343">
        <f>SUMIF(SmtRes!AQ228:'SmtRes'!AQ238,"=1",SmtRes!CW228:'SmtRes'!CW238)</f>
        <v>0</v>
      </c>
      <c r="W343">
        <f t="shared" si="241"/>
        <v>0</v>
      </c>
      <c r="X343">
        <f t="shared" si="242"/>
        <v>0</v>
      </c>
      <c r="Y343">
        <f t="shared" si="242"/>
        <v>0</v>
      </c>
      <c r="AA343">
        <v>-1</v>
      </c>
      <c r="AB343">
        <f t="shared" si="243"/>
        <v>37520.99</v>
      </c>
      <c r="AC343">
        <f>ROUND((SUM(SmtRes!BQ228:'SmtRes'!BQ238)),6)</f>
        <v>32.853200000000001</v>
      </c>
      <c r="AD343">
        <f>ROUND((((SUM(SmtRes!BR228:'SmtRes'!BR238))-(SUM(SmtRes!BS228:'SmtRes'!BS238)))+AE343),6)</f>
        <v>23258.643800000002</v>
      </c>
      <c r="AE343">
        <f>ROUND((SUM(SmtRes!BS228:'SmtRes'!BS238)),6)</f>
        <v>6163.7223999999997</v>
      </c>
      <c r="AF343">
        <f>ROUND((SUM(SmtRes!BT228:'SmtRes'!BT238)),6)</f>
        <v>14229.493</v>
      </c>
      <c r="AG343">
        <f t="shared" si="244"/>
        <v>0</v>
      </c>
      <c r="AH343">
        <f>(SUM(SmtRes!BU228:'SmtRes'!BU238))</f>
        <v>18.579999999999998</v>
      </c>
      <c r="AI343">
        <f>(SUM(SmtRes!BV228:'SmtRes'!BV238))</f>
        <v>7.9799999999999995</v>
      </c>
      <c r="AJ343">
        <f t="shared" si="245"/>
        <v>0</v>
      </c>
      <c r="AK343">
        <v>43684.712399999997</v>
      </c>
      <c r="AL343">
        <v>32.853200000000001</v>
      </c>
      <c r="AM343">
        <v>23258.643799999998</v>
      </c>
      <c r="AN343">
        <v>6163.7223999999997</v>
      </c>
      <c r="AO343">
        <v>14229.492999999999</v>
      </c>
      <c r="AP343">
        <v>0</v>
      </c>
      <c r="AQ343">
        <v>18.579999999999998</v>
      </c>
      <c r="AR343">
        <v>7.9799999999999995</v>
      </c>
      <c r="AS343">
        <v>0</v>
      </c>
      <c r="AT343">
        <v>113</v>
      </c>
      <c r="AU343">
        <v>77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383</v>
      </c>
      <c r="BM343">
        <v>27005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113</v>
      </c>
      <c r="CA343">
        <v>77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246"/>
        <v>0</v>
      </c>
      <c r="CQ343">
        <f>SUMIF(SmtRes!AQ228:'SmtRes'!AQ238,"=1",SmtRes!AA228:'SmtRes'!AA238)</f>
        <v>31.78</v>
      </c>
      <c r="CR343">
        <f>SUMIF(SmtRes!AQ228:'SmtRes'!AQ238,"=1",SmtRes!AB228:'SmtRes'!AB238)</f>
        <v>20065.25</v>
      </c>
      <c r="CS343">
        <f>SUMIF(SmtRes!AQ228:'SmtRes'!AQ238,"=1",SmtRes!AC228:'SmtRes'!AC238)</f>
        <v>4775.66</v>
      </c>
      <c r="CT343">
        <f>SUMIF(SmtRes!AQ228:'SmtRes'!AQ238,"=1",SmtRes!AD228:'SmtRes'!AD238)</f>
        <v>765.85</v>
      </c>
      <c r="CU343">
        <f t="shared" si="247"/>
        <v>0</v>
      </c>
      <c r="CV343">
        <f>SUMIF(SmtRes!AQ228:'SmtRes'!AQ238,"=1",SmtRes!BU228:'SmtRes'!BU238)</f>
        <v>18.579999999999998</v>
      </c>
      <c r="CW343">
        <f>SUMIF(SmtRes!AQ228:'SmtRes'!AQ238,"=1",SmtRes!BV228:'SmtRes'!BV238)</f>
        <v>7.9799999999999995</v>
      </c>
      <c r="CX343">
        <f t="shared" si="248"/>
        <v>0</v>
      </c>
      <c r="CY343">
        <f t="shared" si="249"/>
        <v>0</v>
      </c>
      <c r="CZ343">
        <f t="shared" si="250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1005</v>
      </c>
      <c r="DV343" t="s">
        <v>382</v>
      </c>
      <c r="DW343" t="s">
        <v>382</v>
      </c>
      <c r="DX343">
        <v>1000</v>
      </c>
      <c r="DZ343" t="s">
        <v>3</v>
      </c>
      <c r="EA343" t="s">
        <v>3</v>
      </c>
      <c r="EB343" t="s">
        <v>3</v>
      </c>
      <c r="EC343" t="s">
        <v>3</v>
      </c>
      <c r="EE343">
        <v>100160469</v>
      </c>
      <c r="EF343">
        <v>2</v>
      </c>
      <c r="EG343" t="s">
        <v>24</v>
      </c>
      <c r="EH343">
        <v>21</v>
      </c>
      <c r="EI343" t="s">
        <v>373</v>
      </c>
      <c r="EJ343">
        <v>1</v>
      </c>
      <c r="EK343">
        <v>27005</v>
      </c>
      <c r="EL343" t="s">
        <v>384</v>
      </c>
      <c r="EM343" t="s">
        <v>374</v>
      </c>
      <c r="EO343" t="s">
        <v>3</v>
      </c>
      <c r="EQ343">
        <v>1024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18.579999999999998</v>
      </c>
      <c r="EX343">
        <v>7.98</v>
      </c>
      <c r="EY343">
        <v>0</v>
      </c>
      <c r="FQ343">
        <v>0</v>
      </c>
      <c r="FR343">
        <v>0</v>
      </c>
      <c r="FS343">
        <v>0</v>
      </c>
      <c r="FX343">
        <v>113</v>
      </c>
      <c r="FY343">
        <v>77</v>
      </c>
      <c r="GA343" t="s">
        <v>3</v>
      </c>
      <c r="GD343">
        <v>1</v>
      </c>
      <c r="GF343">
        <v>557887984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251"/>
        <v>0</v>
      </c>
      <c r="GM343">
        <f t="shared" si="252"/>
        <v>0</v>
      </c>
      <c r="GN343">
        <f t="shared" si="253"/>
        <v>0</v>
      </c>
      <c r="GO343">
        <f t="shared" si="254"/>
        <v>0</v>
      </c>
      <c r="GP343">
        <f t="shared" si="255"/>
        <v>0</v>
      </c>
      <c r="GR343">
        <v>0</v>
      </c>
      <c r="GS343">
        <v>3</v>
      </c>
      <c r="GT343">
        <v>0</v>
      </c>
      <c r="GU343" t="s">
        <v>3</v>
      </c>
      <c r="GV343">
        <f t="shared" si="256"/>
        <v>0</v>
      </c>
      <c r="GW343">
        <v>1</v>
      </c>
      <c r="GX343">
        <f t="shared" si="257"/>
        <v>0</v>
      </c>
      <c r="HA343">
        <v>0</v>
      </c>
      <c r="HB343">
        <v>0</v>
      </c>
      <c r="HC343">
        <f t="shared" si="258"/>
        <v>0</v>
      </c>
      <c r="HE343" t="s">
        <v>3</v>
      </c>
      <c r="HF343" t="s">
        <v>3</v>
      </c>
      <c r="HM343" t="s">
        <v>3</v>
      </c>
      <c r="HN343" t="s">
        <v>385</v>
      </c>
      <c r="HO343" t="s">
        <v>386</v>
      </c>
      <c r="HP343" t="s">
        <v>384</v>
      </c>
      <c r="HQ343" t="s">
        <v>384</v>
      </c>
      <c r="HS343">
        <v>0</v>
      </c>
      <c r="IK343">
        <v>0</v>
      </c>
    </row>
    <row r="344" spans="1:245" x14ac:dyDescent="0.25">
      <c r="A344">
        <v>18</v>
      </c>
      <c r="B344">
        <v>0</v>
      </c>
      <c r="C344">
        <v>238</v>
      </c>
      <c r="E344" t="s">
        <v>3</v>
      </c>
      <c r="F344" t="s">
        <v>387</v>
      </c>
      <c r="G344" t="s">
        <v>388</v>
      </c>
      <c r="H344" t="s">
        <v>179</v>
      </c>
      <c r="I344">
        <f>I343*J344</f>
        <v>0</v>
      </c>
      <c r="J344">
        <v>94.69</v>
      </c>
      <c r="K344">
        <v>94.69</v>
      </c>
      <c r="O344">
        <f t="shared" si="239"/>
        <v>0</v>
      </c>
      <c r="P344">
        <f>ROUND(CQ344*I344,2)</f>
        <v>0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 t="shared" si="240"/>
        <v>0</v>
      </c>
      <c r="U344">
        <f>ROUND(CV344*I344,7)</f>
        <v>0</v>
      </c>
      <c r="V344">
        <f>ROUND(CW344*I344,7)</f>
        <v>0</v>
      </c>
      <c r="W344">
        <f t="shared" si="241"/>
        <v>0</v>
      </c>
      <c r="X344">
        <f t="shared" si="242"/>
        <v>0</v>
      </c>
      <c r="Y344">
        <f t="shared" si="242"/>
        <v>0</v>
      </c>
      <c r="AA344">
        <v>-1</v>
      </c>
      <c r="AB344">
        <f t="shared" si="243"/>
        <v>4533.1099999999997</v>
      </c>
      <c r="AC344">
        <f>ROUND((ES344),6)</f>
        <v>4533.1099999999997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 t="shared" si="244"/>
        <v>0</v>
      </c>
      <c r="AH344">
        <f>(EW344)</f>
        <v>0</v>
      </c>
      <c r="AI344">
        <f>(EX344)</f>
        <v>0</v>
      </c>
      <c r="AJ344">
        <f t="shared" si="245"/>
        <v>0</v>
      </c>
      <c r="AK344">
        <v>4533.1099999999997</v>
      </c>
      <c r="AL344">
        <v>4533.1099999999997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113</v>
      </c>
      <c r="AU344">
        <v>77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389</v>
      </c>
      <c r="BM344">
        <v>27005</v>
      </c>
      <c r="BN344">
        <v>0</v>
      </c>
      <c r="BO344" t="s">
        <v>3</v>
      </c>
      <c r="BP344">
        <v>0</v>
      </c>
      <c r="BQ344">
        <v>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113</v>
      </c>
      <c r="CA344">
        <v>77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46"/>
        <v>0</v>
      </c>
      <c r="CQ344">
        <f>ROUND(AL344*BC344,2)</f>
        <v>4533.1099999999997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 t="shared" si="247"/>
        <v>0</v>
      </c>
      <c r="CV344">
        <f>AH344</f>
        <v>0</v>
      </c>
      <c r="CW344">
        <f>AI344</f>
        <v>0</v>
      </c>
      <c r="CX344">
        <f t="shared" si="248"/>
        <v>0</v>
      </c>
      <c r="CY344">
        <f t="shared" si="249"/>
        <v>0</v>
      </c>
      <c r="CZ344">
        <f t="shared" si="250"/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1009</v>
      </c>
      <c r="DV344" t="s">
        <v>179</v>
      </c>
      <c r="DW344" t="s">
        <v>179</v>
      </c>
      <c r="DX344">
        <v>1000</v>
      </c>
      <c r="DZ344" t="s">
        <v>3</v>
      </c>
      <c r="EA344" t="s">
        <v>3</v>
      </c>
      <c r="EB344" t="s">
        <v>3</v>
      </c>
      <c r="EC344" t="s">
        <v>3</v>
      </c>
      <c r="EE344">
        <v>100160469</v>
      </c>
      <c r="EF344">
        <v>2</v>
      </c>
      <c r="EG344" t="s">
        <v>24</v>
      </c>
      <c r="EH344">
        <v>21</v>
      </c>
      <c r="EI344" t="s">
        <v>373</v>
      </c>
      <c r="EJ344">
        <v>1</v>
      </c>
      <c r="EK344">
        <v>27005</v>
      </c>
      <c r="EL344" t="s">
        <v>384</v>
      </c>
      <c r="EM344" t="s">
        <v>374</v>
      </c>
      <c r="EO344" t="s">
        <v>3</v>
      </c>
      <c r="EQ344">
        <v>1024</v>
      </c>
      <c r="ER344">
        <v>4533.1099999999997</v>
      </c>
      <c r="ES344">
        <v>4533.1099999999997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v>0</v>
      </c>
      <c r="FS344">
        <v>0</v>
      </c>
      <c r="FX344">
        <v>113</v>
      </c>
      <c r="FY344">
        <v>77</v>
      </c>
      <c r="GA344" t="s">
        <v>3</v>
      </c>
      <c r="GD344">
        <v>1</v>
      </c>
      <c r="GE344">
        <v>3564.84</v>
      </c>
      <c r="GF344">
        <v>-1099351284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51"/>
        <v>0</v>
      </c>
      <c r="GM344">
        <f t="shared" si="252"/>
        <v>0</v>
      </c>
      <c r="GN344">
        <f t="shared" si="253"/>
        <v>0</v>
      </c>
      <c r="GO344">
        <f t="shared" si="254"/>
        <v>0</v>
      </c>
      <c r="GP344">
        <f t="shared" si="255"/>
        <v>0</v>
      </c>
      <c r="GR344">
        <v>3</v>
      </c>
      <c r="GS344">
        <v>3</v>
      </c>
      <c r="GT344">
        <v>0</v>
      </c>
      <c r="GU344" t="s">
        <v>3</v>
      </c>
      <c r="GV344">
        <f t="shared" si="256"/>
        <v>0</v>
      </c>
      <c r="GW344">
        <v>1</v>
      </c>
      <c r="GX344">
        <f t="shared" si="257"/>
        <v>0</v>
      </c>
      <c r="HA344">
        <v>0</v>
      </c>
      <c r="HB344">
        <v>0</v>
      </c>
      <c r="HC344">
        <f t="shared" si="258"/>
        <v>0</v>
      </c>
      <c r="HE344" t="s">
        <v>3</v>
      </c>
      <c r="HF344" t="s">
        <v>3</v>
      </c>
      <c r="HM344" t="s">
        <v>3</v>
      </c>
      <c r="HN344" t="s">
        <v>385</v>
      </c>
      <c r="HO344" t="s">
        <v>386</v>
      </c>
      <c r="HP344" t="s">
        <v>384</v>
      </c>
      <c r="HQ344" t="s">
        <v>384</v>
      </c>
      <c r="HS344">
        <v>0</v>
      </c>
      <c r="IK344">
        <v>0</v>
      </c>
    </row>
    <row r="345" spans="1:245" x14ac:dyDescent="0.25">
      <c r="A345">
        <v>17</v>
      </c>
      <c r="B345">
        <v>0</v>
      </c>
      <c r="C345">
        <f>ROW(SmtRes!A245)</f>
        <v>245</v>
      </c>
      <c r="D345">
        <f>ROW(EtalonRes!A246)</f>
        <v>246</v>
      </c>
      <c r="E345" t="s">
        <v>3</v>
      </c>
      <c r="F345" t="s">
        <v>390</v>
      </c>
      <c r="G345" t="s">
        <v>391</v>
      </c>
      <c r="H345" t="s">
        <v>382</v>
      </c>
      <c r="I345">
        <v>0</v>
      </c>
      <c r="J345">
        <v>0</v>
      </c>
      <c r="K345">
        <v>0</v>
      </c>
      <c r="O345">
        <f t="shared" si="239"/>
        <v>0</v>
      </c>
      <c r="P345">
        <f>SUMIF(SmtRes!AQ239:'SmtRes'!AQ245,"=1",SmtRes!DF239:'SmtRes'!DF245)</f>
        <v>0</v>
      </c>
      <c r="Q345">
        <f>SUMIF(SmtRes!AQ239:'SmtRes'!AQ245,"=1",SmtRes!DG239:'SmtRes'!DG245)</f>
        <v>0</v>
      </c>
      <c r="R345">
        <f>SUMIF(SmtRes!AQ239:'SmtRes'!AQ245,"=1",SmtRes!DH239:'SmtRes'!DH245)</f>
        <v>0</v>
      </c>
      <c r="S345">
        <f>SUMIF(SmtRes!AQ239:'SmtRes'!AQ245,"=1",SmtRes!DI239:'SmtRes'!DI245)</f>
        <v>0</v>
      </c>
      <c r="T345">
        <f t="shared" si="240"/>
        <v>0</v>
      </c>
      <c r="U345">
        <f>SUMIF(SmtRes!AQ239:'SmtRes'!AQ245,"=1",SmtRes!CV239:'SmtRes'!CV245)</f>
        <v>0</v>
      </c>
      <c r="V345">
        <f>SUMIF(SmtRes!AQ239:'SmtRes'!AQ245,"=1",SmtRes!CW239:'SmtRes'!CW245)</f>
        <v>0</v>
      </c>
      <c r="W345">
        <f t="shared" si="241"/>
        <v>0</v>
      </c>
      <c r="X345">
        <f t="shared" si="242"/>
        <v>0</v>
      </c>
      <c r="Y345">
        <f t="shared" si="242"/>
        <v>0</v>
      </c>
      <c r="AA345">
        <v>-1</v>
      </c>
      <c r="AB345">
        <f t="shared" si="243"/>
        <v>3117.6869999999999</v>
      </c>
      <c r="AC345">
        <f>ROUND((0),6)</f>
        <v>0</v>
      </c>
      <c r="AD345">
        <f>ROUND((((SUM(SmtRes!BR239:'SmtRes'!BR245))-(SUM(SmtRes!BS239:'SmtRes'!BS245)))+AE345),6)</f>
        <v>2187.66</v>
      </c>
      <c r="AE345">
        <f>ROUND((SUM(SmtRes!BS239:'SmtRes'!BS245)),6)</f>
        <v>451.56599999999997</v>
      </c>
      <c r="AF345">
        <f>ROUND((SUM(SmtRes!BT239:'SmtRes'!BT245)),6)</f>
        <v>930.02700000000004</v>
      </c>
      <c r="AG345">
        <f t="shared" si="244"/>
        <v>0</v>
      </c>
      <c r="AH345">
        <f>(SUM(SmtRes!BU239:'SmtRes'!BU245))</f>
        <v>1.34</v>
      </c>
      <c r="AI345">
        <f>(SUM(SmtRes!BV239:'SmtRes'!BV245))</f>
        <v>0.54</v>
      </c>
      <c r="AJ345">
        <f t="shared" si="245"/>
        <v>0</v>
      </c>
      <c r="AK345">
        <v>1784.6264999999999</v>
      </c>
      <c r="AL345">
        <v>0</v>
      </c>
      <c r="AM345">
        <v>1093.83</v>
      </c>
      <c r="AN345">
        <v>225.78300000000002</v>
      </c>
      <c r="AO345">
        <v>465.01350000000002</v>
      </c>
      <c r="AP345">
        <v>0</v>
      </c>
      <c r="AQ345">
        <v>0.67</v>
      </c>
      <c r="AR345">
        <v>0.27</v>
      </c>
      <c r="AS345">
        <v>0</v>
      </c>
      <c r="AT345">
        <v>113</v>
      </c>
      <c r="AU345">
        <v>77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392</v>
      </c>
      <c r="BM345">
        <v>27005</v>
      </c>
      <c r="BN345">
        <v>0</v>
      </c>
      <c r="BO345" t="s">
        <v>3</v>
      </c>
      <c r="BP345">
        <v>0</v>
      </c>
      <c r="BQ345">
        <v>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113</v>
      </c>
      <c r="CA345">
        <v>77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46"/>
        <v>0</v>
      </c>
      <c r="CQ345">
        <f>SUMIF(SmtRes!AQ239:'SmtRes'!AQ245,"=1",SmtRes!AA239:'SmtRes'!AA245)</f>
        <v>0</v>
      </c>
      <c r="CR345">
        <f>SUMIF(SmtRes!AQ239:'SmtRes'!AQ245,"=1",SmtRes!AB239:'SmtRes'!AB245)</f>
        <v>16934.71</v>
      </c>
      <c r="CS345">
        <f>SUMIF(SmtRes!AQ239:'SmtRes'!AQ245,"=1",SmtRes!AC239:'SmtRes'!AC245)</f>
        <v>3209.02</v>
      </c>
      <c r="CT345">
        <f>SUMIF(SmtRes!AQ239:'SmtRes'!AQ245,"=1",SmtRes!AD239:'SmtRes'!AD245)</f>
        <v>694.05</v>
      </c>
      <c r="CU345">
        <f t="shared" si="247"/>
        <v>0</v>
      </c>
      <c r="CV345">
        <f>SUMIF(SmtRes!AQ239:'SmtRes'!AQ245,"=1",SmtRes!BU239:'SmtRes'!BU245)</f>
        <v>1.34</v>
      </c>
      <c r="CW345">
        <f>SUMIF(SmtRes!AQ239:'SmtRes'!AQ245,"=1",SmtRes!BV239:'SmtRes'!BV245)</f>
        <v>0.54</v>
      </c>
      <c r="CX345">
        <f t="shared" si="248"/>
        <v>0</v>
      </c>
      <c r="CY345">
        <f t="shared" si="249"/>
        <v>0</v>
      </c>
      <c r="CZ345">
        <f t="shared" si="250"/>
        <v>0</v>
      </c>
      <c r="DC345" t="s">
        <v>3</v>
      </c>
      <c r="DD345" t="s">
        <v>393</v>
      </c>
      <c r="DE345" t="s">
        <v>393</v>
      </c>
      <c r="DF345" t="s">
        <v>393</v>
      </c>
      <c r="DG345" t="s">
        <v>393</v>
      </c>
      <c r="DH345" t="s">
        <v>3</v>
      </c>
      <c r="DI345" t="s">
        <v>393</v>
      </c>
      <c r="DJ345" t="s">
        <v>393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1005</v>
      </c>
      <c r="DV345" t="s">
        <v>382</v>
      </c>
      <c r="DW345" t="s">
        <v>382</v>
      </c>
      <c r="DX345">
        <v>1000</v>
      </c>
      <c r="DZ345" t="s">
        <v>3</v>
      </c>
      <c r="EA345" t="s">
        <v>3</v>
      </c>
      <c r="EB345" t="s">
        <v>3</v>
      </c>
      <c r="EC345" t="s">
        <v>3</v>
      </c>
      <c r="EE345">
        <v>100160469</v>
      </c>
      <c r="EF345">
        <v>2</v>
      </c>
      <c r="EG345" t="s">
        <v>24</v>
      </c>
      <c r="EH345">
        <v>21</v>
      </c>
      <c r="EI345" t="s">
        <v>373</v>
      </c>
      <c r="EJ345">
        <v>1</v>
      </c>
      <c r="EK345">
        <v>27005</v>
      </c>
      <c r="EL345" t="s">
        <v>384</v>
      </c>
      <c r="EM345" t="s">
        <v>374</v>
      </c>
      <c r="EO345" t="s">
        <v>3</v>
      </c>
      <c r="EQ345">
        <v>1024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0.67</v>
      </c>
      <c r="EX345">
        <v>0.27</v>
      </c>
      <c r="EY345">
        <v>0</v>
      </c>
      <c r="FQ345">
        <v>0</v>
      </c>
      <c r="FR345">
        <v>0</v>
      </c>
      <c r="FS345">
        <v>0</v>
      </c>
      <c r="FX345">
        <v>113</v>
      </c>
      <c r="FY345">
        <v>77</v>
      </c>
      <c r="GA345" t="s">
        <v>3</v>
      </c>
      <c r="GD345">
        <v>1</v>
      </c>
      <c r="GF345">
        <v>469460285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51"/>
        <v>0</v>
      </c>
      <c r="GM345">
        <f t="shared" si="252"/>
        <v>0</v>
      </c>
      <c r="GN345">
        <f t="shared" si="253"/>
        <v>0</v>
      </c>
      <c r="GO345">
        <f t="shared" si="254"/>
        <v>0</v>
      </c>
      <c r="GP345">
        <f t="shared" si="255"/>
        <v>0</v>
      </c>
      <c r="GR345">
        <v>0</v>
      </c>
      <c r="GS345">
        <v>3</v>
      </c>
      <c r="GT345">
        <v>0</v>
      </c>
      <c r="GU345" t="s">
        <v>3</v>
      </c>
      <c r="GV345">
        <f t="shared" si="256"/>
        <v>0</v>
      </c>
      <c r="GW345">
        <v>1</v>
      </c>
      <c r="GX345">
        <f t="shared" si="257"/>
        <v>0</v>
      </c>
      <c r="HA345">
        <v>0</v>
      </c>
      <c r="HB345">
        <v>0</v>
      </c>
      <c r="HC345">
        <f t="shared" si="258"/>
        <v>0</v>
      </c>
      <c r="HE345" t="s">
        <v>3</v>
      </c>
      <c r="HF345" t="s">
        <v>3</v>
      </c>
      <c r="HM345" t="s">
        <v>3</v>
      </c>
      <c r="HN345" t="s">
        <v>385</v>
      </c>
      <c r="HO345" t="s">
        <v>386</v>
      </c>
      <c r="HP345" t="s">
        <v>384</v>
      </c>
      <c r="HQ345" t="s">
        <v>384</v>
      </c>
      <c r="HS345">
        <v>0</v>
      </c>
      <c r="IK345">
        <v>0</v>
      </c>
    </row>
    <row r="346" spans="1:245" x14ac:dyDescent="0.25">
      <c r="A346">
        <v>18</v>
      </c>
      <c r="B346">
        <v>0</v>
      </c>
      <c r="C346">
        <v>245</v>
      </c>
      <c r="E346" t="s">
        <v>3</v>
      </c>
      <c r="F346" t="s">
        <v>387</v>
      </c>
      <c r="G346" t="s">
        <v>388</v>
      </c>
      <c r="H346" t="s">
        <v>179</v>
      </c>
      <c r="I346">
        <f>I345*J346</f>
        <v>0</v>
      </c>
      <c r="J346">
        <v>23.68</v>
      </c>
      <c r="K346">
        <v>11.84</v>
      </c>
      <c r="O346">
        <f t="shared" si="239"/>
        <v>0</v>
      </c>
      <c r="P346">
        <f>ROUND(CQ346*I346,2)</f>
        <v>0</v>
      </c>
      <c r="Q346">
        <f>ROUND(CR346*I346,2)</f>
        <v>0</v>
      </c>
      <c r="R346">
        <f>ROUND(CS346*I346,2)</f>
        <v>0</v>
      </c>
      <c r="S346">
        <f>ROUND(CT346*I346,2)</f>
        <v>0</v>
      </c>
      <c r="T346">
        <f t="shared" si="240"/>
        <v>0</v>
      </c>
      <c r="U346">
        <f>ROUND(CV346*I346,7)</f>
        <v>0</v>
      </c>
      <c r="V346">
        <f>ROUND(CW346*I346,7)</f>
        <v>0</v>
      </c>
      <c r="W346">
        <f t="shared" si="241"/>
        <v>0</v>
      </c>
      <c r="X346">
        <f t="shared" si="242"/>
        <v>0</v>
      </c>
      <c r="Y346">
        <f t="shared" si="242"/>
        <v>0</v>
      </c>
      <c r="AA346">
        <v>-1</v>
      </c>
      <c r="AB346">
        <f t="shared" si="243"/>
        <v>4533.1099999999997</v>
      </c>
      <c r="AC346">
        <f>ROUND((ES346),6)</f>
        <v>4533.1099999999997</v>
      </c>
      <c r="AD346">
        <f>ROUND((((ET346)-(EU346))+AE346),6)</f>
        <v>0</v>
      </c>
      <c r="AE346">
        <f>ROUND((EU346),6)</f>
        <v>0</v>
      </c>
      <c r="AF346">
        <f>ROUND((EV346),6)</f>
        <v>0</v>
      </c>
      <c r="AG346">
        <f t="shared" si="244"/>
        <v>0</v>
      </c>
      <c r="AH346">
        <f>(EW346)</f>
        <v>0</v>
      </c>
      <c r="AI346">
        <f>(EX346)</f>
        <v>0</v>
      </c>
      <c r="AJ346">
        <f t="shared" si="245"/>
        <v>0</v>
      </c>
      <c r="AK346">
        <v>4533.1099999999997</v>
      </c>
      <c r="AL346">
        <v>4533.1099999999997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113</v>
      </c>
      <c r="AU346">
        <v>77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389</v>
      </c>
      <c r="BM346">
        <v>27005</v>
      </c>
      <c r="BN346">
        <v>0</v>
      </c>
      <c r="BO346" t="s">
        <v>3</v>
      </c>
      <c r="BP346">
        <v>0</v>
      </c>
      <c r="BQ346">
        <v>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113</v>
      </c>
      <c r="CA346">
        <v>77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46"/>
        <v>0</v>
      </c>
      <c r="CQ346">
        <f>ROUND(AL346*BC346,2)</f>
        <v>4533.1099999999997</v>
      </c>
      <c r="CR346">
        <f>ROUND(AM346*BB346,2)</f>
        <v>0</v>
      </c>
      <c r="CS346">
        <f>ROUND(AN346*BS346,2)</f>
        <v>0</v>
      </c>
      <c r="CT346">
        <f>ROUND(AO346*BA346,2)</f>
        <v>0</v>
      </c>
      <c r="CU346">
        <f t="shared" si="247"/>
        <v>0</v>
      </c>
      <c r="CV346">
        <f>AH346</f>
        <v>0</v>
      </c>
      <c r="CW346">
        <f>AI346</f>
        <v>0</v>
      </c>
      <c r="CX346">
        <f t="shared" si="248"/>
        <v>0</v>
      </c>
      <c r="CY346">
        <f t="shared" si="249"/>
        <v>0</v>
      </c>
      <c r="CZ346">
        <f t="shared" si="250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1009</v>
      </c>
      <c r="DV346" t="s">
        <v>179</v>
      </c>
      <c r="DW346" t="s">
        <v>179</v>
      </c>
      <c r="DX346">
        <v>1000</v>
      </c>
      <c r="DZ346" t="s">
        <v>3</v>
      </c>
      <c r="EA346" t="s">
        <v>3</v>
      </c>
      <c r="EB346" t="s">
        <v>3</v>
      </c>
      <c r="EC346" t="s">
        <v>3</v>
      </c>
      <c r="EE346">
        <v>100160469</v>
      </c>
      <c r="EF346">
        <v>2</v>
      </c>
      <c r="EG346" t="s">
        <v>24</v>
      </c>
      <c r="EH346">
        <v>21</v>
      </c>
      <c r="EI346" t="s">
        <v>373</v>
      </c>
      <c r="EJ346">
        <v>1</v>
      </c>
      <c r="EK346">
        <v>27005</v>
      </c>
      <c r="EL346" t="s">
        <v>384</v>
      </c>
      <c r="EM346" t="s">
        <v>374</v>
      </c>
      <c r="EO346" t="s">
        <v>3</v>
      </c>
      <c r="EQ346">
        <v>1024</v>
      </c>
      <c r="ER346">
        <v>4533.1099999999997</v>
      </c>
      <c r="ES346">
        <v>4533.1099999999997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v>0</v>
      </c>
      <c r="FS346">
        <v>0</v>
      </c>
      <c r="FX346">
        <v>113</v>
      </c>
      <c r="FY346">
        <v>77</v>
      </c>
      <c r="GA346" t="s">
        <v>3</v>
      </c>
      <c r="GD346">
        <v>1</v>
      </c>
      <c r="GE346">
        <v>3564.84</v>
      </c>
      <c r="GF346">
        <v>-1099351284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51"/>
        <v>0</v>
      </c>
      <c r="GM346">
        <f t="shared" si="252"/>
        <v>0</v>
      </c>
      <c r="GN346">
        <f t="shared" si="253"/>
        <v>0</v>
      </c>
      <c r="GO346">
        <f t="shared" si="254"/>
        <v>0</v>
      </c>
      <c r="GP346">
        <f t="shared" si="255"/>
        <v>0</v>
      </c>
      <c r="GR346">
        <v>3</v>
      </c>
      <c r="GS346">
        <v>3</v>
      </c>
      <c r="GT346">
        <v>0</v>
      </c>
      <c r="GU346" t="s">
        <v>3</v>
      </c>
      <c r="GV346">
        <f t="shared" si="256"/>
        <v>0</v>
      </c>
      <c r="GW346">
        <v>1</v>
      </c>
      <c r="GX346">
        <f t="shared" si="257"/>
        <v>0</v>
      </c>
      <c r="HA346">
        <v>0</v>
      </c>
      <c r="HB346">
        <v>0</v>
      </c>
      <c r="HC346">
        <f t="shared" si="258"/>
        <v>0</v>
      </c>
      <c r="HE346" t="s">
        <v>3</v>
      </c>
      <c r="HF346" t="s">
        <v>3</v>
      </c>
      <c r="HM346" t="s">
        <v>393</v>
      </c>
      <c r="HN346" t="s">
        <v>385</v>
      </c>
      <c r="HO346" t="s">
        <v>386</v>
      </c>
      <c r="HP346" t="s">
        <v>384</v>
      </c>
      <c r="HQ346" t="s">
        <v>384</v>
      </c>
      <c r="HS346">
        <v>0</v>
      </c>
      <c r="IK346">
        <v>0</v>
      </c>
    </row>
    <row r="348" spans="1:245" x14ac:dyDescent="0.25">
      <c r="A348" s="2">
        <v>51</v>
      </c>
      <c r="B348" s="2">
        <f>B337</f>
        <v>0</v>
      </c>
      <c r="C348" s="2">
        <f>A337</f>
        <v>4</v>
      </c>
      <c r="D348" s="2">
        <f>ROW(A337)</f>
        <v>337</v>
      </c>
      <c r="E348" s="2"/>
      <c r="F348" s="2" t="str">
        <f>IF(F337&lt;&gt;"",F337,"")</f>
        <v>Новый раздел</v>
      </c>
      <c r="G348" s="2" t="str">
        <f>IF(G337&lt;&gt;"",G337,"")</f>
        <v>Отмостка</v>
      </c>
      <c r="H348" s="2">
        <v>0</v>
      </c>
      <c r="I348" s="2"/>
      <c r="J348" s="2"/>
      <c r="K348" s="2"/>
      <c r="L348" s="2"/>
      <c r="M348" s="2"/>
      <c r="N348" s="2"/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>
        <f t="shared" ref="AO348:BD348" si="259">ROUND(BX348,2)</f>
        <v>0</v>
      </c>
      <c r="AP348" s="2">
        <f t="shared" si="259"/>
        <v>0</v>
      </c>
      <c r="AQ348" s="2">
        <f t="shared" si="259"/>
        <v>0</v>
      </c>
      <c r="AR348" s="2">
        <f t="shared" si="259"/>
        <v>0</v>
      </c>
      <c r="AS348" s="2">
        <f t="shared" si="259"/>
        <v>0</v>
      </c>
      <c r="AT348" s="2">
        <f t="shared" si="259"/>
        <v>0</v>
      </c>
      <c r="AU348" s="2">
        <f t="shared" si="259"/>
        <v>0</v>
      </c>
      <c r="AV348" s="2">
        <f t="shared" si="259"/>
        <v>0</v>
      </c>
      <c r="AW348" s="2">
        <f t="shared" si="259"/>
        <v>0</v>
      </c>
      <c r="AX348" s="2">
        <f t="shared" si="259"/>
        <v>0</v>
      </c>
      <c r="AY348" s="2">
        <f t="shared" si="259"/>
        <v>0</v>
      </c>
      <c r="AZ348" s="2">
        <f t="shared" si="259"/>
        <v>0</v>
      </c>
      <c r="BA348" s="2">
        <f t="shared" si="259"/>
        <v>0</v>
      </c>
      <c r="BB348" s="2">
        <f t="shared" si="259"/>
        <v>0</v>
      </c>
      <c r="BC348" s="2">
        <f t="shared" si="259"/>
        <v>0</v>
      </c>
      <c r="BD348" s="2">
        <f t="shared" si="259"/>
        <v>0</v>
      </c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>
        <v>0</v>
      </c>
    </row>
    <row r="350" spans="1:245" x14ac:dyDescent="0.25">
      <c r="A350" s="4">
        <v>50</v>
      </c>
      <c r="B350" s="4">
        <v>0</v>
      </c>
      <c r="C350" s="4">
        <v>0</v>
      </c>
      <c r="D350" s="4">
        <v>1</v>
      </c>
      <c r="E350" s="4">
        <v>201</v>
      </c>
      <c r="F350" s="4">
        <f>ROUND(Source!O348,O350)</f>
        <v>0</v>
      </c>
      <c r="G350" s="4" t="s">
        <v>68</v>
      </c>
      <c r="H350" s="4" t="s">
        <v>69</v>
      </c>
      <c r="I350" s="4"/>
      <c r="J350" s="4"/>
      <c r="K350" s="4">
        <v>201</v>
      </c>
      <c r="L350" s="4">
        <v>1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5">
      <c r="A351" s="4">
        <v>50</v>
      </c>
      <c r="B351" s="4">
        <v>0</v>
      </c>
      <c r="C351" s="4">
        <v>0</v>
      </c>
      <c r="D351" s="4">
        <v>1</v>
      </c>
      <c r="E351" s="4">
        <v>202</v>
      </c>
      <c r="F351" s="4">
        <f>ROUND(Source!P348,O351)</f>
        <v>0</v>
      </c>
      <c r="G351" s="4" t="s">
        <v>70</v>
      </c>
      <c r="H351" s="4" t="s">
        <v>71</v>
      </c>
      <c r="I351" s="4"/>
      <c r="J351" s="4"/>
      <c r="K351" s="4">
        <v>202</v>
      </c>
      <c r="L351" s="4">
        <v>2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5">
      <c r="A352" s="4">
        <v>50</v>
      </c>
      <c r="B352" s="4">
        <v>0</v>
      </c>
      <c r="C352" s="4">
        <v>0</v>
      </c>
      <c r="D352" s="4">
        <v>1</v>
      </c>
      <c r="E352" s="4">
        <v>222</v>
      </c>
      <c r="F352" s="4">
        <f>ROUND(Source!AO348,O352)</f>
        <v>0</v>
      </c>
      <c r="G352" s="4" t="s">
        <v>72</v>
      </c>
      <c r="H352" s="4" t="s">
        <v>73</v>
      </c>
      <c r="I352" s="4"/>
      <c r="J352" s="4"/>
      <c r="K352" s="4">
        <v>222</v>
      </c>
      <c r="L352" s="4">
        <v>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225</v>
      </c>
      <c r="F353" s="4">
        <f>ROUND(Source!AV348,O353)</f>
        <v>0</v>
      </c>
      <c r="G353" s="4" t="s">
        <v>74</v>
      </c>
      <c r="H353" s="4" t="s">
        <v>75</v>
      </c>
      <c r="I353" s="4"/>
      <c r="J353" s="4"/>
      <c r="K353" s="4">
        <v>225</v>
      </c>
      <c r="L353" s="4">
        <v>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226</v>
      </c>
      <c r="F354" s="4">
        <f>ROUND(Source!AW348,O354)</f>
        <v>0</v>
      </c>
      <c r="G354" s="4" t="s">
        <v>76</v>
      </c>
      <c r="H354" s="4" t="s">
        <v>77</v>
      </c>
      <c r="I354" s="4"/>
      <c r="J354" s="4"/>
      <c r="K354" s="4">
        <v>226</v>
      </c>
      <c r="L354" s="4">
        <v>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227</v>
      </c>
      <c r="F355" s="4">
        <f>ROUND(Source!AX348,O355)</f>
        <v>0</v>
      </c>
      <c r="G355" s="4" t="s">
        <v>78</v>
      </c>
      <c r="H355" s="4" t="s">
        <v>79</v>
      </c>
      <c r="I355" s="4"/>
      <c r="J355" s="4"/>
      <c r="K355" s="4">
        <v>227</v>
      </c>
      <c r="L355" s="4">
        <v>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228</v>
      </c>
      <c r="F356" s="4">
        <f>ROUND(Source!AY348,O356)</f>
        <v>0</v>
      </c>
      <c r="G356" s="4" t="s">
        <v>80</v>
      </c>
      <c r="H356" s="4" t="s">
        <v>81</v>
      </c>
      <c r="I356" s="4"/>
      <c r="J356" s="4"/>
      <c r="K356" s="4">
        <v>228</v>
      </c>
      <c r="L356" s="4">
        <v>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216</v>
      </c>
      <c r="F357" s="4">
        <f>ROUND(Source!AP348,O357)</f>
        <v>0</v>
      </c>
      <c r="G357" s="4" t="s">
        <v>82</v>
      </c>
      <c r="H357" s="4" t="s">
        <v>83</v>
      </c>
      <c r="I357" s="4"/>
      <c r="J357" s="4"/>
      <c r="K357" s="4">
        <v>216</v>
      </c>
      <c r="L357" s="4">
        <v>8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223</v>
      </c>
      <c r="F358" s="4">
        <f>ROUND(Source!AQ348,O358)</f>
        <v>0</v>
      </c>
      <c r="G358" s="4" t="s">
        <v>84</v>
      </c>
      <c r="H358" s="4" t="s">
        <v>85</v>
      </c>
      <c r="I358" s="4"/>
      <c r="J358" s="4"/>
      <c r="K358" s="4">
        <v>223</v>
      </c>
      <c r="L358" s="4">
        <v>9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229</v>
      </c>
      <c r="F359" s="4">
        <f>ROUND(Source!AZ348,O359)</f>
        <v>0</v>
      </c>
      <c r="G359" s="4" t="s">
        <v>86</v>
      </c>
      <c r="H359" s="4" t="s">
        <v>87</v>
      </c>
      <c r="I359" s="4"/>
      <c r="J359" s="4"/>
      <c r="K359" s="4">
        <v>229</v>
      </c>
      <c r="L359" s="4">
        <v>10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203</v>
      </c>
      <c r="F360" s="4">
        <f>ROUND(Source!Q348,O360)</f>
        <v>0</v>
      </c>
      <c r="G360" s="4" t="s">
        <v>88</v>
      </c>
      <c r="H360" s="4" t="s">
        <v>89</v>
      </c>
      <c r="I360" s="4"/>
      <c r="J360" s="4"/>
      <c r="K360" s="4">
        <v>203</v>
      </c>
      <c r="L360" s="4">
        <v>11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231</v>
      </c>
      <c r="F361" s="4">
        <f>ROUND(Source!BB348,O361)</f>
        <v>0</v>
      </c>
      <c r="G361" s="4" t="s">
        <v>90</v>
      </c>
      <c r="H361" s="4" t="s">
        <v>91</v>
      </c>
      <c r="I361" s="4"/>
      <c r="J361" s="4"/>
      <c r="K361" s="4">
        <v>231</v>
      </c>
      <c r="L361" s="4">
        <v>12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204</v>
      </c>
      <c r="F362" s="4">
        <f>ROUND(Source!R348,O362)</f>
        <v>0</v>
      </c>
      <c r="G362" s="4" t="s">
        <v>92</v>
      </c>
      <c r="H362" s="4" t="s">
        <v>93</v>
      </c>
      <c r="I362" s="4"/>
      <c r="J362" s="4"/>
      <c r="K362" s="4">
        <v>204</v>
      </c>
      <c r="L362" s="4">
        <v>13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205</v>
      </c>
      <c r="F363" s="4">
        <f>ROUND(Source!S348,O363)</f>
        <v>0</v>
      </c>
      <c r="G363" s="4" t="s">
        <v>94</v>
      </c>
      <c r="H363" s="4" t="s">
        <v>95</v>
      </c>
      <c r="I363" s="4"/>
      <c r="J363" s="4"/>
      <c r="K363" s="4">
        <v>205</v>
      </c>
      <c r="L363" s="4">
        <v>14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232</v>
      </c>
      <c r="F364" s="4">
        <f>ROUND(Source!BC348,O364)</f>
        <v>0</v>
      </c>
      <c r="G364" s="4" t="s">
        <v>96</v>
      </c>
      <c r="H364" s="4" t="s">
        <v>97</v>
      </c>
      <c r="I364" s="4"/>
      <c r="J364" s="4"/>
      <c r="K364" s="4">
        <v>232</v>
      </c>
      <c r="L364" s="4">
        <v>15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214</v>
      </c>
      <c r="F365" s="4">
        <f>ROUND(Source!AS348,O365)</f>
        <v>0</v>
      </c>
      <c r="G365" s="4" t="s">
        <v>98</v>
      </c>
      <c r="H365" s="4" t="s">
        <v>99</v>
      </c>
      <c r="I365" s="4"/>
      <c r="J365" s="4"/>
      <c r="K365" s="4">
        <v>214</v>
      </c>
      <c r="L365" s="4">
        <v>16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215</v>
      </c>
      <c r="F366" s="4">
        <f>ROUND(Source!AT348,O366)</f>
        <v>0</v>
      </c>
      <c r="G366" s="4" t="s">
        <v>100</v>
      </c>
      <c r="H366" s="4" t="s">
        <v>101</v>
      </c>
      <c r="I366" s="4"/>
      <c r="J366" s="4"/>
      <c r="K366" s="4">
        <v>215</v>
      </c>
      <c r="L366" s="4">
        <v>17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217</v>
      </c>
      <c r="F367" s="4">
        <f>ROUND(Source!AU348,O367)</f>
        <v>0</v>
      </c>
      <c r="G367" s="4" t="s">
        <v>102</v>
      </c>
      <c r="H367" s="4" t="s">
        <v>103</v>
      </c>
      <c r="I367" s="4"/>
      <c r="J367" s="4"/>
      <c r="K367" s="4">
        <v>217</v>
      </c>
      <c r="L367" s="4">
        <v>18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230</v>
      </c>
      <c r="F368" s="4">
        <f>ROUND(Source!BA348,O368)</f>
        <v>0</v>
      </c>
      <c r="G368" s="4" t="s">
        <v>104</v>
      </c>
      <c r="H368" s="4" t="s">
        <v>105</v>
      </c>
      <c r="I368" s="4"/>
      <c r="J368" s="4"/>
      <c r="K368" s="4">
        <v>230</v>
      </c>
      <c r="L368" s="4">
        <v>19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5">
      <c r="A369" s="4">
        <v>50</v>
      </c>
      <c r="B369" s="4">
        <v>0</v>
      </c>
      <c r="C369" s="4">
        <v>0</v>
      </c>
      <c r="D369" s="4">
        <v>1</v>
      </c>
      <c r="E369" s="4">
        <v>206</v>
      </c>
      <c r="F369" s="4">
        <f>ROUND(Source!T348,O369)</f>
        <v>0</v>
      </c>
      <c r="G369" s="4" t="s">
        <v>106</v>
      </c>
      <c r="H369" s="4" t="s">
        <v>107</v>
      </c>
      <c r="I369" s="4"/>
      <c r="J369" s="4"/>
      <c r="K369" s="4">
        <v>206</v>
      </c>
      <c r="L369" s="4">
        <v>20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5">
      <c r="A370" s="4">
        <v>50</v>
      </c>
      <c r="B370" s="4">
        <v>0</v>
      </c>
      <c r="C370" s="4">
        <v>0</v>
      </c>
      <c r="D370" s="4">
        <v>1</v>
      </c>
      <c r="E370" s="4">
        <v>207</v>
      </c>
      <c r="F370" s="4">
        <f>ROUND(Source!U348,O370)</f>
        <v>0</v>
      </c>
      <c r="G370" s="4" t="s">
        <v>108</v>
      </c>
      <c r="H370" s="4" t="s">
        <v>109</v>
      </c>
      <c r="I370" s="4"/>
      <c r="J370" s="4"/>
      <c r="K370" s="4">
        <v>207</v>
      </c>
      <c r="L370" s="4">
        <v>21</v>
      </c>
      <c r="M370" s="4">
        <v>3</v>
      </c>
      <c r="N370" s="4" t="s">
        <v>3</v>
      </c>
      <c r="O370" s="4">
        <v>7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5">
      <c r="A371" s="4">
        <v>50</v>
      </c>
      <c r="B371" s="4">
        <v>0</v>
      </c>
      <c r="C371" s="4">
        <v>0</v>
      </c>
      <c r="D371" s="4">
        <v>1</v>
      </c>
      <c r="E371" s="4">
        <v>208</v>
      </c>
      <c r="F371" s="4">
        <f>ROUND(Source!V348,O371)</f>
        <v>0</v>
      </c>
      <c r="G371" s="4" t="s">
        <v>110</v>
      </c>
      <c r="H371" s="4" t="s">
        <v>111</v>
      </c>
      <c r="I371" s="4"/>
      <c r="J371" s="4"/>
      <c r="K371" s="4">
        <v>208</v>
      </c>
      <c r="L371" s="4">
        <v>22</v>
      </c>
      <c r="M371" s="4">
        <v>3</v>
      </c>
      <c r="N371" s="4" t="s">
        <v>3</v>
      </c>
      <c r="O371" s="4">
        <v>7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5">
      <c r="A372" s="4">
        <v>50</v>
      </c>
      <c r="B372" s="4">
        <v>0</v>
      </c>
      <c r="C372" s="4">
        <v>0</v>
      </c>
      <c r="D372" s="4">
        <v>1</v>
      </c>
      <c r="E372" s="4">
        <v>209</v>
      </c>
      <c r="F372" s="4">
        <f>ROUND(Source!W348,O372)</f>
        <v>0</v>
      </c>
      <c r="G372" s="4" t="s">
        <v>112</v>
      </c>
      <c r="H372" s="4" t="s">
        <v>113</v>
      </c>
      <c r="I372" s="4"/>
      <c r="J372" s="4"/>
      <c r="K372" s="4">
        <v>209</v>
      </c>
      <c r="L372" s="4">
        <v>23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45" x14ac:dyDescent="0.25">
      <c r="A373" s="4">
        <v>50</v>
      </c>
      <c r="B373" s="4">
        <v>0</v>
      </c>
      <c r="C373" s="4">
        <v>0</v>
      </c>
      <c r="D373" s="4">
        <v>1</v>
      </c>
      <c r="E373" s="4">
        <v>233</v>
      </c>
      <c r="F373" s="4">
        <f>ROUND(Source!BD348,O373)</f>
        <v>0</v>
      </c>
      <c r="G373" s="4" t="s">
        <v>114</v>
      </c>
      <c r="H373" s="4" t="s">
        <v>115</v>
      </c>
      <c r="I373" s="4"/>
      <c r="J373" s="4"/>
      <c r="K373" s="4">
        <v>233</v>
      </c>
      <c r="L373" s="4">
        <v>24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5">
      <c r="A374" s="4">
        <v>50</v>
      </c>
      <c r="B374" s="4">
        <v>0</v>
      </c>
      <c r="C374" s="4">
        <v>0</v>
      </c>
      <c r="D374" s="4">
        <v>1</v>
      </c>
      <c r="E374" s="4">
        <v>210</v>
      </c>
      <c r="F374" s="4">
        <f>ROUND(Source!X348,O374)</f>
        <v>0</v>
      </c>
      <c r="G374" s="4" t="s">
        <v>116</v>
      </c>
      <c r="H374" s="4" t="s">
        <v>117</v>
      </c>
      <c r="I374" s="4"/>
      <c r="J374" s="4"/>
      <c r="K374" s="4">
        <v>210</v>
      </c>
      <c r="L374" s="4">
        <v>25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5">
      <c r="A375" s="4">
        <v>50</v>
      </c>
      <c r="B375" s="4">
        <v>0</v>
      </c>
      <c r="C375" s="4">
        <v>0</v>
      </c>
      <c r="D375" s="4">
        <v>1</v>
      </c>
      <c r="E375" s="4">
        <v>211</v>
      </c>
      <c r="F375" s="4">
        <f>ROUND(Source!Y348,O375)</f>
        <v>0</v>
      </c>
      <c r="G375" s="4" t="s">
        <v>118</v>
      </c>
      <c r="H375" s="4" t="s">
        <v>119</v>
      </c>
      <c r="I375" s="4"/>
      <c r="J375" s="4"/>
      <c r="K375" s="4">
        <v>211</v>
      </c>
      <c r="L375" s="4">
        <v>26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5">
      <c r="A376" s="4">
        <v>50</v>
      </c>
      <c r="B376" s="4">
        <v>0</v>
      </c>
      <c r="C376" s="4">
        <v>0</v>
      </c>
      <c r="D376" s="4">
        <v>1</v>
      </c>
      <c r="E376" s="4">
        <v>224</v>
      </c>
      <c r="F376" s="4">
        <f>ROUND(Source!AR348,O376)</f>
        <v>0</v>
      </c>
      <c r="G376" s="4" t="s">
        <v>120</v>
      </c>
      <c r="H376" s="4" t="s">
        <v>121</v>
      </c>
      <c r="I376" s="4"/>
      <c r="J376" s="4"/>
      <c r="K376" s="4">
        <v>224</v>
      </c>
      <c r="L376" s="4">
        <v>27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8" spans="1:245" x14ac:dyDescent="0.25">
      <c r="A378" s="1">
        <v>4</v>
      </c>
      <c r="B378" s="1">
        <v>1</v>
      </c>
      <c r="C378" s="1"/>
      <c r="D378" s="1">
        <f>ROW(A415)</f>
        <v>415</v>
      </c>
      <c r="E378" s="1"/>
      <c r="F378" s="1" t="s">
        <v>18</v>
      </c>
      <c r="G378" s="1" t="s">
        <v>394</v>
      </c>
      <c r="H378" s="1" t="s">
        <v>3</v>
      </c>
      <c r="I378" s="1">
        <v>0</v>
      </c>
      <c r="J378" s="1"/>
      <c r="K378" s="1">
        <v>0</v>
      </c>
      <c r="L378" s="1"/>
      <c r="M378" s="1" t="s">
        <v>3</v>
      </c>
      <c r="N378" s="1"/>
      <c r="O378" s="1"/>
      <c r="P378" s="1"/>
      <c r="Q378" s="1"/>
      <c r="R378" s="1"/>
      <c r="S378" s="1">
        <v>0</v>
      </c>
      <c r="T378" s="1"/>
      <c r="U378" s="1" t="s">
        <v>3</v>
      </c>
      <c r="V378" s="1">
        <v>0</v>
      </c>
      <c r="W378" s="1"/>
      <c r="X378" s="1"/>
      <c r="Y378" s="1"/>
      <c r="Z378" s="1"/>
      <c r="AA378" s="1"/>
      <c r="AB378" s="1" t="s">
        <v>3</v>
      </c>
      <c r="AC378" s="1" t="s">
        <v>3</v>
      </c>
      <c r="AD378" s="1" t="s">
        <v>3</v>
      </c>
      <c r="AE378" s="1" t="s">
        <v>3</v>
      </c>
      <c r="AF378" s="1" t="s">
        <v>3</v>
      </c>
      <c r="AG378" s="1" t="s">
        <v>3</v>
      </c>
      <c r="AH378" s="1"/>
      <c r="AI378" s="1"/>
      <c r="AJ378" s="1"/>
      <c r="AK378" s="1"/>
      <c r="AL378" s="1"/>
      <c r="AM378" s="1"/>
      <c r="AN378" s="1"/>
      <c r="AO378" s="1"/>
      <c r="AP378" s="1" t="s">
        <v>3</v>
      </c>
      <c r="AQ378" s="1" t="s">
        <v>3</v>
      </c>
      <c r="AR378" s="1" t="s">
        <v>3</v>
      </c>
      <c r="AS378" s="1"/>
      <c r="AT378" s="1"/>
      <c r="AU378" s="1"/>
      <c r="AV378" s="1"/>
      <c r="AW378" s="1"/>
      <c r="AX378" s="1"/>
      <c r="AY378" s="1"/>
      <c r="AZ378" s="1" t="s">
        <v>3</v>
      </c>
      <c r="BA378" s="1"/>
      <c r="BB378" s="1" t="s">
        <v>3</v>
      </c>
      <c r="BC378" s="1" t="s">
        <v>3</v>
      </c>
      <c r="BD378" s="1" t="s">
        <v>3</v>
      </c>
      <c r="BE378" s="1" t="s">
        <v>3</v>
      </c>
      <c r="BF378" s="1" t="s">
        <v>3</v>
      </c>
      <c r="BG378" s="1" t="s">
        <v>3</v>
      </c>
      <c r="BH378" s="1" t="s">
        <v>3</v>
      </c>
      <c r="BI378" s="1" t="s">
        <v>3</v>
      </c>
      <c r="BJ378" s="1" t="s">
        <v>3</v>
      </c>
      <c r="BK378" s="1" t="s">
        <v>3</v>
      </c>
      <c r="BL378" s="1" t="s">
        <v>3</v>
      </c>
      <c r="BM378" s="1" t="s">
        <v>3</v>
      </c>
      <c r="BN378" s="1" t="s">
        <v>3</v>
      </c>
      <c r="BO378" s="1" t="s">
        <v>3</v>
      </c>
      <c r="BP378" s="1" t="s">
        <v>3</v>
      </c>
      <c r="BQ378" s="1"/>
      <c r="BR378" s="1"/>
      <c r="BS378" s="1"/>
      <c r="BT378" s="1"/>
      <c r="BU378" s="1"/>
      <c r="BV378" s="1"/>
      <c r="BW378" s="1"/>
      <c r="BX378" s="1">
        <v>0</v>
      </c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>
        <v>0</v>
      </c>
    </row>
    <row r="380" spans="1:245" x14ac:dyDescent="0.25">
      <c r="A380" s="2">
        <v>52</v>
      </c>
      <c r="B380" s="2">
        <f t="shared" ref="B380:G380" si="260">B415</f>
        <v>1</v>
      </c>
      <c r="C380" s="2">
        <f t="shared" si="260"/>
        <v>4</v>
      </c>
      <c r="D380" s="2">
        <f t="shared" si="260"/>
        <v>378</v>
      </c>
      <c r="E380" s="2">
        <f t="shared" si="260"/>
        <v>0</v>
      </c>
      <c r="F380" s="2" t="str">
        <f t="shared" si="260"/>
        <v>Новый раздел</v>
      </c>
      <c r="G380" s="2" t="str">
        <f t="shared" si="260"/>
        <v>Электромонтажные работы</v>
      </c>
      <c r="H380" s="2"/>
      <c r="I380" s="2"/>
      <c r="J380" s="2"/>
      <c r="K380" s="2"/>
      <c r="L380" s="2"/>
      <c r="M380" s="2"/>
      <c r="N380" s="2"/>
      <c r="O380" s="2">
        <f t="shared" ref="O380:AT380" si="261">O415</f>
        <v>5186.8500000000004</v>
      </c>
      <c r="P380" s="2">
        <f t="shared" si="261"/>
        <v>335.2</v>
      </c>
      <c r="Q380" s="2">
        <f t="shared" si="261"/>
        <v>148.99</v>
      </c>
      <c r="R380" s="2">
        <f t="shared" si="261"/>
        <v>112.73</v>
      </c>
      <c r="S380" s="2">
        <f t="shared" si="261"/>
        <v>4589.93</v>
      </c>
      <c r="T380" s="2">
        <f t="shared" si="261"/>
        <v>0</v>
      </c>
      <c r="U380" s="2">
        <f t="shared" si="261"/>
        <v>5.8559999999999999</v>
      </c>
      <c r="V380" s="2">
        <f t="shared" si="261"/>
        <v>0.12</v>
      </c>
      <c r="W380" s="2">
        <f t="shared" si="261"/>
        <v>0</v>
      </c>
      <c r="X380" s="2">
        <f t="shared" si="261"/>
        <v>4561.58</v>
      </c>
      <c r="Y380" s="2">
        <f t="shared" si="261"/>
        <v>2398.36</v>
      </c>
      <c r="Z380" s="2">
        <f t="shared" si="261"/>
        <v>0</v>
      </c>
      <c r="AA380" s="2">
        <f t="shared" si="261"/>
        <v>0</v>
      </c>
      <c r="AB380" s="2">
        <f t="shared" si="261"/>
        <v>5186.8500000000004</v>
      </c>
      <c r="AC380" s="2">
        <f t="shared" si="261"/>
        <v>335.2</v>
      </c>
      <c r="AD380" s="2">
        <f t="shared" si="261"/>
        <v>148.99</v>
      </c>
      <c r="AE380" s="2">
        <f t="shared" si="261"/>
        <v>112.73</v>
      </c>
      <c r="AF380" s="2">
        <f t="shared" si="261"/>
        <v>4589.93</v>
      </c>
      <c r="AG380" s="2">
        <f t="shared" si="261"/>
        <v>0</v>
      </c>
      <c r="AH380" s="2">
        <f t="shared" si="261"/>
        <v>5.8559999999999999</v>
      </c>
      <c r="AI380" s="2">
        <f t="shared" si="261"/>
        <v>0.12</v>
      </c>
      <c r="AJ380" s="2">
        <f t="shared" si="261"/>
        <v>0</v>
      </c>
      <c r="AK380" s="2">
        <f t="shared" si="261"/>
        <v>4561.58</v>
      </c>
      <c r="AL380" s="2">
        <f t="shared" si="261"/>
        <v>2398.36</v>
      </c>
      <c r="AM380" s="2">
        <f t="shared" si="261"/>
        <v>0</v>
      </c>
      <c r="AN380" s="2">
        <f t="shared" si="261"/>
        <v>0</v>
      </c>
      <c r="AO380" s="2">
        <f t="shared" si="261"/>
        <v>0</v>
      </c>
      <c r="AP380" s="2">
        <f t="shared" si="261"/>
        <v>0</v>
      </c>
      <c r="AQ380" s="2">
        <f t="shared" si="261"/>
        <v>0</v>
      </c>
      <c r="AR380" s="2">
        <f t="shared" si="261"/>
        <v>12146.79</v>
      </c>
      <c r="AS380" s="2">
        <f t="shared" si="261"/>
        <v>0</v>
      </c>
      <c r="AT380" s="2">
        <f t="shared" si="261"/>
        <v>12146.79</v>
      </c>
      <c r="AU380" s="2">
        <f t="shared" ref="AU380:BZ380" si="262">AU415</f>
        <v>0</v>
      </c>
      <c r="AV380" s="2">
        <f t="shared" si="262"/>
        <v>335.2</v>
      </c>
      <c r="AW380" s="2">
        <f t="shared" si="262"/>
        <v>335.2</v>
      </c>
      <c r="AX380" s="2">
        <f t="shared" si="262"/>
        <v>0</v>
      </c>
      <c r="AY380" s="2">
        <f t="shared" si="262"/>
        <v>335.2</v>
      </c>
      <c r="AZ380" s="2">
        <f t="shared" si="262"/>
        <v>0</v>
      </c>
      <c r="BA380" s="2">
        <f t="shared" si="262"/>
        <v>0</v>
      </c>
      <c r="BB380" s="2">
        <f t="shared" si="262"/>
        <v>0</v>
      </c>
      <c r="BC380" s="2">
        <f t="shared" si="262"/>
        <v>0</v>
      </c>
      <c r="BD380" s="2">
        <f t="shared" si="262"/>
        <v>0</v>
      </c>
      <c r="BE380" s="2">
        <f t="shared" si="262"/>
        <v>0</v>
      </c>
      <c r="BF380" s="2">
        <f t="shared" si="262"/>
        <v>0</v>
      </c>
      <c r="BG380" s="2">
        <f t="shared" si="262"/>
        <v>0</v>
      </c>
      <c r="BH380" s="2">
        <f t="shared" si="262"/>
        <v>0</v>
      </c>
      <c r="BI380" s="2">
        <f t="shared" si="262"/>
        <v>0</v>
      </c>
      <c r="BJ380" s="2">
        <f t="shared" si="262"/>
        <v>0</v>
      </c>
      <c r="BK380" s="2">
        <f t="shared" si="262"/>
        <v>0</v>
      </c>
      <c r="BL380" s="2">
        <f t="shared" si="262"/>
        <v>0</v>
      </c>
      <c r="BM380" s="2">
        <f t="shared" si="262"/>
        <v>0</v>
      </c>
      <c r="BN380" s="2">
        <f t="shared" si="262"/>
        <v>0</v>
      </c>
      <c r="BO380" s="2">
        <f t="shared" si="262"/>
        <v>0</v>
      </c>
      <c r="BP380" s="2">
        <f t="shared" si="262"/>
        <v>0</v>
      </c>
      <c r="BQ380" s="2">
        <f t="shared" si="262"/>
        <v>0</v>
      </c>
      <c r="BR380" s="2">
        <f t="shared" si="262"/>
        <v>0</v>
      </c>
      <c r="BS380" s="2">
        <f t="shared" si="262"/>
        <v>0</v>
      </c>
      <c r="BT380" s="2">
        <f t="shared" si="262"/>
        <v>0</v>
      </c>
      <c r="BU380" s="2">
        <f t="shared" si="262"/>
        <v>0</v>
      </c>
      <c r="BV380" s="2">
        <f t="shared" si="262"/>
        <v>0</v>
      </c>
      <c r="BW380" s="2">
        <f t="shared" si="262"/>
        <v>0</v>
      </c>
      <c r="BX380" s="2">
        <f t="shared" si="262"/>
        <v>0</v>
      </c>
      <c r="BY380" s="2">
        <f t="shared" si="262"/>
        <v>0</v>
      </c>
      <c r="BZ380" s="2">
        <f t="shared" si="262"/>
        <v>0</v>
      </c>
      <c r="CA380" s="2">
        <f t="shared" ref="CA380:DF380" si="263">CA415</f>
        <v>12146.79</v>
      </c>
      <c r="CB380" s="2">
        <f t="shared" si="263"/>
        <v>0</v>
      </c>
      <c r="CC380" s="2">
        <f t="shared" si="263"/>
        <v>12146.79</v>
      </c>
      <c r="CD380" s="2">
        <f t="shared" si="263"/>
        <v>0</v>
      </c>
      <c r="CE380" s="2">
        <f t="shared" si="263"/>
        <v>335.2</v>
      </c>
      <c r="CF380" s="2">
        <f t="shared" si="263"/>
        <v>335.2</v>
      </c>
      <c r="CG380" s="2">
        <f t="shared" si="263"/>
        <v>0</v>
      </c>
      <c r="CH380" s="2">
        <f t="shared" si="263"/>
        <v>335.2</v>
      </c>
      <c r="CI380" s="2">
        <f t="shared" si="263"/>
        <v>0</v>
      </c>
      <c r="CJ380" s="2">
        <f t="shared" si="263"/>
        <v>0</v>
      </c>
      <c r="CK380" s="2">
        <f t="shared" si="263"/>
        <v>0</v>
      </c>
      <c r="CL380" s="2">
        <f t="shared" si="263"/>
        <v>0</v>
      </c>
      <c r="CM380" s="2">
        <f t="shared" si="263"/>
        <v>0</v>
      </c>
      <c r="CN380" s="2">
        <f t="shared" si="263"/>
        <v>0</v>
      </c>
      <c r="CO380" s="2">
        <f t="shared" si="263"/>
        <v>0</v>
      </c>
      <c r="CP380" s="2">
        <f t="shared" si="263"/>
        <v>0</v>
      </c>
      <c r="CQ380" s="2">
        <f t="shared" si="263"/>
        <v>0</v>
      </c>
      <c r="CR380" s="2">
        <f t="shared" si="263"/>
        <v>0</v>
      </c>
      <c r="CS380" s="2">
        <f t="shared" si="263"/>
        <v>0</v>
      </c>
      <c r="CT380" s="2">
        <f t="shared" si="263"/>
        <v>0</v>
      </c>
      <c r="CU380" s="2">
        <f t="shared" si="263"/>
        <v>0</v>
      </c>
      <c r="CV380" s="2">
        <f t="shared" si="263"/>
        <v>0</v>
      </c>
      <c r="CW380" s="2">
        <f t="shared" si="263"/>
        <v>0</v>
      </c>
      <c r="CX380" s="2">
        <f t="shared" si="263"/>
        <v>0</v>
      </c>
      <c r="CY380" s="2">
        <f t="shared" si="263"/>
        <v>0</v>
      </c>
      <c r="CZ380" s="2">
        <f t="shared" si="263"/>
        <v>0</v>
      </c>
      <c r="DA380" s="2">
        <f t="shared" si="263"/>
        <v>0</v>
      </c>
      <c r="DB380" s="2">
        <f t="shared" si="263"/>
        <v>0</v>
      </c>
      <c r="DC380" s="2">
        <f t="shared" si="263"/>
        <v>0</v>
      </c>
      <c r="DD380" s="2">
        <f t="shared" si="263"/>
        <v>0</v>
      </c>
      <c r="DE380" s="2">
        <f t="shared" si="263"/>
        <v>0</v>
      </c>
      <c r="DF380" s="2">
        <f t="shared" si="263"/>
        <v>0</v>
      </c>
      <c r="DG380" s="3">
        <f t="shared" ref="DG380:EL380" si="264">DG415</f>
        <v>0</v>
      </c>
      <c r="DH380" s="3">
        <f t="shared" si="264"/>
        <v>0</v>
      </c>
      <c r="DI380" s="3">
        <f t="shared" si="264"/>
        <v>0</v>
      </c>
      <c r="DJ380" s="3">
        <f t="shared" si="264"/>
        <v>0</v>
      </c>
      <c r="DK380" s="3">
        <f t="shared" si="264"/>
        <v>0</v>
      </c>
      <c r="DL380" s="3">
        <f t="shared" si="264"/>
        <v>0</v>
      </c>
      <c r="DM380" s="3">
        <f t="shared" si="264"/>
        <v>0</v>
      </c>
      <c r="DN380" s="3">
        <f t="shared" si="264"/>
        <v>0</v>
      </c>
      <c r="DO380" s="3">
        <f t="shared" si="264"/>
        <v>0</v>
      </c>
      <c r="DP380" s="3">
        <f t="shared" si="264"/>
        <v>0</v>
      </c>
      <c r="DQ380" s="3">
        <f t="shared" si="264"/>
        <v>0</v>
      </c>
      <c r="DR380" s="3">
        <f t="shared" si="264"/>
        <v>0</v>
      </c>
      <c r="DS380" s="3">
        <f t="shared" si="264"/>
        <v>0</v>
      </c>
      <c r="DT380" s="3">
        <f t="shared" si="264"/>
        <v>0</v>
      </c>
      <c r="DU380" s="3">
        <f t="shared" si="264"/>
        <v>0</v>
      </c>
      <c r="DV380" s="3">
        <f t="shared" si="264"/>
        <v>0</v>
      </c>
      <c r="DW380" s="3">
        <f t="shared" si="264"/>
        <v>0</v>
      </c>
      <c r="DX380" s="3">
        <f t="shared" si="264"/>
        <v>0</v>
      </c>
      <c r="DY380" s="3">
        <f t="shared" si="264"/>
        <v>0</v>
      </c>
      <c r="DZ380" s="3">
        <f t="shared" si="264"/>
        <v>0</v>
      </c>
      <c r="EA380" s="3">
        <f t="shared" si="264"/>
        <v>0</v>
      </c>
      <c r="EB380" s="3">
        <f t="shared" si="264"/>
        <v>0</v>
      </c>
      <c r="EC380" s="3">
        <f t="shared" si="264"/>
        <v>0</v>
      </c>
      <c r="ED380" s="3">
        <f t="shared" si="264"/>
        <v>0</v>
      </c>
      <c r="EE380" s="3">
        <f t="shared" si="264"/>
        <v>0</v>
      </c>
      <c r="EF380" s="3">
        <f t="shared" si="264"/>
        <v>0</v>
      </c>
      <c r="EG380" s="3">
        <f t="shared" si="264"/>
        <v>0</v>
      </c>
      <c r="EH380" s="3">
        <f t="shared" si="264"/>
        <v>0</v>
      </c>
      <c r="EI380" s="3">
        <f t="shared" si="264"/>
        <v>0</v>
      </c>
      <c r="EJ380" s="3">
        <f t="shared" si="264"/>
        <v>0</v>
      </c>
      <c r="EK380" s="3">
        <f t="shared" si="264"/>
        <v>0</v>
      </c>
      <c r="EL380" s="3">
        <f t="shared" si="264"/>
        <v>0</v>
      </c>
      <c r="EM380" s="3">
        <f t="shared" ref="EM380:FR380" si="265">EM415</f>
        <v>0</v>
      </c>
      <c r="EN380" s="3">
        <f t="shared" si="265"/>
        <v>0</v>
      </c>
      <c r="EO380" s="3">
        <f t="shared" si="265"/>
        <v>0</v>
      </c>
      <c r="EP380" s="3">
        <f t="shared" si="265"/>
        <v>0</v>
      </c>
      <c r="EQ380" s="3">
        <f t="shared" si="265"/>
        <v>0</v>
      </c>
      <c r="ER380" s="3">
        <f t="shared" si="265"/>
        <v>0</v>
      </c>
      <c r="ES380" s="3">
        <f t="shared" si="265"/>
        <v>0</v>
      </c>
      <c r="ET380" s="3">
        <f t="shared" si="265"/>
        <v>0</v>
      </c>
      <c r="EU380" s="3">
        <f t="shared" si="265"/>
        <v>0</v>
      </c>
      <c r="EV380" s="3">
        <f t="shared" si="265"/>
        <v>0</v>
      </c>
      <c r="EW380" s="3">
        <f t="shared" si="265"/>
        <v>0</v>
      </c>
      <c r="EX380" s="3">
        <f t="shared" si="265"/>
        <v>0</v>
      </c>
      <c r="EY380" s="3">
        <f t="shared" si="265"/>
        <v>0</v>
      </c>
      <c r="EZ380" s="3">
        <f t="shared" si="265"/>
        <v>0</v>
      </c>
      <c r="FA380" s="3">
        <f t="shared" si="265"/>
        <v>0</v>
      </c>
      <c r="FB380" s="3">
        <f t="shared" si="265"/>
        <v>0</v>
      </c>
      <c r="FC380" s="3">
        <f t="shared" si="265"/>
        <v>0</v>
      </c>
      <c r="FD380" s="3">
        <f t="shared" si="265"/>
        <v>0</v>
      </c>
      <c r="FE380" s="3">
        <f t="shared" si="265"/>
        <v>0</v>
      </c>
      <c r="FF380" s="3">
        <f t="shared" si="265"/>
        <v>0</v>
      </c>
      <c r="FG380" s="3">
        <f t="shared" si="265"/>
        <v>0</v>
      </c>
      <c r="FH380" s="3">
        <f t="shared" si="265"/>
        <v>0</v>
      </c>
      <c r="FI380" s="3">
        <f t="shared" si="265"/>
        <v>0</v>
      </c>
      <c r="FJ380" s="3">
        <f t="shared" si="265"/>
        <v>0</v>
      </c>
      <c r="FK380" s="3">
        <f t="shared" si="265"/>
        <v>0</v>
      </c>
      <c r="FL380" s="3">
        <f t="shared" si="265"/>
        <v>0</v>
      </c>
      <c r="FM380" s="3">
        <f t="shared" si="265"/>
        <v>0</v>
      </c>
      <c r="FN380" s="3">
        <f t="shared" si="265"/>
        <v>0</v>
      </c>
      <c r="FO380" s="3">
        <f t="shared" si="265"/>
        <v>0</v>
      </c>
      <c r="FP380" s="3">
        <f t="shared" si="265"/>
        <v>0</v>
      </c>
      <c r="FQ380" s="3">
        <f t="shared" si="265"/>
        <v>0</v>
      </c>
      <c r="FR380" s="3">
        <f t="shared" si="265"/>
        <v>0</v>
      </c>
      <c r="FS380" s="3">
        <f t="shared" ref="FS380:GX380" si="266">FS415</f>
        <v>0</v>
      </c>
      <c r="FT380" s="3">
        <f t="shared" si="266"/>
        <v>0</v>
      </c>
      <c r="FU380" s="3">
        <f t="shared" si="266"/>
        <v>0</v>
      </c>
      <c r="FV380" s="3">
        <f t="shared" si="266"/>
        <v>0</v>
      </c>
      <c r="FW380" s="3">
        <f t="shared" si="266"/>
        <v>0</v>
      </c>
      <c r="FX380" s="3">
        <f t="shared" si="266"/>
        <v>0</v>
      </c>
      <c r="FY380" s="3">
        <f t="shared" si="266"/>
        <v>0</v>
      </c>
      <c r="FZ380" s="3">
        <f t="shared" si="266"/>
        <v>0</v>
      </c>
      <c r="GA380" s="3">
        <f t="shared" si="266"/>
        <v>0</v>
      </c>
      <c r="GB380" s="3">
        <f t="shared" si="266"/>
        <v>0</v>
      </c>
      <c r="GC380" s="3">
        <f t="shared" si="266"/>
        <v>0</v>
      </c>
      <c r="GD380" s="3">
        <f t="shared" si="266"/>
        <v>0</v>
      </c>
      <c r="GE380" s="3">
        <f t="shared" si="266"/>
        <v>0</v>
      </c>
      <c r="GF380" s="3">
        <f t="shared" si="266"/>
        <v>0</v>
      </c>
      <c r="GG380" s="3">
        <f t="shared" si="266"/>
        <v>0</v>
      </c>
      <c r="GH380" s="3">
        <f t="shared" si="266"/>
        <v>0</v>
      </c>
      <c r="GI380" s="3">
        <f t="shared" si="266"/>
        <v>0</v>
      </c>
      <c r="GJ380" s="3">
        <f t="shared" si="266"/>
        <v>0</v>
      </c>
      <c r="GK380" s="3">
        <f t="shared" si="266"/>
        <v>0</v>
      </c>
      <c r="GL380" s="3">
        <f t="shared" si="266"/>
        <v>0</v>
      </c>
      <c r="GM380" s="3">
        <f t="shared" si="266"/>
        <v>0</v>
      </c>
      <c r="GN380" s="3">
        <f t="shared" si="266"/>
        <v>0</v>
      </c>
      <c r="GO380" s="3">
        <f t="shared" si="266"/>
        <v>0</v>
      </c>
      <c r="GP380" s="3">
        <f t="shared" si="266"/>
        <v>0</v>
      </c>
      <c r="GQ380" s="3">
        <f t="shared" si="266"/>
        <v>0</v>
      </c>
      <c r="GR380" s="3">
        <f t="shared" si="266"/>
        <v>0</v>
      </c>
      <c r="GS380" s="3">
        <f t="shared" si="266"/>
        <v>0</v>
      </c>
      <c r="GT380" s="3">
        <f t="shared" si="266"/>
        <v>0</v>
      </c>
      <c r="GU380" s="3">
        <f t="shared" si="266"/>
        <v>0</v>
      </c>
      <c r="GV380" s="3">
        <f t="shared" si="266"/>
        <v>0</v>
      </c>
      <c r="GW380" s="3">
        <f t="shared" si="266"/>
        <v>0</v>
      </c>
      <c r="GX380" s="3">
        <f t="shared" si="266"/>
        <v>0</v>
      </c>
    </row>
    <row r="382" spans="1:245" x14ac:dyDescent="0.25">
      <c r="A382">
        <v>17</v>
      </c>
      <c r="B382">
        <v>1</v>
      </c>
      <c r="C382">
        <f>ROW(SmtRes!A254)</f>
        <v>254</v>
      </c>
      <c r="D382">
        <f>ROW(EtalonRes!A255)</f>
        <v>255</v>
      </c>
      <c r="E382" t="s">
        <v>3</v>
      </c>
      <c r="F382" t="s">
        <v>395</v>
      </c>
      <c r="G382" t="s">
        <v>396</v>
      </c>
      <c r="H382" t="s">
        <v>204</v>
      </c>
      <c r="I382">
        <v>0</v>
      </c>
      <c r="J382">
        <v>0</v>
      </c>
      <c r="K382">
        <v>0</v>
      </c>
      <c r="O382">
        <f>ROUND(CP382,2)</f>
        <v>0</v>
      </c>
      <c r="P382">
        <f>SUMIF(SmtRes!AQ246:'SmtRes'!AQ254,"=1",SmtRes!DF246:'SmtRes'!DF254)</f>
        <v>0</v>
      </c>
      <c r="Q382">
        <f>SUMIF(SmtRes!AQ246:'SmtRes'!AQ254,"=1",SmtRes!DG246:'SmtRes'!DG254)</f>
        <v>0</v>
      </c>
      <c r="R382">
        <f>SUMIF(SmtRes!AQ246:'SmtRes'!AQ254,"=1",SmtRes!DH246:'SmtRes'!DH254)</f>
        <v>0</v>
      </c>
      <c r="S382">
        <f>SUMIF(SmtRes!AQ246:'SmtRes'!AQ254,"=1",SmtRes!DI246:'SmtRes'!DI254)</f>
        <v>0</v>
      </c>
      <c r="T382">
        <f t="shared" ref="T382:T413" si="267">ROUND(CU382*I382,2)</f>
        <v>0</v>
      </c>
      <c r="U382">
        <f>SUMIF(SmtRes!AQ246:'SmtRes'!AQ254,"=1",SmtRes!CV246:'SmtRes'!CV254)</f>
        <v>0</v>
      </c>
      <c r="V382">
        <f>SUMIF(SmtRes!AQ246:'SmtRes'!AQ254,"=1",SmtRes!CW246:'SmtRes'!CW254)</f>
        <v>0</v>
      </c>
      <c r="W382">
        <f t="shared" ref="W382:W413" si="268">ROUND(CX382*I382,2)</f>
        <v>0</v>
      </c>
      <c r="X382">
        <f t="shared" ref="X382:X413" si="269">ROUND(CY382,2)</f>
        <v>0</v>
      </c>
      <c r="Y382">
        <f t="shared" ref="Y382:Y413" si="270">ROUND(CZ382,2)</f>
        <v>0</v>
      </c>
      <c r="AA382">
        <v>-1</v>
      </c>
      <c r="AB382">
        <f t="shared" ref="AB382:AB413" si="271">ROUND((AC382+AD382+AF382),6)</f>
        <v>60305.6492</v>
      </c>
      <c r="AC382">
        <f>ROUND((SUM(SmtRes!BQ246:'SmtRes'!BQ254)),6)</f>
        <v>19933.623599999999</v>
      </c>
      <c r="AD382">
        <f>ROUND((((SUM(SmtRes!BR246:'SmtRes'!BR254))-(SUM(SmtRes!BS246:'SmtRes'!BS254)))+AE382),6)</f>
        <v>7660.6256000000003</v>
      </c>
      <c r="AE382">
        <f>ROUND((SUM(SmtRes!BS246:'SmtRes'!BS254)),6)</f>
        <v>6515.4831999999997</v>
      </c>
      <c r="AF382">
        <f>ROUND((SUM(SmtRes!BT246:'SmtRes'!BT254)),6)</f>
        <v>32711.4</v>
      </c>
      <c r="AG382">
        <f t="shared" ref="AG382:AG413" si="272">ROUND((AP382),6)</f>
        <v>0</v>
      </c>
      <c r="AH382">
        <f>(SUM(SmtRes!BU246:'SmtRes'!BU254))</f>
        <v>40.799999999999997</v>
      </c>
      <c r="AI382">
        <f>(SUM(SmtRes!BV246:'SmtRes'!BV254))</f>
        <v>6.98</v>
      </c>
      <c r="AJ382">
        <f t="shared" ref="AJ382:AJ413" si="273">(AS382)</f>
        <v>0</v>
      </c>
      <c r="AK382">
        <v>66821.132400000002</v>
      </c>
      <c r="AL382">
        <v>19933.623599999999</v>
      </c>
      <c r="AM382">
        <v>7660.6255999999994</v>
      </c>
      <c r="AN382">
        <v>6515.4831999999997</v>
      </c>
      <c r="AO382">
        <v>32711.399999999998</v>
      </c>
      <c r="AP382">
        <v>0</v>
      </c>
      <c r="AQ382">
        <v>40.799999999999997</v>
      </c>
      <c r="AR382">
        <v>6.98</v>
      </c>
      <c r="AS382">
        <v>0</v>
      </c>
      <c r="AT382">
        <v>97</v>
      </c>
      <c r="AU382">
        <v>51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2</v>
      </c>
      <c r="BJ382" t="s">
        <v>397</v>
      </c>
      <c r="BM382">
        <v>108001</v>
      </c>
      <c r="BN382">
        <v>0</v>
      </c>
      <c r="BO382" t="s">
        <v>3</v>
      </c>
      <c r="BP382">
        <v>0</v>
      </c>
      <c r="BQ382">
        <v>3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97</v>
      </c>
      <c r="CA382">
        <v>51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>(P382+Q382+S382+R382)</f>
        <v>0</v>
      </c>
      <c r="CQ382">
        <f>SUMIF(SmtRes!AQ246:'SmtRes'!AQ254,"=1",SmtRes!AA246:'SmtRes'!AA254)</f>
        <v>18996.62</v>
      </c>
      <c r="CR382">
        <f>SUMIF(SmtRes!AQ246:'SmtRes'!AQ254,"=1",SmtRes!AB246:'SmtRes'!AB254)</f>
        <v>2236.04</v>
      </c>
      <c r="CS382">
        <f>SUMIF(SmtRes!AQ246:'SmtRes'!AQ254,"=1",SmtRes!AC246:'SmtRes'!AC254)</f>
        <v>1878.73</v>
      </c>
      <c r="CT382">
        <f>SUMIF(SmtRes!AQ246:'SmtRes'!AQ254,"=1",SmtRes!AD246:'SmtRes'!AD254)</f>
        <v>801.75</v>
      </c>
      <c r="CU382">
        <f>AG382</f>
        <v>0</v>
      </c>
      <c r="CV382">
        <f>SUMIF(SmtRes!AQ246:'SmtRes'!AQ254,"=1",SmtRes!BU246:'SmtRes'!BU254)</f>
        <v>40.799999999999997</v>
      </c>
      <c r="CW382">
        <f>SUMIF(SmtRes!AQ246:'SmtRes'!AQ254,"=1",SmtRes!BV246:'SmtRes'!BV254)</f>
        <v>6.98</v>
      </c>
      <c r="CX382">
        <f>AJ382</f>
        <v>0</v>
      </c>
      <c r="CY382">
        <f>(((S382+R382)*AT382)/100)</f>
        <v>0</v>
      </c>
      <c r="CZ382">
        <f>(((S382+R382)*AU382)/100)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204</v>
      </c>
      <c r="DW382" t="s">
        <v>204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100159992</v>
      </c>
      <c r="EF382">
        <v>3</v>
      </c>
      <c r="EG382" t="s">
        <v>270</v>
      </c>
      <c r="EH382">
        <v>0</v>
      </c>
      <c r="EI382" t="s">
        <v>3</v>
      </c>
      <c r="EJ382">
        <v>2</v>
      </c>
      <c r="EK382">
        <v>108001</v>
      </c>
      <c r="EL382" t="s">
        <v>271</v>
      </c>
      <c r="EM382" t="s">
        <v>272</v>
      </c>
      <c r="EO382" t="s">
        <v>3</v>
      </c>
      <c r="EQ382">
        <v>1024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40.799999999999997</v>
      </c>
      <c r="EX382">
        <v>6.98</v>
      </c>
      <c r="EY382">
        <v>0</v>
      </c>
      <c r="FQ382">
        <v>0</v>
      </c>
      <c r="FR382">
        <v>0</v>
      </c>
      <c r="FS382">
        <v>0</v>
      </c>
      <c r="FX382">
        <v>97</v>
      </c>
      <c r="FY382">
        <v>51</v>
      </c>
      <c r="GA382" t="s">
        <v>3</v>
      </c>
      <c r="GD382">
        <v>1</v>
      </c>
      <c r="GF382">
        <v>-1133070939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ref="GL382:GL413" si="274">ROUND(IF(AND(BH382=3,BI382=3,FS382&lt;&gt;0),P382,0),2)</f>
        <v>0</v>
      </c>
      <c r="GM382">
        <f t="shared" ref="GM382:GM413" si="275">ROUND(O382+X382+Y382,2)+GX382</f>
        <v>0</v>
      </c>
      <c r="GN382">
        <f t="shared" ref="GN382:GN413" si="276">IF(OR(BI382=0,BI382=1),GM382-GX382,0)</f>
        <v>0</v>
      </c>
      <c r="GO382">
        <f t="shared" ref="GO382:GO413" si="277">IF(BI382=2,GM382-GX382,0)</f>
        <v>0</v>
      </c>
      <c r="GP382">
        <f t="shared" ref="GP382:GP413" si="278">IF(BI382=4,GM382-GX382,0)</f>
        <v>0</v>
      </c>
      <c r="GR382">
        <v>0</v>
      </c>
      <c r="GS382">
        <v>3</v>
      </c>
      <c r="GT382">
        <v>0</v>
      </c>
      <c r="GU382" t="s">
        <v>3</v>
      </c>
      <c r="GV382">
        <f t="shared" ref="GV382:GV413" si="279">ROUND((GT382),6)</f>
        <v>0</v>
      </c>
      <c r="GW382">
        <v>1</v>
      </c>
      <c r="GX382">
        <f t="shared" ref="GX382:GX413" si="280">ROUND(HC382*I382,2)</f>
        <v>0</v>
      </c>
      <c r="HA382">
        <v>0</v>
      </c>
      <c r="HB382">
        <v>0</v>
      </c>
      <c r="HC382">
        <f>GV382*GW382</f>
        <v>0</v>
      </c>
      <c r="HE382" t="s">
        <v>3</v>
      </c>
      <c r="HF382" t="s">
        <v>3</v>
      </c>
      <c r="HM382" t="s">
        <v>3</v>
      </c>
      <c r="HN382" t="s">
        <v>273</v>
      </c>
      <c r="HO382" t="s">
        <v>274</v>
      </c>
      <c r="HP382" t="s">
        <v>271</v>
      </c>
      <c r="HQ382" t="s">
        <v>271</v>
      </c>
      <c r="HS382">
        <v>0</v>
      </c>
      <c r="IK382">
        <v>0</v>
      </c>
    </row>
    <row r="383" spans="1:245" x14ac:dyDescent="0.25">
      <c r="A383">
        <v>18</v>
      </c>
      <c r="B383">
        <v>1</v>
      </c>
      <c r="C383">
        <v>254</v>
      </c>
      <c r="E383" t="s">
        <v>3</v>
      </c>
      <c r="F383" t="s">
        <v>276</v>
      </c>
      <c r="G383" t="s">
        <v>277</v>
      </c>
      <c r="H383" t="s">
        <v>278</v>
      </c>
      <c r="I383">
        <f>J383</f>
        <v>2</v>
      </c>
      <c r="J383">
        <v>2</v>
      </c>
      <c r="K383">
        <v>2</v>
      </c>
      <c r="O383">
        <f>ROUND(P383,2)</f>
        <v>0</v>
      </c>
      <c r="P383">
        <f>ROUND(ROUND(ROUND(SUMIF(SmtRes!AQ246:'SmtRes'!AQ254,"=1",SmtRes!CU246:'SmtRes'!CU254),2),2)*I383/100,2)</f>
        <v>0</v>
      </c>
      <c r="Q383">
        <f>ROUND(CR383*I383,2)</f>
        <v>0</v>
      </c>
      <c r="R383">
        <f>ROUND(CS383*I383,2)</f>
        <v>0</v>
      </c>
      <c r="S383">
        <f>ROUND(CT383*I383,2)</f>
        <v>0</v>
      </c>
      <c r="T383">
        <f t="shared" si="267"/>
        <v>0</v>
      </c>
      <c r="U383">
        <f>ROUND(CV383*I383,7)</f>
        <v>0</v>
      </c>
      <c r="V383">
        <f>ROUND(CW383*I383,7)</f>
        <v>0</v>
      </c>
      <c r="W383">
        <f t="shared" si="268"/>
        <v>0</v>
      </c>
      <c r="X383">
        <f t="shared" si="269"/>
        <v>0</v>
      </c>
      <c r="Y383">
        <f t="shared" si="270"/>
        <v>0</v>
      </c>
      <c r="AA383">
        <v>-1</v>
      </c>
      <c r="AB383">
        <f t="shared" si="271"/>
        <v>0</v>
      </c>
      <c r="AC383">
        <f>ROUND((ES383),6)</f>
        <v>0</v>
      </c>
      <c r="AD383">
        <f>ROUND((((ET383)-(EU383))+AE383),6)</f>
        <v>0</v>
      </c>
      <c r="AE383">
        <f>ROUND((EU383),6)</f>
        <v>0</v>
      </c>
      <c r="AF383">
        <f>ROUND((EV383),6)</f>
        <v>0</v>
      </c>
      <c r="AG383">
        <f t="shared" si="272"/>
        <v>0</v>
      </c>
      <c r="AH383">
        <f>(EW383)</f>
        <v>0</v>
      </c>
      <c r="AI383">
        <f>(EX383)</f>
        <v>0</v>
      </c>
      <c r="AJ383">
        <f t="shared" si="273"/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97</v>
      </c>
      <c r="AU383">
        <v>51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2</v>
      </c>
      <c r="BJ383" t="s">
        <v>3</v>
      </c>
      <c r="BM383">
        <v>108001</v>
      </c>
      <c r="BN383">
        <v>0</v>
      </c>
      <c r="BO383" t="s">
        <v>3</v>
      </c>
      <c r="BP383">
        <v>0</v>
      </c>
      <c r="BQ383">
        <v>3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97</v>
      </c>
      <c r="CA383">
        <v>51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>0</f>
        <v>0</v>
      </c>
      <c r="CQ383">
        <f>0</f>
        <v>0</v>
      </c>
      <c r="CR383">
        <f>0</f>
        <v>0</v>
      </c>
      <c r="CS383">
        <f>0</f>
        <v>0</v>
      </c>
      <c r="CT383">
        <f>0</f>
        <v>0</v>
      </c>
      <c r="CU383">
        <f>0</f>
        <v>0</v>
      </c>
      <c r="CV383">
        <f>0</f>
        <v>0</v>
      </c>
      <c r="CW383">
        <f>0</f>
        <v>0</v>
      </c>
      <c r="CX383">
        <f>0</f>
        <v>0</v>
      </c>
      <c r="CY383">
        <f>0</f>
        <v>0</v>
      </c>
      <c r="CZ383">
        <f>0</f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278</v>
      </c>
      <c r="DW383" t="s">
        <v>278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100159992</v>
      </c>
      <c r="EF383">
        <v>3</v>
      </c>
      <c r="EG383" t="s">
        <v>270</v>
      </c>
      <c r="EH383">
        <v>0</v>
      </c>
      <c r="EI383" t="s">
        <v>3</v>
      </c>
      <c r="EJ383">
        <v>2</v>
      </c>
      <c r="EK383">
        <v>108001</v>
      </c>
      <c r="EL383" t="s">
        <v>271</v>
      </c>
      <c r="EM383" t="s">
        <v>272</v>
      </c>
      <c r="EO383" t="s">
        <v>3</v>
      </c>
      <c r="EQ383">
        <v>1024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FQ383">
        <v>0</v>
      </c>
      <c r="FR383">
        <v>0</v>
      </c>
      <c r="FS383">
        <v>0</v>
      </c>
      <c r="FX383">
        <v>97</v>
      </c>
      <c r="FY383">
        <v>51</v>
      </c>
      <c r="GA383" t="s">
        <v>3</v>
      </c>
      <c r="GD383">
        <v>1</v>
      </c>
      <c r="GF383">
        <v>274903907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74"/>
        <v>0</v>
      </c>
      <c r="GM383">
        <f t="shared" si="275"/>
        <v>0</v>
      </c>
      <c r="GN383">
        <f t="shared" si="276"/>
        <v>0</v>
      </c>
      <c r="GO383">
        <f t="shared" si="277"/>
        <v>0</v>
      </c>
      <c r="GP383">
        <f t="shared" si="278"/>
        <v>0</v>
      </c>
      <c r="GR383">
        <v>0</v>
      </c>
      <c r="GS383">
        <v>3</v>
      </c>
      <c r="GT383">
        <v>0</v>
      </c>
      <c r="GU383" t="s">
        <v>3</v>
      </c>
      <c r="GV383">
        <f t="shared" si="279"/>
        <v>0</v>
      </c>
      <c r="GW383">
        <v>1</v>
      </c>
      <c r="GX383">
        <f t="shared" si="280"/>
        <v>0</v>
      </c>
      <c r="HA383">
        <v>0</v>
      </c>
      <c r="HB383">
        <v>0</v>
      </c>
      <c r="HC383">
        <f>0</f>
        <v>0</v>
      </c>
      <c r="HE383" t="s">
        <v>3</v>
      </c>
      <c r="HF383" t="s">
        <v>3</v>
      </c>
      <c r="HM383" t="s">
        <v>3</v>
      </c>
      <c r="HN383" t="s">
        <v>273</v>
      </c>
      <c r="HO383" t="s">
        <v>274</v>
      </c>
      <c r="HP383" t="s">
        <v>271</v>
      </c>
      <c r="HQ383" t="s">
        <v>271</v>
      </c>
      <c r="HS383">
        <v>0</v>
      </c>
      <c r="IK383">
        <v>0</v>
      </c>
    </row>
    <row r="384" spans="1:245" x14ac:dyDescent="0.25">
      <c r="A384">
        <v>17</v>
      </c>
      <c r="B384">
        <v>1</v>
      </c>
      <c r="C384">
        <f>ROW(SmtRes!A264)</f>
        <v>264</v>
      </c>
      <c r="D384">
        <f>ROW(EtalonRes!A265)</f>
        <v>265</v>
      </c>
      <c r="E384" t="s">
        <v>398</v>
      </c>
      <c r="F384" t="s">
        <v>399</v>
      </c>
      <c r="G384" t="s">
        <v>400</v>
      </c>
      <c r="H384" t="s">
        <v>286</v>
      </c>
      <c r="I384">
        <f>ROUND(30/100,7)</f>
        <v>0.3</v>
      </c>
      <c r="J384">
        <v>0</v>
      </c>
      <c r="K384">
        <f>ROUND(30/100,7)</f>
        <v>0.3</v>
      </c>
      <c r="O384">
        <f>ROUND(CP384,2)</f>
        <v>2912.95</v>
      </c>
      <c r="P384">
        <f>SUMIF(SmtRes!AQ255:'SmtRes'!AQ264,"=1",SmtRes!DF255:'SmtRes'!DF264)</f>
        <v>243.4</v>
      </c>
      <c r="Q384">
        <f>SUMIF(SmtRes!AQ255:'SmtRes'!AQ264,"=1",SmtRes!DG255:'SmtRes'!DG264)</f>
        <v>148.99</v>
      </c>
      <c r="R384">
        <f>SUMIF(SmtRes!AQ255:'SmtRes'!AQ264,"=1",SmtRes!DH255:'SmtRes'!DH264)</f>
        <v>112.73</v>
      </c>
      <c r="S384">
        <f>SUMIF(SmtRes!AQ255:'SmtRes'!AQ264,"=1",SmtRes!DI255:'SmtRes'!DI264)</f>
        <v>2407.83</v>
      </c>
      <c r="T384">
        <f t="shared" si="267"/>
        <v>0</v>
      </c>
      <c r="U384">
        <f>SUMIF(SmtRes!AQ255:'SmtRes'!AQ264,"=1",SmtRes!CV255:'SmtRes'!CV264)</f>
        <v>3.0720000000000001</v>
      </c>
      <c r="V384">
        <f>SUMIF(SmtRes!AQ255:'SmtRes'!AQ264,"=1",SmtRes!CW255:'SmtRes'!CW264)</f>
        <v>0.12</v>
      </c>
      <c r="W384">
        <f t="shared" si="268"/>
        <v>0</v>
      </c>
      <c r="X384">
        <f t="shared" si="269"/>
        <v>2444.94</v>
      </c>
      <c r="Y384">
        <f t="shared" si="270"/>
        <v>1285.49</v>
      </c>
      <c r="AA384">
        <v>101234499</v>
      </c>
      <c r="AB384">
        <f t="shared" si="271"/>
        <v>9015.6738879999994</v>
      </c>
      <c r="AC384">
        <f>ROUND((SUM(SmtRes!BQ255:'SmtRes'!BQ264)),6)</f>
        <v>506.71848799999998</v>
      </c>
      <c r="AD384">
        <f>ROUND((((SUM(SmtRes!BR255:'SmtRes'!BR264))-(SUM(SmtRes!BS255:'SmtRes'!BS264)))+AE384),6)</f>
        <v>482.84339999999997</v>
      </c>
      <c r="AE384">
        <f>ROUND((SUM(SmtRes!BS255:'SmtRes'!BS264)),6)</f>
        <v>375.74599999999998</v>
      </c>
      <c r="AF384">
        <f>ROUND((SUM(SmtRes!BT255:'SmtRes'!BT264)),6)</f>
        <v>8026.1120000000001</v>
      </c>
      <c r="AG384">
        <f t="shared" si="272"/>
        <v>0</v>
      </c>
      <c r="AH384">
        <f>(SUM(SmtRes!BU255:'SmtRes'!BU264))</f>
        <v>10.24</v>
      </c>
      <c r="AI384">
        <f>(SUM(SmtRes!BV255:'SmtRes'!BV264))</f>
        <v>0.4</v>
      </c>
      <c r="AJ384">
        <f t="shared" si="273"/>
        <v>0</v>
      </c>
      <c r="AK384">
        <v>9391.4198883999998</v>
      </c>
      <c r="AL384">
        <v>506.71848840000001</v>
      </c>
      <c r="AM384">
        <v>482.84340000000003</v>
      </c>
      <c r="AN384">
        <v>375.74600000000004</v>
      </c>
      <c r="AO384">
        <v>8026.1120000000001</v>
      </c>
      <c r="AP384">
        <v>0</v>
      </c>
      <c r="AQ384">
        <v>10.24</v>
      </c>
      <c r="AR384">
        <v>0.4</v>
      </c>
      <c r="AS384">
        <v>0</v>
      </c>
      <c r="AT384">
        <v>97</v>
      </c>
      <c r="AU384">
        <v>51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2</v>
      </c>
      <c r="BJ384" t="s">
        <v>401</v>
      </c>
      <c r="BM384">
        <v>108001</v>
      </c>
      <c r="BN384">
        <v>0</v>
      </c>
      <c r="BO384" t="s">
        <v>3</v>
      </c>
      <c r="BP384">
        <v>0</v>
      </c>
      <c r="BQ384">
        <v>3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97</v>
      </c>
      <c r="CA384">
        <v>51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>(P384+Q384+S384+R384)</f>
        <v>2912.95</v>
      </c>
      <c r="CQ384">
        <f>SUMIF(SmtRes!AQ255:'SmtRes'!AQ264,"=1",SmtRes!AA255:'SmtRes'!AA264)</f>
        <v>108237.39</v>
      </c>
      <c r="CR384">
        <f>SUMIF(SmtRes!AQ255:'SmtRes'!AQ264,"=1",SmtRes!AB255:'SmtRes'!AB264)</f>
        <v>2258.1999999999998</v>
      </c>
      <c r="CS384">
        <f>SUMIF(SmtRes!AQ255:'SmtRes'!AQ264,"=1",SmtRes!AC255:'SmtRes'!AC264)</f>
        <v>1878.73</v>
      </c>
      <c r="CT384">
        <f>SUMIF(SmtRes!AQ255:'SmtRes'!AQ264,"=1",SmtRes!AD255:'SmtRes'!AD264)</f>
        <v>783.8</v>
      </c>
      <c r="CU384">
        <f>AG384</f>
        <v>0</v>
      </c>
      <c r="CV384">
        <f>SUMIF(SmtRes!AQ255:'SmtRes'!AQ264,"=1",SmtRes!BU255:'SmtRes'!BU264)</f>
        <v>10.24</v>
      </c>
      <c r="CW384">
        <f>SUMIF(SmtRes!AQ255:'SmtRes'!AQ264,"=1",SmtRes!BV255:'SmtRes'!BV264)</f>
        <v>0.4</v>
      </c>
      <c r="CX384">
        <f>AJ384</f>
        <v>0</v>
      </c>
      <c r="CY384">
        <f>(((S384+R384)*AT384)/100)</f>
        <v>2444.9432000000002</v>
      </c>
      <c r="CZ384">
        <f>(((S384+R384)*AU384)/100)</f>
        <v>1285.4856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1003</v>
      </c>
      <c r="DV384" t="s">
        <v>286</v>
      </c>
      <c r="DW384" t="s">
        <v>286</v>
      </c>
      <c r="DX384">
        <v>100</v>
      </c>
      <c r="DZ384" t="s">
        <v>3</v>
      </c>
      <c r="EA384" t="s">
        <v>3</v>
      </c>
      <c r="EB384" t="s">
        <v>3</v>
      </c>
      <c r="EC384" t="s">
        <v>3</v>
      </c>
      <c r="EE384">
        <v>100159992</v>
      </c>
      <c r="EF384">
        <v>3</v>
      </c>
      <c r="EG384" t="s">
        <v>270</v>
      </c>
      <c r="EH384">
        <v>0</v>
      </c>
      <c r="EI384" t="s">
        <v>3</v>
      </c>
      <c r="EJ384">
        <v>2</v>
      </c>
      <c r="EK384">
        <v>108001</v>
      </c>
      <c r="EL384" t="s">
        <v>271</v>
      </c>
      <c r="EM384" t="s">
        <v>272</v>
      </c>
      <c r="EO384" t="s">
        <v>3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10.24</v>
      </c>
      <c r="EX384">
        <v>0.4</v>
      </c>
      <c r="EY384">
        <v>0</v>
      </c>
      <c r="FQ384">
        <v>0</v>
      </c>
      <c r="FR384">
        <v>0</v>
      </c>
      <c r="FS384">
        <v>0</v>
      </c>
      <c r="FX384">
        <v>97</v>
      </c>
      <c r="FY384">
        <v>51</v>
      </c>
      <c r="GA384" t="s">
        <v>3</v>
      </c>
      <c r="GD384">
        <v>1</v>
      </c>
      <c r="GF384">
        <v>2058720763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74"/>
        <v>0</v>
      </c>
      <c r="GM384">
        <f t="shared" si="275"/>
        <v>6643.38</v>
      </c>
      <c r="GN384">
        <f t="shared" si="276"/>
        <v>0</v>
      </c>
      <c r="GO384">
        <f t="shared" si="277"/>
        <v>6643.38</v>
      </c>
      <c r="GP384">
        <f t="shared" si="278"/>
        <v>0</v>
      </c>
      <c r="GR384">
        <v>0</v>
      </c>
      <c r="GS384">
        <v>3</v>
      </c>
      <c r="GT384">
        <v>0</v>
      </c>
      <c r="GU384" t="s">
        <v>3</v>
      </c>
      <c r="GV384">
        <f t="shared" si="279"/>
        <v>0</v>
      </c>
      <c r="GW384">
        <v>1</v>
      </c>
      <c r="GX384">
        <f t="shared" si="280"/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273</v>
      </c>
      <c r="HO384" t="s">
        <v>274</v>
      </c>
      <c r="HP384" t="s">
        <v>271</v>
      </c>
      <c r="HQ384" t="s">
        <v>271</v>
      </c>
      <c r="HS384">
        <v>0</v>
      </c>
      <c r="IK384">
        <v>0</v>
      </c>
    </row>
    <row r="385" spans="1:245" x14ac:dyDescent="0.25">
      <c r="A385">
        <v>18</v>
      </c>
      <c r="B385">
        <v>1</v>
      </c>
      <c r="C385">
        <v>264</v>
      </c>
      <c r="E385" t="s">
        <v>402</v>
      </c>
      <c r="F385" t="s">
        <v>276</v>
      </c>
      <c r="G385" t="s">
        <v>277</v>
      </c>
      <c r="H385" t="s">
        <v>278</v>
      </c>
      <c r="I385">
        <f>J385</f>
        <v>2</v>
      </c>
      <c r="J385">
        <v>2</v>
      </c>
      <c r="K385">
        <v>2</v>
      </c>
      <c r="O385">
        <f>ROUND(P385,2)</f>
        <v>48.16</v>
      </c>
      <c r="P385">
        <f>ROUND(ROUND(ROUND(SUMIF(SmtRes!AQ255:'SmtRes'!AQ264,"=1",SmtRes!CU255:'SmtRes'!CU264),2),2)*I385/100,2)</f>
        <v>48.16</v>
      </c>
      <c r="Q385">
        <f>ROUND(CR385*I385,2)</f>
        <v>0</v>
      </c>
      <c r="R385">
        <f>ROUND(CS385*I385,2)</f>
        <v>0</v>
      </c>
      <c r="S385">
        <f>ROUND(CT385*I385,2)</f>
        <v>0</v>
      </c>
      <c r="T385">
        <f t="shared" si="267"/>
        <v>0</v>
      </c>
      <c r="U385">
        <f>ROUND(CV385*I385,7)</f>
        <v>0</v>
      </c>
      <c r="V385">
        <f>ROUND(CW385*I385,7)</f>
        <v>0</v>
      </c>
      <c r="W385">
        <f t="shared" si="268"/>
        <v>0</v>
      </c>
      <c r="X385">
        <f t="shared" si="269"/>
        <v>0</v>
      </c>
      <c r="Y385">
        <f t="shared" si="270"/>
        <v>0</v>
      </c>
      <c r="AA385">
        <v>101234499</v>
      </c>
      <c r="AB385">
        <f t="shared" si="271"/>
        <v>0</v>
      </c>
      <c r="AC385">
        <f>ROUND((ES385),6)</f>
        <v>0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 t="shared" si="272"/>
        <v>0</v>
      </c>
      <c r="AH385">
        <f>(EW385)</f>
        <v>0</v>
      </c>
      <c r="AI385">
        <f>(EX385)</f>
        <v>0</v>
      </c>
      <c r="AJ385">
        <f t="shared" si="273"/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97</v>
      </c>
      <c r="AU385">
        <v>51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2</v>
      </c>
      <c r="BJ385" t="s">
        <v>3</v>
      </c>
      <c r="BM385">
        <v>108001</v>
      </c>
      <c r="BN385">
        <v>0</v>
      </c>
      <c r="BO385" t="s">
        <v>3</v>
      </c>
      <c r="BP385">
        <v>0</v>
      </c>
      <c r="BQ385">
        <v>3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97</v>
      </c>
      <c r="CA385">
        <v>51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>0</f>
        <v>0</v>
      </c>
      <c r="CQ385">
        <f>0</f>
        <v>0</v>
      </c>
      <c r="CR385">
        <f>0</f>
        <v>0</v>
      </c>
      <c r="CS385">
        <f>0</f>
        <v>0</v>
      </c>
      <c r="CT385">
        <f>0</f>
        <v>0</v>
      </c>
      <c r="CU385">
        <f>0</f>
        <v>0</v>
      </c>
      <c r="CV385">
        <f>0</f>
        <v>0</v>
      </c>
      <c r="CW385">
        <f>0</f>
        <v>0</v>
      </c>
      <c r="CX385">
        <f>0</f>
        <v>0</v>
      </c>
      <c r="CY385">
        <f>0</f>
        <v>0</v>
      </c>
      <c r="CZ385">
        <f>0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278</v>
      </c>
      <c r="DW385" t="s">
        <v>278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100159992</v>
      </c>
      <c r="EF385">
        <v>3</v>
      </c>
      <c r="EG385" t="s">
        <v>270</v>
      </c>
      <c r="EH385">
        <v>0</v>
      </c>
      <c r="EI385" t="s">
        <v>3</v>
      </c>
      <c r="EJ385">
        <v>2</v>
      </c>
      <c r="EK385">
        <v>108001</v>
      </c>
      <c r="EL385" t="s">
        <v>271</v>
      </c>
      <c r="EM385" t="s">
        <v>272</v>
      </c>
      <c r="EO385" t="s">
        <v>3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v>0</v>
      </c>
      <c r="FS385">
        <v>0</v>
      </c>
      <c r="FX385">
        <v>97</v>
      </c>
      <c r="FY385">
        <v>51</v>
      </c>
      <c r="GA385" t="s">
        <v>3</v>
      </c>
      <c r="GD385">
        <v>1</v>
      </c>
      <c r="GF385">
        <v>274903907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74"/>
        <v>0</v>
      </c>
      <c r="GM385">
        <f t="shared" si="275"/>
        <v>48.16</v>
      </c>
      <c r="GN385">
        <f t="shared" si="276"/>
        <v>0</v>
      </c>
      <c r="GO385">
        <f t="shared" si="277"/>
        <v>48.16</v>
      </c>
      <c r="GP385">
        <f t="shared" si="278"/>
        <v>0</v>
      </c>
      <c r="GR385">
        <v>0</v>
      </c>
      <c r="GS385">
        <v>3</v>
      </c>
      <c r="GT385">
        <v>0</v>
      </c>
      <c r="GU385" t="s">
        <v>3</v>
      </c>
      <c r="GV385">
        <f t="shared" si="279"/>
        <v>0</v>
      </c>
      <c r="GW385">
        <v>1</v>
      </c>
      <c r="GX385">
        <f t="shared" si="280"/>
        <v>0</v>
      </c>
      <c r="HA385">
        <v>0</v>
      </c>
      <c r="HB385">
        <v>0</v>
      </c>
      <c r="HC385">
        <f>0</f>
        <v>0</v>
      </c>
      <c r="HE385" t="s">
        <v>3</v>
      </c>
      <c r="HF385" t="s">
        <v>3</v>
      </c>
      <c r="HM385" t="s">
        <v>3</v>
      </c>
      <c r="HN385" t="s">
        <v>273</v>
      </c>
      <c r="HO385" t="s">
        <v>274</v>
      </c>
      <c r="HP385" t="s">
        <v>271</v>
      </c>
      <c r="HQ385" t="s">
        <v>271</v>
      </c>
      <c r="HS385">
        <v>0</v>
      </c>
      <c r="IK385">
        <v>0</v>
      </c>
    </row>
    <row r="386" spans="1:245" x14ac:dyDescent="0.25">
      <c r="A386">
        <v>17</v>
      </c>
      <c r="B386">
        <v>1</v>
      </c>
      <c r="C386">
        <f>ROW(SmtRes!A267)</f>
        <v>267</v>
      </c>
      <c r="D386">
        <f>ROW(EtalonRes!A268)</f>
        <v>268</v>
      </c>
      <c r="E386" t="s">
        <v>3</v>
      </c>
      <c r="F386" t="s">
        <v>403</v>
      </c>
      <c r="G386" t="s">
        <v>404</v>
      </c>
      <c r="H386" t="s">
        <v>368</v>
      </c>
      <c r="I386">
        <v>0</v>
      </c>
      <c r="J386">
        <v>0</v>
      </c>
      <c r="K386">
        <v>0</v>
      </c>
      <c r="O386">
        <f>ROUND(CP386,2)</f>
        <v>0</v>
      </c>
      <c r="P386">
        <f>SUMIF(SmtRes!AQ265:'SmtRes'!AQ267,"=1",SmtRes!DF265:'SmtRes'!DF267)</f>
        <v>0</v>
      </c>
      <c r="Q386">
        <f>SUMIF(SmtRes!AQ265:'SmtRes'!AQ267,"=1",SmtRes!DG265:'SmtRes'!DG267)</f>
        <v>0</v>
      </c>
      <c r="R386">
        <f>SUMIF(SmtRes!AQ265:'SmtRes'!AQ267,"=1",SmtRes!DH265:'SmtRes'!DH267)</f>
        <v>0</v>
      </c>
      <c r="S386">
        <f>SUMIF(SmtRes!AQ265:'SmtRes'!AQ267,"=1",SmtRes!DI265:'SmtRes'!DI267)</f>
        <v>0</v>
      </c>
      <c r="T386">
        <f t="shared" si="267"/>
        <v>0</v>
      </c>
      <c r="U386">
        <f>SUMIF(SmtRes!AQ265:'SmtRes'!AQ267,"=1",SmtRes!CV265:'SmtRes'!CV267)</f>
        <v>0</v>
      </c>
      <c r="V386">
        <f>SUMIF(SmtRes!AQ265:'SmtRes'!AQ267,"=1",SmtRes!CW265:'SmtRes'!CW267)</f>
        <v>0</v>
      </c>
      <c r="W386">
        <f t="shared" si="268"/>
        <v>0</v>
      </c>
      <c r="X386">
        <f t="shared" si="269"/>
        <v>0</v>
      </c>
      <c r="Y386">
        <f t="shared" si="270"/>
        <v>0</v>
      </c>
      <c r="AA386">
        <v>-1</v>
      </c>
      <c r="AB386">
        <f t="shared" si="271"/>
        <v>2411.069332</v>
      </c>
      <c r="AC386">
        <f>ROUND((SUM(SmtRes!BQ265:'SmtRes'!BQ267)),6)</f>
        <v>37.889332000000003</v>
      </c>
      <c r="AD386">
        <f>ROUND((((0)-(0))+AE386),6)</f>
        <v>0</v>
      </c>
      <c r="AE386">
        <f>ROUND((0),6)</f>
        <v>0</v>
      </c>
      <c r="AF386">
        <f>ROUND((SUM(SmtRes!BT265:'SmtRes'!BT267)),6)</f>
        <v>2373.1799999999998</v>
      </c>
      <c r="AG386">
        <f t="shared" si="272"/>
        <v>0</v>
      </c>
      <c r="AH386">
        <f>(SUM(SmtRes!BU265:'SmtRes'!BU267))</f>
        <v>2.96</v>
      </c>
      <c r="AI386">
        <f>(0)</f>
        <v>0</v>
      </c>
      <c r="AJ386">
        <f t="shared" si="273"/>
        <v>0</v>
      </c>
      <c r="AK386">
        <v>2411.069332</v>
      </c>
      <c r="AL386">
        <v>37.889331999999996</v>
      </c>
      <c r="AM386">
        <v>0</v>
      </c>
      <c r="AN386">
        <v>0</v>
      </c>
      <c r="AO386">
        <v>2373.1799999999998</v>
      </c>
      <c r="AP386">
        <v>0</v>
      </c>
      <c r="AQ386">
        <v>2.96</v>
      </c>
      <c r="AR386">
        <v>0</v>
      </c>
      <c r="AS386">
        <v>0</v>
      </c>
      <c r="AT386">
        <v>97</v>
      </c>
      <c r="AU386">
        <v>51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2</v>
      </c>
      <c r="BJ386" t="s">
        <v>405</v>
      </c>
      <c r="BM386">
        <v>108001</v>
      </c>
      <c r="BN386">
        <v>0</v>
      </c>
      <c r="BO386" t="s">
        <v>3</v>
      </c>
      <c r="BP386">
        <v>0</v>
      </c>
      <c r="BQ386">
        <v>3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97</v>
      </c>
      <c r="CA386">
        <v>51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>(P386+Q386+S386+R386)</f>
        <v>0</v>
      </c>
      <c r="CQ386">
        <f>SUMIF(SmtRes!AQ265:'SmtRes'!AQ267,"=1",SmtRes!AA265:'SmtRes'!AA267)</f>
        <v>54.47</v>
      </c>
      <c r="CR386">
        <f>SUMIF(SmtRes!AQ265:'SmtRes'!AQ267,"=1",SmtRes!AB265:'SmtRes'!AB267)</f>
        <v>0</v>
      </c>
      <c r="CS386">
        <f>SUMIF(SmtRes!AQ265:'SmtRes'!AQ267,"=1",SmtRes!AC265:'SmtRes'!AC267)</f>
        <v>0</v>
      </c>
      <c r="CT386">
        <f>SUMIF(SmtRes!AQ265:'SmtRes'!AQ267,"=1",SmtRes!AD265:'SmtRes'!AD267)</f>
        <v>801.75</v>
      </c>
      <c r="CU386">
        <f>AG386</f>
        <v>0</v>
      </c>
      <c r="CV386">
        <f>SUMIF(SmtRes!AQ265:'SmtRes'!AQ267,"=1",SmtRes!BU265:'SmtRes'!BU267)</f>
        <v>2.96</v>
      </c>
      <c r="CW386">
        <f>SUMIF(SmtRes!AQ265:'SmtRes'!AQ267,"=1",SmtRes!BV265:'SmtRes'!BV267)</f>
        <v>0</v>
      </c>
      <c r="CX386">
        <f>AJ386</f>
        <v>0</v>
      </c>
      <c r="CY386">
        <f>(((S386+R386)*AT386)/100)</f>
        <v>0</v>
      </c>
      <c r="CZ386">
        <f>(((S386+R386)*AU386)/100)</f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368</v>
      </c>
      <c r="DW386" t="s">
        <v>368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100159992</v>
      </c>
      <c r="EF386">
        <v>3</v>
      </c>
      <c r="EG386" t="s">
        <v>270</v>
      </c>
      <c r="EH386">
        <v>0</v>
      </c>
      <c r="EI386" t="s">
        <v>3</v>
      </c>
      <c r="EJ386">
        <v>2</v>
      </c>
      <c r="EK386">
        <v>108001</v>
      </c>
      <c r="EL386" t="s">
        <v>271</v>
      </c>
      <c r="EM386" t="s">
        <v>272</v>
      </c>
      <c r="EO386" t="s">
        <v>3</v>
      </c>
      <c r="EQ386">
        <v>1024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2.96</v>
      </c>
      <c r="EX386">
        <v>0</v>
      </c>
      <c r="EY386">
        <v>0</v>
      </c>
      <c r="FQ386">
        <v>0</v>
      </c>
      <c r="FR386">
        <v>0</v>
      </c>
      <c r="FS386">
        <v>0</v>
      </c>
      <c r="FX386">
        <v>97</v>
      </c>
      <c r="FY386">
        <v>51</v>
      </c>
      <c r="GA386" t="s">
        <v>3</v>
      </c>
      <c r="GD386">
        <v>1</v>
      </c>
      <c r="GF386">
        <v>977331392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74"/>
        <v>0</v>
      </c>
      <c r="GM386">
        <f t="shared" si="275"/>
        <v>0</v>
      </c>
      <c r="GN386">
        <f t="shared" si="276"/>
        <v>0</v>
      </c>
      <c r="GO386">
        <f t="shared" si="277"/>
        <v>0</v>
      </c>
      <c r="GP386">
        <f t="shared" si="278"/>
        <v>0</v>
      </c>
      <c r="GR386">
        <v>0</v>
      </c>
      <c r="GS386">
        <v>3</v>
      </c>
      <c r="GT386">
        <v>0</v>
      </c>
      <c r="GU386" t="s">
        <v>3</v>
      </c>
      <c r="GV386">
        <f t="shared" si="279"/>
        <v>0</v>
      </c>
      <c r="GW386">
        <v>1</v>
      </c>
      <c r="GX386">
        <f t="shared" si="280"/>
        <v>0</v>
      </c>
      <c r="HA386">
        <v>0</v>
      </c>
      <c r="HB386">
        <v>0</v>
      </c>
      <c r="HC386">
        <f>GV386*GW386</f>
        <v>0</v>
      </c>
      <c r="HE386" t="s">
        <v>3</v>
      </c>
      <c r="HF386" t="s">
        <v>3</v>
      </c>
      <c r="HM386" t="s">
        <v>3</v>
      </c>
      <c r="HN386" t="s">
        <v>273</v>
      </c>
      <c r="HO386" t="s">
        <v>274</v>
      </c>
      <c r="HP386" t="s">
        <v>271</v>
      </c>
      <c r="HQ386" t="s">
        <v>271</v>
      </c>
      <c r="HS386">
        <v>0</v>
      </c>
      <c r="IK386">
        <v>0</v>
      </c>
    </row>
    <row r="387" spans="1:245" x14ac:dyDescent="0.25">
      <c r="A387">
        <v>18</v>
      </c>
      <c r="B387">
        <v>1</v>
      </c>
      <c r="C387">
        <v>267</v>
      </c>
      <c r="E387" t="s">
        <v>3</v>
      </c>
      <c r="F387" t="s">
        <v>276</v>
      </c>
      <c r="G387" t="s">
        <v>277</v>
      </c>
      <c r="H387" t="s">
        <v>278</v>
      </c>
      <c r="I387">
        <f>J387</f>
        <v>2</v>
      </c>
      <c r="J387">
        <v>2</v>
      </c>
      <c r="K387">
        <v>2</v>
      </c>
      <c r="O387">
        <f>ROUND(P387,2)</f>
        <v>0</v>
      </c>
      <c r="P387">
        <f>ROUND(ROUND(ROUND(SUMIF(SmtRes!AQ265:'SmtRes'!AQ267,"=1",SmtRes!CU265:'SmtRes'!CU267),2),2)*I387/100,2)</f>
        <v>0</v>
      </c>
      <c r="Q387">
        <f>ROUND(CR387*I387,2)</f>
        <v>0</v>
      </c>
      <c r="R387">
        <f>ROUND(CS387*I387,2)</f>
        <v>0</v>
      </c>
      <c r="S387">
        <f>ROUND(CT387*I387,2)</f>
        <v>0</v>
      </c>
      <c r="T387">
        <f t="shared" si="267"/>
        <v>0</v>
      </c>
      <c r="U387">
        <f>ROUND(CV387*I387,7)</f>
        <v>0</v>
      </c>
      <c r="V387">
        <f>ROUND(CW387*I387,7)</f>
        <v>0</v>
      </c>
      <c r="W387">
        <f t="shared" si="268"/>
        <v>0</v>
      </c>
      <c r="X387">
        <f t="shared" si="269"/>
        <v>0</v>
      </c>
      <c r="Y387">
        <f t="shared" si="270"/>
        <v>0</v>
      </c>
      <c r="AA387">
        <v>-1</v>
      </c>
      <c r="AB387">
        <f t="shared" si="271"/>
        <v>0</v>
      </c>
      <c r="AC387">
        <f>ROUND((ES387),6)</f>
        <v>0</v>
      </c>
      <c r="AD387">
        <f>ROUND((((ET387)-(EU387))+AE387),6)</f>
        <v>0</v>
      </c>
      <c r="AE387">
        <f>ROUND((EU387),6)</f>
        <v>0</v>
      </c>
      <c r="AF387">
        <f>ROUND((EV387),6)</f>
        <v>0</v>
      </c>
      <c r="AG387">
        <f t="shared" si="272"/>
        <v>0</v>
      </c>
      <c r="AH387">
        <f>(EW387)</f>
        <v>0</v>
      </c>
      <c r="AI387">
        <f>(EX387)</f>
        <v>0</v>
      </c>
      <c r="AJ387">
        <f t="shared" si="273"/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97</v>
      </c>
      <c r="AU387">
        <v>51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2</v>
      </c>
      <c r="BJ387" t="s">
        <v>3</v>
      </c>
      <c r="BM387">
        <v>108001</v>
      </c>
      <c r="BN387">
        <v>0</v>
      </c>
      <c r="BO387" t="s">
        <v>3</v>
      </c>
      <c r="BP387">
        <v>0</v>
      </c>
      <c r="BQ387">
        <v>3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97</v>
      </c>
      <c r="CA387">
        <v>51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>0</f>
        <v>0</v>
      </c>
      <c r="CQ387">
        <f>0</f>
        <v>0</v>
      </c>
      <c r="CR387">
        <f>0</f>
        <v>0</v>
      </c>
      <c r="CS387">
        <f>0</f>
        <v>0</v>
      </c>
      <c r="CT387">
        <f>0</f>
        <v>0</v>
      </c>
      <c r="CU387">
        <f>0</f>
        <v>0</v>
      </c>
      <c r="CV387">
        <f>0</f>
        <v>0</v>
      </c>
      <c r="CW387">
        <f>0</f>
        <v>0</v>
      </c>
      <c r="CX387">
        <f>0</f>
        <v>0</v>
      </c>
      <c r="CY387">
        <f>0</f>
        <v>0</v>
      </c>
      <c r="CZ387">
        <f>0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278</v>
      </c>
      <c r="DW387" t="s">
        <v>278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100159992</v>
      </c>
      <c r="EF387">
        <v>3</v>
      </c>
      <c r="EG387" t="s">
        <v>270</v>
      </c>
      <c r="EH387">
        <v>0</v>
      </c>
      <c r="EI387" t="s">
        <v>3</v>
      </c>
      <c r="EJ387">
        <v>2</v>
      </c>
      <c r="EK387">
        <v>108001</v>
      </c>
      <c r="EL387" t="s">
        <v>271</v>
      </c>
      <c r="EM387" t="s">
        <v>272</v>
      </c>
      <c r="EO387" t="s">
        <v>3</v>
      </c>
      <c r="EQ387">
        <v>1024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v>0</v>
      </c>
      <c r="FS387">
        <v>0</v>
      </c>
      <c r="FX387">
        <v>97</v>
      </c>
      <c r="FY387">
        <v>51</v>
      </c>
      <c r="GA387" t="s">
        <v>3</v>
      </c>
      <c r="GD387">
        <v>1</v>
      </c>
      <c r="GF387">
        <v>274903907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74"/>
        <v>0</v>
      </c>
      <c r="GM387">
        <f t="shared" si="275"/>
        <v>0</v>
      </c>
      <c r="GN387">
        <f t="shared" si="276"/>
        <v>0</v>
      </c>
      <c r="GO387">
        <f t="shared" si="277"/>
        <v>0</v>
      </c>
      <c r="GP387">
        <f t="shared" si="278"/>
        <v>0</v>
      </c>
      <c r="GR387">
        <v>0</v>
      </c>
      <c r="GS387">
        <v>3</v>
      </c>
      <c r="GT387">
        <v>0</v>
      </c>
      <c r="GU387" t="s">
        <v>3</v>
      </c>
      <c r="GV387">
        <f t="shared" si="279"/>
        <v>0</v>
      </c>
      <c r="GW387">
        <v>1</v>
      </c>
      <c r="GX387">
        <f t="shared" si="280"/>
        <v>0</v>
      </c>
      <c r="HA387">
        <v>0</v>
      </c>
      <c r="HB387">
        <v>0</v>
      </c>
      <c r="HC387">
        <f>0</f>
        <v>0</v>
      </c>
      <c r="HE387" t="s">
        <v>3</v>
      </c>
      <c r="HF387" t="s">
        <v>3</v>
      </c>
      <c r="HM387" t="s">
        <v>3</v>
      </c>
      <c r="HN387" t="s">
        <v>273</v>
      </c>
      <c r="HO387" t="s">
        <v>274</v>
      </c>
      <c r="HP387" t="s">
        <v>271</v>
      </c>
      <c r="HQ387" t="s">
        <v>271</v>
      </c>
      <c r="HS387">
        <v>0</v>
      </c>
      <c r="IK387">
        <v>0</v>
      </c>
    </row>
    <row r="388" spans="1:245" x14ac:dyDescent="0.25">
      <c r="A388">
        <v>17</v>
      </c>
      <c r="B388">
        <v>1</v>
      </c>
      <c r="C388">
        <f>ROW(SmtRes!A277)</f>
        <v>277</v>
      </c>
      <c r="D388">
        <f>ROW(EtalonRes!A278)</f>
        <v>278</v>
      </c>
      <c r="E388" t="s">
        <v>3</v>
      </c>
      <c r="F388" t="s">
        <v>406</v>
      </c>
      <c r="G388" t="s">
        <v>407</v>
      </c>
      <c r="H388" t="s">
        <v>408</v>
      </c>
      <c r="I388">
        <v>0</v>
      </c>
      <c r="J388">
        <v>0</v>
      </c>
      <c r="K388">
        <v>0</v>
      </c>
      <c r="O388">
        <f>ROUND(CP388,2)</f>
        <v>0</v>
      </c>
      <c r="P388">
        <f>SUMIF(SmtRes!AQ268:'SmtRes'!AQ277,"=1",SmtRes!DF268:'SmtRes'!DF277)</f>
        <v>0</v>
      </c>
      <c r="Q388">
        <f>SUMIF(SmtRes!AQ268:'SmtRes'!AQ277,"=1",SmtRes!DG268:'SmtRes'!DG277)</f>
        <v>0</v>
      </c>
      <c r="R388">
        <f>SUMIF(SmtRes!AQ268:'SmtRes'!AQ277,"=1",SmtRes!DH268:'SmtRes'!DH277)</f>
        <v>0</v>
      </c>
      <c r="S388">
        <f>SUMIF(SmtRes!AQ268:'SmtRes'!AQ277,"=1",SmtRes!DI268:'SmtRes'!DI277)</f>
        <v>0</v>
      </c>
      <c r="T388">
        <f t="shared" si="267"/>
        <v>0</v>
      </c>
      <c r="U388">
        <f>SUMIF(SmtRes!AQ268:'SmtRes'!AQ277,"=1",SmtRes!CV268:'SmtRes'!CV277)</f>
        <v>0</v>
      </c>
      <c r="V388">
        <f>SUMIF(SmtRes!AQ268:'SmtRes'!AQ277,"=1",SmtRes!CW268:'SmtRes'!CW277)</f>
        <v>0</v>
      </c>
      <c r="W388">
        <f t="shared" si="268"/>
        <v>0</v>
      </c>
      <c r="X388">
        <f t="shared" si="269"/>
        <v>0</v>
      </c>
      <c r="Y388">
        <f t="shared" si="270"/>
        <v>0</v>
      </c>
      <c r="AA388">
        <v>-1</v>
      </c>
      <c r="AB388">
        <f t="shared" si="271"/>
        <v>108857.20402</v>
      </c>
      <c r="AC388">
        <f>ROUND((SUM(SmtRes!BQ268:'SmtRes'!BQ277)),6)</f>
        <v>6632.7319200000002</v>
      </c>
      <c r="AD388">
        <f>ROUND((((SUM(SmtRes!BR268:'SmtRes'!BR277))-(SUM(SmtRes!BS268:'SmtRes'!BS277)))+AE388),6)</f>
        <v>217.88560000000001</v>
      </c>
      <c r="AE388">
        <f>ROUND((SUM(SmtRes!BS268:'SmtRes'!BS277)),6)</f>
        <v>272.59500000000003</v>
      </c>
      <c r="AF388">
        <f>ROUND((SUM(SmtRes!BT268:'SmtRes'!BT277)),6)</f>
        <v>102006.5865</v>
      </c>
      <c r="AG388">
        <f t="shared" si="272"/>
        <v>0</v>
      </c>
      <c r="AH388">
        <f>(SUM(SmtRes!BU268:'SmtRes'!BU277))</f>
        <v>118.64999999999999</v>
      </c>
      <c r="AI388">
        <f>(SUM(SmtRes!BV268:'SmtRes'!BV277))</f>
        <v>0.34</v>
      </c>
      <c r="AJ388">
        <f t="shared" si="273"/>
        <v>0</v>
      </c>
      <c r="AK388">
        <v>109129.79901999999</v>
      </c>
      <c r="AL388">
        <v>6632.7319200000002</v>
      </c>
      <c r="AM388">
        <v>217.88560000000004</v>
      </c>
      <c r="AN388">
        <v>272.59500000000003</v>
      </c>
      <c r="AO388">
        <v>102006.58649999999</v>
      </c>
      <c r="AP388">
        <v>0</v>
      </c>
      <c r="AQ388">
        <v>118.64999999999999</v>
      </c>
      <c r="AR388">
        <v>0.34</v>
      </c>
      <c r="AS388">
        <v>0</v>
      </c>
      <c r="AT388">
        <v>97</v>
      </c>
      <c r="AU388">
        <v>51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2</v>
      </c>
      <c r="BJ388" t="s">
        <v>409</v>
      </c>
      <c r="BM388">
        <v>108001</v>
      </c>
      <c r="BN388">
        <v>0</v>
      </c>
      <c r="BO388" t="s">
        <v>3</v>
      </c>
      <c r="BP388">
        <v>0</v>
      </c>
      <c r="BQ388">
        <v>3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97</v>
      </c>
      <c r="CA388">
        <v>51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>(P388+Q388+S388+R388)</f>
        <v>0</v>
      </c>
      <c r="CQ388">
        <f>SUMIF(SmtRes!AQ268:'SmtRes'!AQ277,"=1",SmtRes!AA268:'SmtRes'!AA277)</f>
        <v>175372.91999999998</v>
      </c>
      <c r="CR388">
        <f>SUMIF(SmtRes!AQ268:'SmtRes'!AQ277,"=1",SmtRes!AB268:'SmtRes'!AB277)</f>
        <v>640.84</v>
      </c>
      <c r="CS388">
        <f>SUMIF(SmtRes!AQ268:'SmtRes'!AQ277,"=1",SmtRes!AC268:'SmtRes'!AC277)</f>
        <v>801.75</v>
      </c>
      <c r="CT388">
        <f>SUMIF(SmtRes!AQ268:'SmtRes'!AQ277,"=1",SmtRes!AD268:'SmtRes'!AD277)</f>
        <v>2375.33</v>
      </c>
      <c r="CU388">
        <f>AG388</f>
        <v>0</v>
      </c>
      <c r="CV388">
        <f>SUMIF(SmtRes!AQ268:'SmtRes'!AQ277,"=1",SmtRes!BU268:'SmtRes'!BU277)</f>
        <v>118.64999999999999</v>
      </c>
      <c r="CW388">
        <f>SUMIF(SmtRes!AQ268:'SmtRes'!AQ277,"=1",SmtRes!BV268:'SmtRes'!BV277)</f>
        <v>0.34</v>
      </c>
      <c r="CX388">
        <f>AJ388</f>
        <v>0</v>
      </c>
      <c r="CY388">
        <f>(((S388+R388)*AT388)/100)</f>
        <v>0</v>
      </c>
      <c r="CZ388">
        <f>(((S388+R388)*AU388)/100)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408</v>
      </c>
      <c r="DW388" t="s">
        <v>408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100159992</v>
      </c>
      <c r="EF388">
        <v>3</v>
      </c>
      <c r="EG388" t="s">
        <v>270</v>
      </c>
      <c r="EH388">
        <v>0</v>
      </c>
      <c r="EI388" t="s">
        <v>3</v>
      </c>
      <c r="EJ388">
        <v>2</v>
      </c>
      <c r="EK388">
        <v>108001</v>
      </c>
      <c r="EL388" t="s">
        <v>271</v>
      </c>
      <c r="EM388" t="s">
        <v>272</v>
      </c>
      <c r="EO388" t="s">
        <v>3</v>
      </c>
      <c r="EQ388">
        <v>1024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118.64999999999999</v>
      </c>
      <c r="EX388">
        <v>0.34</v>
      </c>
      <c r="EY388">
        <v>0</v>
      </c>
      <c r="FQ388">
        <v>0</v>
      </c>
      <c r="FR388">
        <v>0</v>
      </c>
      <c r="FS388">
        <v>0</v>
      </c>
      <c r="FX388">
        <v>97</v>
      </c>
      <c r="FY388">
        <v>51</v>
      </c>
      <c r="GA388" t="s">
        <v>3</v>
      </c>
      <c r="GD388">
        <v>1</v>
      </c>
      <c r="GF388">
        <v>-974158164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274"/>
        <v>0</v>
      </c>
      <c r="GM388">
        <f t="shared" si="275"/>
        <v>0</v>
      </c>
      <c r="GN388">
        <f t="shared" si="276"/>
        <v>0</v>
      </c>
      <c r="GO388">
        <f t="shared" si="277"/>
        <v>0</v>
      </c>
      <c r="GP388">
        <f t="shared" si="278"/>
        <v>0</v>
      </c>
      <c r="GR388">
        <v>0</v>
      </c>
      <c r="GS388">
        <v>3</v>
      </c>
      <c r="GT388">
        <v>0</v>
      </c>
      <c r="GU388" t="s">
        <v>3</v>
      </c>
      <c r="GV388">
        <f t="shared" si="279"/>
        <v>0</v>
      </c>
      <c r="GW388">
        <v>1</v>
      </c>
      <c r="GX388">
        <f t="shared" si="280"/>
        <v>0</v>
      </c>
      <c r="HA388">
        <v>0</v>
      </c>
      <c r="HB388">
        <v>0</v>
      </c>
      <c r="HC388">
        <f>GV388*GW388</f>
        <v>0</v>
      </c>
      <c r="HE388" t="s">
        <v>3</v>
      </c>
      <c r="HF388" t="s">
        <v>3</v>
      </c>
      <c r="HM388" t="s">
        <v>3</v>
      </c>
      <c r="HN388" t="s">
        <v>273</v>
      </c>
      <c r="HO388" t="s">
        <v>274</v>
      </c>
      <c r="HP388" t="s">
        <v>271</v>
      </c>
      <c r="HQ388" t="s">
        <v>271</v>
      </c>
      <c r="HS388">
        <v>0</v>
      </c>
      <c r="IK388">
        <v>0</v>
      </c>
    </row>
    <row r="389" spans="1:245" x14ac:dyDescent="0.25">
      <c r="A389">
        <v>18</v>
      </c>
      <c r="B389">
        <v>1</v>
      </c>
      <c r="C389">
        <v>277</v>
      </c>
      <c r="E389" t="s">
        <v>3</v>
      </c>
      <c r="F389" t="s">
        <v>276</v>
      </c>
      <c r="G389" t="s">
        <v>277</v>
      </c>
      <c r="H389" t="s">
        <v>278</v>
      </c>
      <c r="I389">
        <f>J389</f>
        <v>2</v>
      </c>
      <c r="J389">
        <v>2</v>
      </c>
      <c r="K389">
        <v>2</v>
      </c>
      <c r="O389">
        <f>ROUND(P389,2)</f>
        <v>0</v>
      </c>
      <c r="P389">
        <f>ROUND(ROUND(ROUND(SUMIF(SmtRes!AQ268:'SmtRes'!AQ277,"=1",SmtRes!CU268:'SmtRes'!CU277),2),2)*I389/100,2)</f>
        <v>0</v>
      </c>
      <c r="Q389">
        <f>ROUND(CR389*I389,2)</f>
        <v>0</v>
      </c>
      <c r="R389">
        <f>ROUND(CS389*I389,2)</f>
        <v>0</v>
      </c>
      <c r="S389">
        <f>ROUND(CT389*I389,2)</f>
        <v>0</v>
      </c>
      <c r="T389">
        <f t="shared" si="267"/>
        <v>0</v>
      </c>
      <c r="U389">
        <f>ROUND(CV389*I389,7)</f>
        <v>0</v>
      </c>
      <c r="V389">
        <f>ROUND(CW389*I389,7)</f>
        <v>0</v>
      </c>
      <c r="W389">
        <f t="shared" si="268"/>
        <v>0</v>
      </c>
      <c r="X389">
        <f t="shared" si="269"/>
        <v>0</v>
      </c>
      <c r="Y389">
        <f t="shared" si="270"/>
        <v>0</v>
      </c>
      <c r="AA389">
        <v>-1</v>
      </c>
      <c r="AB389">
        <f t="shared" si="271"/>
        <v>0</v>
      </c>
      <c r="AC389">
        <f>ROUND((ES389),6)</f>
        <v>0</v>
      </c>
      <c r="AD389">
        <f>ROUND((((ET389)-(EU389))+AE389),6)</f>
        <v>0</v>
      </c>
      <c r="AE389">
        <f>ROUND((EU389),6)</f>
        <v>0</v>
      </c>
      <c r="AF389">
        <f>ROUND((EV389),6)</f>
        <v>0</v>
      </c>
      <c r="AG389">
        <f t="shared" si="272"/>
        <v>0</v>
      </c>
      <c r="AH389">
        <f>(EW389)</f>
        <v>0</v>
      </c>
      <c r="AI389">
        <f>(EX389)</f>
        <v>0</v>
      </c>
      <c r="AJ389">
        <f t="shared" si="273"/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97</v>
      </c>
      <c r="AU389">
        <v>51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2</v>
      </c>
      <c r="BJ389" t="s">
        <v>3</v>
      </c>
      <c r="BM389">
        <v>108001</v>
      </c>
      <c r="BN389">
        <v>0</v>
      </c>
      <c r="BO389" t="s">
        <v>3</v>
      </c>
      <c r="BP389">
        <v>0</v>
      </c>
      <c r="BQ389">
        <v>3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97</v>
      </c>
      <c r="CA389">
        <v>51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>0</f>
        <v>0</v>
      </c>
      <c r="CQ389">
        <f>0</f>
        <v>0</v>
      </c>
      <c r="CR389">
        <f>0</f>
        <v>0</v>
      </c>
      <c r="CS389">
        <f>0</f>
        <v>0</v>
      </c>
      <c r="CT389">
        <f>0</f>
        <v>0</v>
      </c>
      <c r="CU389">
        <f>0</f>
        <v>0</v>
      </c>
      <c r="CV389">
        <f>0</f>
        <v>0</v>
      </c>
      <c r="CW389">
        <f>0</f>
        <v>0</v>
      </c>
      <c r="CX389">
        <f>0</f>
        <v>0</v>
      </c>
      <c r="CY389">
        <f>0</f>
        <v>0</v>
      </c>
      <c r="CZ389">
        <f>0</f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278</v>
      </c>
      <c r="DW389" t="s">
        <v>278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100159992</v>
      </c>
      <c r="EF389">
        <v>3</v>
      </c>
      <c r="EG389" t="s">
        <v>270</v>
      </c>
      <c r="EH389">
        <v>0</v>
      </c>
      <c r="EI389" t="s">
        <v>3</v>
      </c>
      <c r="EJ389">
        <v>2</v>
      </c>
      <c r="EK389">
        <v>108001</v>
      </c>
      <c r="EL389" t="s">
        <v>271</v>
      </c>
      <c r="EM389" t="s">
        <v>272</v>
      </c>
      <c r="EO389" t="s">
        <v>3</v>
      </c>
      <c r="EQ389">
        <v>1024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FQ389">
        <v>0</v>
      </c>
      <c r="FR389">
        <v>0</v>
      </c>
      <c r="FS389">
        <v>0</v>
      </c>
      <c r="FX389">
        <v>97</v>
      </c>
      <c r="FY389">
        <v>51</v>
      </c>
      <c r="GA389" t="s">
        <v>3</v>
      </c>
      <c r="GD389">
        <v>1</v>
      </c>
      <c r="GF389">
        <v>274903907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274"/>
        <v>0</v>
      </c>
      <c r="GM389">
        <f t="shared" si="275"/>
        <v>0</v>
      </c>
      <c r="GN389">
        <f t="shared" si="276"/>
        <v>0</v>
      </c>
      <c r="GO389">
        <f t="shared" si="277"/>
        <v>0</v>
      </c>
      <c r="GP389">
        <f t="shared" si="278"/>
        <v>0</v>
      </c>
      <c r="GR389">
        <v>0</v>
      </c>
      <c r="GS389">
        <v>3</v>
      </c>
      <c r="GT389">
        <v>0</v>
      </c>
      <c r="GU389" t="s">
        <v>3</v>
      </c>
      <c r="GV389">
        <f t="shared" si="279"/>
        <v>0</v>
      </c>
      <c r="GW389">
        <v>1</v>
      </c>
      <c r="GX389">
        <f t="shared" si="280"/>
        <v>0</v>
      </c>
      <c r="HA389">
        <v>0</v>
      </c>
      <c r="HB389">
        <v>0</v>
      </c>
      <c r="HC389">
        <f>0</f>
        <v>0</v>
      </c>
      <c r="HE389" t="s">
        <v>3</v>
      </c>
      <c r="HF389" t="s">
        <v>3</v>
      </c>
      <c r="HM389" t="s">
        <v>3</v>
      </c>
      <c r="HN389" t="s">
        <v>273</v>
      </c>
      <c r="HO389" t="s">
        <v>274</v>
      </c>
      <c r="HP389" t="s">
        <v>271</v>
      </c>
      <c r="HQ389" t="s">
        <v>271</v>
      </c>
      <c r="HS389">
        <v>0</v>
      </c>
      <c r="IK389">
        <v>0</v>
      </c>
    </row>
    <row r="390" spans="1:245" x14ac:dyDescent="0.25">
      <c r="A390">
        <v>17</v>
      </c>
      <c r="B390">
        <v>1</v>
      </c>
      <c r="C390">
        <f>ROW(SmtRes!A279)</f>
        <v>279</v>
      </c>
      <c r="D390">
        <f>ROW(EtalonRes!A280)</f>
        <v>280</v>
      </c>
      <c r="E390" t="s">
        <v>3</v>
      </c>
      <c r="F390" t="s">
        <v>410</v>
      </c>
      <c r="G390" t="s">
        <v>411</v>
      </c>
      <c r="H390" t="s">
        <v>408</v>
      </c>
      <c r="I390">
        <v>0</v>
      </c>
      <c r="J390">
        <v>0</v>
      </c>
      <c r="K390">
        <v>0</v>
      </c>
      <c r="O390">
        <f>ROUND(CP390,2)</f>
        <v>0</v>
      </c>
      <c r="P390">
        <f>SUMIF(SmtRes!AQ278:'SmtRes'!AQ279,"=1",SmtRes!DF278:'SmtRes'!DF279)</f>
        <v>0</v>
      </c>
      <c r="Q390">
        <f>SUMIF(SmtRes!AQ278:'SmtRes'!AQ279,"=1",SmtRes!DG278:'SmtRes'!DG279)</f>
        <v>0</v>
      </c>
      <c r="R390">
        <f>SUMIF(SmtRes!AQ278:'SmtRes'!AQ279,"=1",SmtRes!DH278:'SmtRes'!DH279)</f>
        <v>0</v>
      </c>
      <c r="S390">
        <f>SUMIF(SmtRes!AQ278:'SmtRes'!AQ279,"=1",SmtRes!DI278:'SmtRes'!DI279)</f>
        <v>0</v>
      </c>
      <c r="T390">
        <f t="shared" si="267"/>
        <v>0</v>
      </c>
      <c r="U390">
        <f>SUMIF(SmtRes!AQ278:'SmtRes'!AQ279,"=1",SmtRes!CV278:'SmtRes'!CV279)</f>
        <v>0</v>
      </c>
      <c r="V390">
        <f>SUMIF(SmtRes!AQ278:'SmtRes'!AQ279,"=1",SmtRes!CW278:'SmtRes'!CW279)</f>
        <v>0</v>
      </c>
      <c r="W390">
        <f t="shared" si="268"/>
        <v>0</v>
      </c>
      <c r="X390">
        <f t="shared" si="269"/>
        <v>0</v>
      </c>
      <c r="Y390">
        <f t="shared" si="270"/>
        <v>0</v>
      </c>
      <c r="AA390">
        <v>-1</v>
      </c>
      <c r="AB390">
        <f t="shared" si="271"/>
        <v>17807.936000000002</v>
      </c>
      <c r="AC390">
        <f>ROUND((0),6)</f>
        <v>0</v>
      </c>
      <c r="AD390">
        <f>ROUND((((0)-(0))+AE390),6)</f>
        <v>0</v>
      </c>
      <c r="AE390">
        <f>ROUND((0),6)</f>
        <v>0</v>
      </c>
      <c r="AF390">
        <f>ROUND((SUM(SmtRes!BT278:'SmtRes'!BT279)),6)</f>
        <v>17807.936000000002</v>
      </c>
      <c r="AG390">
        <f t="shared" si="272"/>
        <v>0</v>
      </c>
      <c r="AH390">
        <f>(SUM(SmtRes!BU278:'SmtRes'!BU279))</f>
        <v>22.72</v>
      </c>
      <c r="AI390">
        <f>(0)</f>
        <v>0</v>
      </c>
      <c r="AJ390">
        <f t="shared" si="273"/>
        <v>0</v>
      </c>
      <c r="AK390">
        <v>17807.935999999998</v>
      </c>
      <c r="AL390">
        <v>0</v>
      </c>
      <c r="AM390">
        <v>0</v>
      </c>
      <c r="AN390">
        <v>0</v>
      </c>
      <c r="AO390">
        <v>17807.935999999998</v>
      </c>
      <c r="AP390">
        <v>0</v>
      </c>
      <c r="AQ390">
        <v>22.72</v>
      </c>
      <c r="AR390">
        <v>0</v>
      </c>
      <c r="AS390">
        <v>0</v>
      </c>
      <c r="AT390">
        <v>97</v>
      </c>
      <c r="AU390">
        <v>51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2</v>
      </c>
      <c r="BJ390" t="s">
        <v>412</v>
      </c>
      <c r="BM390">
        <v>108001</v>
      </c>
      <c r="BN390">
        <v>0</v>
      </c>
      <c r="BO390" t="s">
        <v>3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97</v>
      </c>
      <c r="CA390">
        <v>51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>(P390+Q390+S390+R390)</f>
        <v>0</v>
      </c>
      <c r="CQ390">
        <f>SUMIF(SmtRes!AQ278:'SmtRes'!AQ279,"=1",SmtRes!AA278:'SmtRes'!AA279)</f>
        <v>0</v>
      </c>
      <c r="CR390">
        <f>SUMIF(SmtRes!AQ278:'SmtRes'!AQ279,"=1",SmtRes!AB278:'SmtRes'!AB279)</f>
        <v>0</v>
      </c>
      <c r="CS390">
        <f>SUMIF(SmtRes!AQ278:'SmtRes'!AQ279,"=1",SmtRes!AC278:'SmtRes'!AC279)</f>
        <v>0</v>
      </c>
      <c r="CT390">
        <f>SUMIF(SmtRes!AQ278:'SmtRes'!AQ279,"=1",SmtRes!AD278:'SmtRes'!AD279)</f>
        <v>783.8</v>
      </c>
      <c r="CU390">
        <f>AG390</f>
        <v>0</v>
      </c>
      <c r="CV390">
        <f>SUMIF(SmtRes!AQ278:'SmtRes'!AQ279,"=1",SmtRes!BU278:'SmtRes'!BU279)</f>
        <v>22.72</v>
      </c>
      <c r="CW390">
        <f>SUMIF(SmtRes!AQ278:'SmtRes'!AQ279,"=1",SmtRes!BV278:'SmtRes'!BV279)</f>
        <v>0</v>
      </c>
      <c r="CX390">
        <f>AJ390</f>
        <v>0</v>
      </c>
      <c r="CY390">
        <f>(((S390+R390)*AT390)/100)</f>
        <v>0</v>
      </c>
      <c r="CZ390">
        <f>(((S390+R390)*AU390)/100)</f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408</v>
      </c>
      <c r="DW390" t="s">
        <v>408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100159992</v>
      </c>
      <c r="EF390">
        <v>3</v>
      </c>
      <c r="EG390" t="s">
        <v>270</v>
      </c>
      <c r="EH390">
        <v>0</v>
      </c>
      <c r="EI390" t="s">
        <v>3</v>
      </c>
      <c r="EJ390">
        <v>2</v>
      </c>
      <c r="EK390">
        <v>108001</v>
      </c>
      <c r="EL390" t="s">
        <v>271</v>
      </c>
      <c r="EM390" t="s">
        <v>272</v>
      </c>
      <c r="EO390" t="s">
        <v>3</v>
      </c>
      <c r="EQ390">
        <v>1024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22.72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97</v>
      </c>
      <c r="FY390">
        <v>51</v>
      </c>
      <c r="GA390" t="s">
        <v>3</v>
      </c>
      <c r="GD390">
        <v>1</v>
      </c>
      <c r="GF390">
        <v>1405454150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274"/>
        <v>0</v>
      </c>
      <c r="GM390">
        <f t="shared" si="275"/>
        <v>0</v>
      </c>
      <c r="GN390">
        <f t="shared" si="276"/>
        <v>0</v>
      </c>
      <c r="GO390">
        <f t="shared" si="277"/>
        <v>0</v>
      </c>
      <c r="GP390">
        <f t="shared" si="278"/>
        <v>0</v>
      </c>
      <c r="GR390">
        <v>0</v>
      </c>
      <c r="GS390">
        <v>3</v>
      </c>
      <c r="GT390">
        <v>0</v>
      </c>
      <c r="GU390" t="s">
        <v>3</v>
      </c>
      <c r="GV390">
        <f t="shared" si="279"/>
        <v>0</v>
      </c>
      <c r="GW390">
        <v>1</v>
      </c>
      <c r="GX390">
        <f t="shared" si="280"/>
        <v>0</v>
      </c>
      <c r="HA390">
        <v>0</v>
      </c>
      <c r="HB390">
        <v>0</v>
      </c>
      <c r="HC390">
        <f>GV390*GW390</f>
        <v>0</v>
      </c>
      <c r="HE390" t="s">
        <v>3</v>
      </c>
      <c r="HF390" t="s">
        <v>3</v>
      </c>
      <c r="HM390" t="s">
        <v>3</v>
      </c>
      <c r="HN390" t="s">
        <v>273</v>
      </c>
      <c r="HO390" t="s">
        <v>274</v>
      </c>
      <c r="HP390" t="s">
        <v>271</v>
      </c>
      <c r="HQ390" t="s">
        <v>271</v>
      </c>
      <c r="HS390">
        <v>0</v>
      </c>
      <c r="IK390">
        <v>0</v>
      </c>
    </row>
    <row r="391" spans="1:245" x14ac:dyDescent="0.25">
      <c r="A391">
        <v>18</v>
      </c>
      <c r="B391">
        <v>1</v>
      </c>
      <c r="C391">
        <v>279</v>
      </c>
      <c r="E391" t="s">
        <v>3</v>
      </c>
      <c r="F391" t="s">
        <v>276</v>
      </c>
      <c r="G391" t="s">
        <v>277</v>
      </c>
      <c r="H391" t="s">
        <v>278</v>
      </c>
      <c r="I391">
        <f>J391</f>
        <v>2</v>
      </c>
      <c r="J391">
        <v>2</v>
      </c>
      <c r="K391">
        <v>2</v>
      </c>
      <c r="O391">
        <f>ROUND(P391,2)</f>
        <v>0</v>
      </c>
      <c r="P391">
        <f>ROUND(ROUND(ROUND(SUMIF(SmtRes!AQ278:'SmtRes'!AQ279,"=1",SmtRes!CU278:'SmtRes'!CU279),2),2)*I391/100,2)</f>
        <v>0</v>
      </c>
      <c r="Q391">
        <f>ROUND(CR391*I391,2)</f>
        <v>0</v>
      </c>
      <c r="R391">
        <f>ROUND(CS391*I391,2)</f>
        <v>0</v>
      </c>
      <c r="S391">
        <f>ROUND(CT391*I391,2)</f>
        <v>0</v>
      </c>
      <c r="T391">
        <f t="shared" si="267"/>
        <v>0</v>
      </c>
      <c r="U391">
        <f>ROUND(CV391*I391,7)</f>
        <v>0</v>
      </c>
      <c r="V391">
        <f>ROUND(CW391*I391,7)</f>
        <v>0</v>
      </c>
      <c r="W391">
        <f t="shared" si="268"/>
        <v>0</v>
      </c>
      <c r="X391">
        <f t="shared" si="269"/>
        <v>0</v>
      </c>
      <c r="Y391">
        <f t="shared" si="270"/>
        <v>0</v>
      </c>
      <c r="AA391">
        <v>-1</v>
      </c>
      <c r="AB391">
        <f t="shared" si="271"/>
        <v>0</v>
      </c>
      <c r="AC391">
        <f>ROUND((ES391),6)</f>
        <v>0</v>
      </c>
      <c r="AD391">
        <f>ROUND((((ET391)-(EU391))+AE391),6)</f>
        <v>0</v>
      </c>
      <c r="AE391">
        <f>ROUND((EU391),6)</f>
        <v>0</v>
      </c>
      <c r="AF391">
        <f>ROUND((EV391),6)</f>
        <v>0</v>
      </c>
      <c r="AG391">
        <f t="shared" si="272"/>
        <v>0</v>
      </c>
      <c r="AH391">
        <f>(EW391)</f>
        <v>0</v>
      </c>
      <c r="AI391">
        <f>(EX391)</f>
        <v>0</v>
      </c>
      <c r="AJ391">
        <f t="shared" si="273"/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97</v>
      </c>
      <c r="AU391">
        <v>51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2</v>
      </c>
      <c r="BJ391" t="s">
        <v>3</v>
      </c>
      <c r="BM391">
        <v>108001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>0</f>
        <v>0</v>
      </c>
      <c r="CQ391">
        <f>0</f>
        <v>0</v>
      </c>
      <c r="CR391">
        <f>0</f>
        <v>0</v>
      </c>
      <c r="CS391">
        <f>0</f>
        <v>0</v>
      </c>
      <c r="CT391">
        <f>0</f>
        <v>0</v>
      </c>
      <c r="CU391">
        <f>0</f>
        <v>0</v>
      </c>
      <c r="CV391">
        <f>0</f>
        <v>0</v>
      </c>
      <c r="CW391">
        <f>0</f>
        <v>0</v>
      </c>
      <c r="CX391">
        <f>0</f>
        <v>0</v>
      </c>
      <c r="CY391">
        <f>0</f>
        <v>0</v>
      </c>
      <c r="CZ391">
        <f>0</f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278</v>
      </c>
      <c r="DW391" t="s">
        <v>278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100159992</v>
      </c>
      <c r="EF391">
        <v>3</v>
      </c>
      <c r="EG391" t="s">
        <v>270</v>
      </c>
      <c r="EH391">
        <v>0</v>
      </c>
      <c r="EI391" t="s">
        <v>3</v>
      </c>
      <c r="EJ391">
        <v>2</v>
      </c>
      <c r="EK391">
        <v>108001</v>
      </c>
      <c r="EL391" t="s">
        <v>271</v>
      </c>
      <c r="EM391" t="s">
        <v>272</v>
      </c>
      <c r="EO391" t="s">
        <v>3</v>
      </c>
      <c r="EQ391">
        <v>1024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274903907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74"/>
        <v>0</v>
      </c>
      <c r="GM391">
        <f t="shared" si="275"/>
        <v>0</v>
      </c>
      <c r="GN391">
        <f t="shared" si="276"/>
        <v>0</v>
      </c>
      <c r="GO391">
        <f t="shared" si="277"/>
        <v>0</v>
      </c>
      <c r="GP391">
        <f t="shared" si="278"/>
        <v>0</v>
      </c>
      <c r="GR391">
        <v>0</v>
      </c>
      <c r="GS391">
        <v>3</v>
      </c>
      <c r="GT391">
        <v>0</v>
      </c>
      <c r="GU391" t="s">
        <v>3</v>
      </c>
      <c r="GV391">
        <f t="shared" si="279"/>
        <v>0</v>
      </c>
      <c r="GW391">
        <v>1</v>
      </c>
      <c r="GX391">
        <f t="shared" si="280"/>
        <v>0</v>
      </c>
      <c r="HA391">
        <v>0</v>
      </c>
      <c r="HB391">
        <v>0</v>
      </c>
      <c r="HC391">
        <f>0</f>
        <v>0</v>
      </c>
      <c r="HE391" t="s">
        <v>3</v>
      </c>
      <c r="HF391" t="s">
        <v>3</v>
      </c>
      <c r="HM391" t="s">
        <v>3</v>
      </c>
      <c r="HN391" t="s">
        <v>273</v>
      </c>
      <c r="HO391" t="s">
        <v>274</v>
      </c>
      <c r="HP391" t="s">
        <v>271</v>
      </c>
      <c r="HQ391" t="s">
        <v>271</v>
      </c>
      <c r="HS391">
        <v>0</v>
      </c>
      <c r="IK391">
        <v>0</v>
      </c>
    </row>
    <row r="392" spans="1:245" x14ac:dyDescent="0.25">
      <c r="A392">
        <v>17</v>
      </c>
      <c r="B392">
        <v>1</v>
      </c>
      <c r="C392">
        <f>ROW(SmtRes!A290)</f>
        <v>290</v>
      </c>
      <c r="D392">
        <f>ROW(EtalonRes!A291)</f>
        <v>291</v>
      </c>
      <c r="E392" t="s">
        <v>3</v>
      </c>
      <c r="F392" t="s">
        <v>413</v>
      </c>
      <c r="G392" t="s">
        <v>414</v>
      </c>
      <c r="H392" t="s">
        <v>286</v>
      </c>
      <c r="I392">
        <v>0</v>
      </c>
      <c r="J392">
        <v>0</v>
      </c>
      <c r="K392">
        <v>0</v>
      </c>
      <c r="O392">
        <f>ROUND(CP392,2)</f>
        <v>0</v>
      </c>
      <c r="P392">
        <f>SUMIF(SmtRes!AQ280:'SmtRes'!AQ290,"=1",SmtRes!DF280:'SmtRes'!DF290)</f>
        <v>0</v>
      </c>
      <c r="Q392">
        <f>SUMIF(SmtRes!AQ280:'SmtRes'!AQ290,"=1",SmtRes!DG280:'SmtRes'!DG290)</f>
        <v>0</v>
      </c>
      <c r="R392">
        <f>SUMIF(SmtRes!AQ280:'SmtRes'!AQ290,"=1",SmtRes!DH280:'SmtRes'!DH290)</f>
        <v>0</v>
      </c>
      <c r="S392">
        <f>SUMIF(SmtRes!AQ280:'SmtRes'!AQ290,"=1",SmtRes!DI280:'SmtRes'!DI290)</f>
        <v>0</v>
      </c>
      <c r="T392">
        <f t="shared" si="267"/>
        <v>0</v>
      </c>
      <c r="U392">
        <f>SUMIF(SmtRes!AQ280:'SmtRes'!AQ290,"=1",SmtRes!CV280:'SmtRes'!CV290)</f>
        <v>0</v>
      </c>
      <c r="V392">
        <f>SUMIF(SmtRes!AQ280:'SmtRes'!AQ290,"=1",SmtRes!CW280:'SmtRes'!CW290)</f>
        <v>0</v>
      </c>
      <c r="W392">
        <f t="shared" si="268"/>
        <v>0</v>
      </c>
      <c r="X392">
        <f t="shared" si="269"/>
        <v>0</v>
      </c>
      <c r="Y392">
        <f t="shared" si="270"/>
        <v>0</v>
      </c>
      <c r="AA392">
        <v>-1</v>
      </c>
      <c r="AB392">
        <f t="shared" si="271"/>
        <v>12525.156116</v>
      </c>
      <c r="AC392">
        <f>ROUND((SUM(SmtRes!BQ280:'SmtRes'!BQ290)),6)</f>
        <v>312.47011600000002</v>
      </c>
      <c r="AD392">
        <f>ROUND((((SUM(SmtRes!BR280:'SmtRes'!BR290))-(SUM(SmtRes!BS280:'SmtRes'!BS290)))+AE392),6)</f>
        <v>487.03800000000001</v>
      </c>
      <c r="AE392">
        <f>ROUND((SUM(SmtRes!BS280:'SmtRes'!BS290)),6)</f>
        <v>375.74599999999998</v>
      </c>
      <c r="AF392">
        <f>ROUND((SUM(SmtRes!BT280:'SmtRes'!BT290)),6)</f>
        <v>11725.647999999999</v>
      </c>
      <c r="AG392">
        <f t="shared" si="272"/>
        <v>0</v>
      </c>
      <c r="AH392">
        <f>(SUM(SmtRes!BU280:'SmtRes'!BU290))</f>
        <v>14.96</v>
      </c>
      <c r="AI392">
        <f>(SUM(SmtRes!BV280:'SmtRes'!BV290))</f>
        <v>0.4</v>
      </c>
      <c r="AJ392">
        <f t="shared" si="273"/>
        <v>0</v>
      </c>
      <c r="AK392">
        <v>12900.902116399999</v>
      </c>
      <c r="AL392">
        <v>312.47011639999999</v>
      </c>
      <c r="AM392">
        <v>487.03800000000001</v>
      </c>
      <c r="AN392">
        <v>375.74600000000004</v>
      </c>
      <c r="AO392">
        <v>11725.647999999999</v>
      </c>
      <c r="AP392">
        <v>0</v>
      </c>
      <c r="AQ392">
        <v>14.96</v>
      </c>
      <c r="AR392">
        <v>0.4</v>
      </c>
      <c r="AS392">
        <v>0</v>
      </c>
      <c r="AT392">
        <v>97</v>
      </c>
      <c r="AU392">
        <v>51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2</v>
      </c>
      <c r="BJ392" t="s">
        <v>415</v>
      </c>
      <c r="BM392">
        <v>108001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97</v>
      </c>
      <c r="CA392">
        <v>51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>(P392+Q392+S392+R392)</f>
        <v>0</v>
      </c>
      <c r="CQ392">
        <f>SUMIF(SmtRes!AQ280:'SmtRes'!AQ290,"=1",SmtRes!AA280:'SmtRes'!AA290)</f>
        <v>236193.72999999998</v>
      </c>
      <c r="CR392">
        <f>SUMIF(SmtRes!AQ280:'SmtRes'!AQ290,"=1",SmtRes!AB280:'SmtRes'!AB290)</f>
        <v>2251.4900000000002</v>
      </c>
      <c r="CS392">
        <f>SUMIF(SmtRes!AQ280:'SmtRes'!AQ290,"=1",SmtRes!AC280:'SmtRes'!AC290)</f>
        <v>1878.73</v>
      </c>
      <c r="CT392">
        <f>SUMIF(SmtRes!AQ280:'SmtRes'!AQ290,"=1",SmtRes!AD280:'SmtRes'!AD290)</f>
        <v>783.8</v>
      </c>
      <c r="CU392">
        <f>AG392</f>
        <v>0</v>
      </c>
      <c r="CV392">
        <f>SUMIF(SmtRes!AQ280:'SmtRes'!AQ290,"=1",SmtRes!BU280:'SmtRes'!BU290)</f>
        <v>14.96</v>
      </c>
      <c r="CW392">
        <f>SUMIF(SmtRes!AQ280:'SmtRes'!AQ290,"=1",SmtRes!BV280:'SmtRes'!BV290)</f>
        <v>0.4</v>
      </c>
      <c r="CX392">
        <f>AJ392</f>
        <v>0</v>
      </c>
      <c r="CY392">
        <f>(((S392+R392)*AT392)/100)</f>
        <v>0</v>
      </c>
      <c r="CZ392">
        <f>(((S392+R392)*AU392)/100)</f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1003</v>
      </c>
      <c r="DV392" t="s">
        <v>286</v>
      </c>
      <c r="DW392" t="s">
        <v>286</v>
      </c>
      <c r="DX392">
        <v>100</v>
      </c>
      <c r="DZ392" t="s">
        <v>3</v>
      </c>
      <c r="EA392" t="s">
        <v>3</v>
      </c>
      <c r="EB392" t="s">
        <v>3</v>
      </c>
      <c r="EC392" t="s">
        <v>3</v>
      </c>
      <c r="EE392">
        <v>100159992</v>
      </c>
      <c r="EF392">
        <v>3</v>
      </c>
      <c r="EG392" t="s">
        <v>270</v>
      </c>
      <c r="EH392">
        <v>0</v>
      </c>
      <c r="EI392" t="s">
        <v>3</v>
      </c>
      <c r="EJ392">
        <v>2</v>
      </c>
      <c r="EK392">
        <v>108001</v>
      </c>
      <c r="EL392" t="s">
        <v>271</v>
      </c>
      <c r="EM392" t="s">
        <v>272</v>
      </c>
      <c r="EO392" t="s">
        <v>3</v>
      </c>
      <c r="EQ392">
        <v>1024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14.96</v>
      </c>
      <c r="EX392">
        <v>0.4</v>
      </c>
      <c r="EY392">
        <v>0</v>
      </c>
      <c r="FQ392">
        <v>0</v>
      </c>
      <c r="FR392">
        <v>0</v>
      </c>
      <c r="FS392">
        <v>0</v>
      </c>
      <c r="FX392">
        <v>97</v>
      </c>
      <c r="FY392">
        <v>51</v>
      </c>
      <c r="GA392" t="s">
        <v>3</v>
      </c>
      <c r="GD392">
        <v>1</v>
      </c>
      <c r="GF392">
        <v>-1719960740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74"/>
        <v>0</v>
      </c>
      <c r="GM392">
        <f t="shared" si="275"/>
        <v>0</v>
      </c>
      <c r="GN392">
        <f t="shared" si="276"/>
        <v>0</v>
      </c>
      <c r="GO392">
        <f t="shared" si="277"/>
        <v>0</v>
      </c>
      <c r="GP392">
        <f t="shared" si="278"/>
        <v>0</v>
      </c>
      <c r="GR392">
        <v>0</v>
      </c>
      <c r="GS392">
        <v>3</v>
      </c>
      <c r="GT392">
        <v>0</v>
      </c>
      <c r="GU392" t="s">
        <v>3</v>
      </c>
      <c r="GV392">
        <f t="shared" si="279"/>
        <v>0</v>
      </c>
      <c r="GW392">
        <v>1</v>
      </c>
      <c r="GX392">
        <f t="shared" si="280"/>
        <v>0</v>
      </c>
      <c r="HA392">
        <v>0</v>
      </c>
      <c r="HB392">
        <v>0</v>
      </c>
      <c r="HC392">
        <f>GV392*GW392</f>
        <v>0</v>
      </c>
      <c r="HE392" t="s">
        <v>3</v>
      </c>
      <c r="HF392" t="s">
        <v>3</v>
      </c>
      <c r="HM392" t="s">
        <v>3</v>
      </c>
      <c r="HN392" t="s">
        <v>273</v>
      </c>
      <c r="HO392" t="s">
        <v>274</v>
      </c>
      <c r="HP392" t="s">
        <v>271</v>
      </c>
      <c r="HQ392" t="s">
        <v>271</v>
      </c>
      <c r="HS392">
        <v>0</v>
      </c>
      <c r="IK392">
        <v>0</v>
      </c>
    </row>
    <row r="393" spans="1:245" x14ac:dyDescent="0.25">
      <c r="A393">
        <v>18</v>
      </c>
      <c r="B393">
        <v>1</v>
      </c>
      <c r="C393">
        <v>290</v>
      </c>
      <c r="E393" t="s">
        <v>3</v>
      </c>
      <c r="F393" t="s">
        <v>276</v>
      </c>
      <c r="G393" t="s">
        <v>277</v>
      </c>
      <c r="H393" t="s">
        <v>278</v>
      </c>
      <c r="I393">
        <f>J393</f>
        <v>2</v>
      </c>
      <c r="J393">
        <v>2</v>
      </c>
      <c r="K393">
        <v>2</v>
      </c>
      <c r="O393">
        <f>ROUND(P393,2)</f>
        <v>0</v>
      </c>
      <c r="P393">
        <f>ROUND(ROUND(ROUND(SUMIF(SmtRes!AQ280:'SmtRes'!AQ290,"=1",SmtRes!CU280:'SmtRes'!CU290),2),2)*I393/100,2)</f>
        <v>0</v>
      </c>
      <c r="Q393">
        <f>ROUND(CR393*I393,2)</f>
        <v>0</v>
      </c>
      <c r="R393">
        <f>ROUND(CS393*I393,2)</f>
        <v>0</v>
      </c>
      <c r="S393">
        <f>ROUND(CT393*I393,2)</f>
        <v>0</v>
      </c>
      <c r="T393">
        <f t="shared" si="267"/>
        <v>0</v>
      </c>
      <c r="U393">
        <f>ROUND(CV393*I393,7)</f>
        <v>0</v>
      </c>
      <c r="V393">
        <f>ROUND(CW393*I393,7)</f>
        <v>0</v>
      </c>
      <c r="W393">
        <f t="shared" si="268"/>
        <v>0</v>
      </c>
      <c r="X393">
        <f t="shared" si="269"/>
        <v>0</v>
      </c>
      <c r="Y393">
        <f t="shared" si="270"/>
        <v>0</v>
      </c>
      <c r="AA393">
        <v>-1</v>
      </c>
      <c r="AB393">
        <f t="shared" si="271"/>
        <v>0</v>
      </c>
      <c r="AC393">
        <f>ROUND((ES393),6)</f>
        <v>0</v>
      </c>
      <c r="AD393">
        <f>ROUND((((ET393)-(EU393))+AE393),6)</f>
        <v>0</v>
      </c>
      <c r="AE393">
        <f>ROUND((EU393),6)</f>
        <v>0</v>
      </c>
      <c r="AF393">
        <f>ROUND((EV393),6)</f>
        <v>0</v>
      </c>
      <c r="AG393">
        <f t="shared" si="272"/>
        <v>0</v>
      </c>
      <c r="AH393">
        <f>(EW393)</f>
        <v>0</v>
      </c>
      <c r="AI393">
        <f>(EX393)</f>
        <v>0</v>
      </c>
      <c r="AJ393">
        <f t="shared" si="273"/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3</v>
      </c>
      <c r="BM393">
        <v>108001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97</v>
      </c>
      <c r="CA393">
        <v>51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>0</f>
        <v>0</v>
      </c>
      <c r="CQ393">
        <f>0</f>
        <v>0</v>
      </c>
      <c r="CR393">
        <f>0</f>
        <v>0</v>
      </c>
      <c r="CS393">
        <f>0</f>
        <v>0</v>
      </c>
      <c r="CT393">
        <f>0</f>
        <v>0</v>
      </c>
      <c r="CU393">
        <f>0</f>
        <v>0</v>
      </c>
      <c r="CV393">
        <f>0</f>
        <v>0</v>
      </c>
      <c r="CW393">
        <f>0</f>
        <v>0</v>
      </c>
      <c r="CX393">
        <f>0</f>
        <v>0</v>
      </c>
      <c r="CY393">
        <f>0</f>
        <v>0</v>
      </c>
      <c r="CZ393">
        <f>0</f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278</v>
      </c>
      <c r="DW393" t="s">
        <v>278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100159992</v>
      </c>
      <c r="EF393">
        <v>3</v>
      </c>
      <c r="EG393" t="s">
        <v>270</v>
      </c>
      <c r="EH393">
        <v>0</v>
      </c>
      <c r="EI393" t="s">
        <v>3</v>
      </c>
      <c r="EJ393">
        <v>2</v>
      </c>
      <c r="EK393">
        <v>108001</v>
      </c>
      <c r="EL393" t="s">
        <v>271</v>
      </c>
      <c r="EM393" t="s">
        <v>272</v>
      </c>
      <c r="EO393" t="s">
        <v>3</v>
      </c>
      <c r="EQ393">
        <v>1024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v>0</v>
      </c>
      <c r="FS393">
        <v>0</v>
      </c>
      <c r="FX393">
        <v>97</v>
      </c>
      <c r="FY393">
        <v>51</v>
      </c>
      <c r="GA393" t="s">
        <v>3</v>
      </c>
      <c r="GD393">
        <v>1</v>
      </c>
      <c r="GF393">
        <v>274903907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74"/>
        <v>0</v>
      </c>
      <c r="GM393">
        <f t="shared" si="275"/>
        <v>0</v>
      </c>
      <c r="GN393">
        <f t="shared" si="276"/>
        <v>0</v>
      </c>
      <c r="GO393">
        <f t="shared" si="277"/>
        <v>0</v>
      </c>
      <c r="GP393">
        <f t="shared" si="278"/>
        <v>0</v>
      </c>
      <c r="GR393">
        <v>0</v>
      </c>
      <c r="GS393">
        <v>3</v>
      </c>
      <c r="GT393">
        <v>0</v>
      </c>
      <c r="GU393" t="s">
        <v>3</v>
      </c>
      <c r="GV393">
        <f t="shared" si="279"/>
        <v>0</v>
      </c>
      <c r="GW393">
        <v>1</v>
      </c>
      <c r="GX393">
        <f t="shared" si="280"/>
        <v>0</v>
      </c>
      <c r="HA393">
        <v>0</v>
      </c>
      <c r="HB393">
        <v>0</v>
      </c>
      <c r="HC393">
        <f>0</f>
        <v>0</v>
      </c>
      <c r="HE393" t="s">
        <v>3</v>
      </c>
      <c r="HF393" t="s">
        <v>3</v>
      </c>
      <c r="HM393" t="s">
        <v>3</v>
      </c>
      <c r="HN393" t="s">
        <v>273</v>
      </c>
      <c r="HO393" t="s">
        <v>274</v>
      </c>
      <c r="HP393" t="s">
        <v>271</v>
      </c>
      <c r="HQ393" t="s">
        <v>271</v>
      </c>
      <c r="HS393">
        <v>0</v>
      </c>
      <c r="IK393">
        <v>0</v>
      </c>
    </row>
    <row r="394" spans="1:245" x14ac:dyDescent="0.25">
      <c r="A394">
        <v>17</v>
      </c>
      <c r="B394">
        <v>1</v>
      </c>
      <c r="C394">
        <f>ROW(SmtRes!A292)</f>
        <v>292</v>
      </c>
      <c r="D394">
        <f>ROW(EtalonRes!A293)</f>
        <v>293</v>
      </c>
      <c r="E394" t="s">
        <v>3</v>
      </c>
      <c r="F394" t="s">
        <v>416</v>
      </c>
      <c r="G394" t="s">
        <v>417</v>
      </c>
      <c r="H394" t="s">
        <v>408</v>
      </c>
      <c r="I394">
        <v>0</v>
      </c>
      <c r="J394">
        <v>0</v>
      </c>
      <c r="K394">
        <v>0</v>
      </c>
      <c r="O394">
        <f>ROUND(CP394,2)</f>
        <v>0</v>
      </c>
      <c r="P394">
        <f>SUMIF(SmtRes!AQ291:'SmtRes'!AQ292,"=1",SmtRes!DF291:'SmtRes'!DF292)</f>
        <v>0</v>
      </c>
      <c r="Q394">
        <f>SUMIF(SmtRes!AQ291:'SmtRes'!AQ292,"=1",SmtRes!DG291:'SmtRes'!DG292)</f>
        <v>0</v>
      </c>
      <c r="R394">
        <f>SUMIF(SmtRes!AQ291:'SmtRes'!AQ292,"=1",SmtRes!DH291:'SmtRes'!DH292)</f>
        <v>0</v>
      </c>
      <c r="S394">
        <f>SUMIF(SmtRes!AQ291:'SmtRes'!AQ292,"=1",SmtRes!DI291:'SmtRes'!DI292)</f>
        <v>0</v>
      </c>
      <c r="T394">
        <f t="shared" si="267"/>
        <v>0</v>
      </c>
      <c r="U394">
        <f>SUMIF(SmtRes!AQ291:'SmtRes'!AQ292,"=1",SmtRes!CV291:'SmtRes'!CV292)</f>
        <v>0</v>
      </c>
      <c r="V394">
        <f>SUMIF(SmtRes!AQ291:'SmtRes'!AQ292,"=1",SmtRes!CW291:'SmtRes'!CW292)</f>
        <v>0</v>
      </c>
      <c r="W394">
        <f t="shared" si="268"/>
        <v>0</v>
      </c>
      <c r="X394">
        <f t="shared" si="269"/>
        <v>0</v>
      </c>
      <c r="Y394">
        <f t="shared" si="270"/>
        <v>0</v>
      </c>
      <c r="AA394">
        <v>-1</v>
      </c>
      <c r="AB394">
        <f t="shared" si="271"/>
        <v>36368.32</v>
      </c>
      <c r="AC394">
        <f>ROUND((0),6)</f>
        <v>0</v>
      </c>
      <c r="AD394">
        <f>ROUND((((0)-(0))+AE394),6)</f>
        <v>0</v>
      </c>
      <c r="AE394">
        <f>ROUND((0),6)</f>
        <v>0</v>
      </c>
      <c r="AF394">
        <f>ROUND((SUM(SmtRes!BT291:'SmtRes'!BT292)),6)</f>
        <v>36368.32</v>
      </c>
      <c r="AG394">
        <f t="shared" si="272"/>
        <v>0</v>
      </c>
      <c r="AH394">
        <f>(SUM(SmtRes!BU291:'SmtRes'!BU292))</f>
        <v>46.4</v>
      </c>
      <c r="AI394">
        <f>(0)</f>
        <v>0</v>
      </c>
      <c r="AJ394">
        <f t="shared" si="273"/>
        <v>0</v>
      </c>
      <c r="AK394">
        <v>36368.32</v>
      </c>
      <c r="AL394">
        <v>0</v>
      </c>
      <c r="AM394">
        <v>0</v>
      </c>
      <c r="AN394">
        <v>0</v>
      </c>
      <c r="AO394">
        <v>36368.32</v>
      </c>
      <c r="AP394">
        <v>0</v>
      </c>
      <c r="AQ394">
        <v>46.4</v>
      </c>
      <c r="AR394">
        <v>0</v>
      </c>
      <c r="AS394">
        <v>0</v>
      </c>
      <c r="AT394">
        <v>97</v>
      </c>
      <c r="AU394">
        <v>51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2</v>
      </c>
      <c r="BJ394" t="s">
        <v>418</v>
      </c>
      <c r="BM394">
        <v>108001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97</v>
      </c>
      <c r="CA394">
        <v>51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>(P394+Q394+S394+R394)</f>
        <v>0</v>
      </c>
      <c r="CQ394">
        <f>SUMIF(SmtRes!AQ291:'SmtRes'!AQ292,"=1",SmtRes!AA291:'SmtRes'!AA292)</f>
        <v>0</v>
      </c>
      <c r="CR394">
        <f>SUMIF(SmtRes!AQ291:'SmtRes'!AQ292,"=1",SmtRes!AB291:'SmtRes'!AB292)</f>
        <v>0</v>
      </c>
      <c r="CS394">
        <f>SUMIF(SmtRes!AQ291:'SmtRes'!AQ292,"=1",SmtRes!AC291:'SmtRes'!AC292)</f>
        <v>0</v>
      </c>
      <c r="CT394">
        <f>SUMIF(SmtRes!AQ291:'SmtRes'!AQ292,"=1",SmtRes!AD291:'SmtRes'!AD292)</f>
        <v>783.8</v>
      </c>
      <c r="CU394">
        <f>AG394</f>
        <v>0</v>
      </c>
      <c r="CV394">
        <f>SUMIF(SmtRes!AQ291:'SmtRes'!AQ292,"=1",SmtRes!BU291:'SmtRes'!BU292)</f>
        <v>46.4</v>
      </c>
      <c r="CW394">
        <f>SUMIF(SmtRes!AQ291:'SmtRes'!AQ292,"=1",SmtRes!BV291:'SmtRes'!BV292)</f>
        <v>0</v>
      </c>
      <c r="CX394">
        <f>AJ394</f>
        <v>0</v>
      </c>
      <c r="CY394">
        <f>(((S394+R394)*AT394)/100)</f>
        <v>0</v>
      </c>
      <c r="CZ394">
        <f>(((S394+R394)*AU394)/100)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408</v>
      </c>
      <c r="DW394" t="s">
        <v>408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100159992</v>
      </c>
      <c r="EF394">
        <v>3</v>
      </c>
      <c r="EG394" t="s">
        <v>270</v>
      </c>
      <c r="EH394">
        <v>0</v>
      </c>
      <c r="EI394" t="s">
        <v>3</v>
      </c>
      <c r="EJ394">
        <v>2</v>
      </c>
      <c r="EK394">
        <v>108001</v>
      </c>
      <c r="EL394" t="s">
        <v>271</v>
      </c>
      <c r="EM394" t="s">
        <v>272</v>
      </c>
      <c r="EO394" t="s">
        <v>3</v>
      </c>
      <c r="EQ394">
        <v>1024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46.4</v>
      </c>
      <c r="EX394">
        <v>0</v>
      </c>
      <c r="EY394">
        <v>0</v>
      </c>
      <c r="FQ394">
        <v>0</v>
      </c>
      <c r="FR394">
        <v>0</v>
      </c>
      <c r="FS394">
        <v>0</v>
      </c>
      <c r="FX394">
        <v>97</v>
      </c>
      <c r="FY394">
        <v>51</v>
      </c>
      <c r="GA394" t="s">
        <v>3</v>
      </c>
      <c r="GD394">
        <v>1</v>
      </c>
      <c r="GF394">
        <v>113600880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74"/>
        <v>0</v>
      </c>
      <c r="GM394">
        <f t="shared" si="275"/>
        <v>0</v>
      </c>
      <c r="GN394">
        <f t="shared" si="276"/>
        <v>0</v>
      </c>
      <c r="GO394">
        <f t="shared" si="277"/>
        <v>0</v>
      </c>
      <c r="GP394">
        <f t="shared" si="278"/>
        <v>0</v>
      </c>
      <c r="GR394">
        <v>0</v>
      </c>
      <c r="GS394">
        <v>3</v>
      </c>
      <c r="GT394">
        <v>0</v>
      </c>
      <c r="GU394" t="s">
        <v>3</v>
      </c>
      <c r="GV394">
        <f t="shared" si="279"/>
        <v>0</v>
      </c>
      <c r="GW394">
        <v>1</v>
      </c>
      <c r="GX394">
        <f t="shared" si="280"/>
        <v>0</v>
      </c>
      <c r="HA394">
        <v>0</v>
      </c>
      <c r="HB394">
        <v>0</v>
      </c>
      <c r="HC394">
        <f>GV394*GW394</f>
        <v>0</v>
      </c>
      <c r="HE394" t="s">
        <v>3</v>
      </c>
      <c r="HF394" t="s">
        <v>3</v>
      </c>
      <c r="HM394" t="s">
        <v>3</v>
      </c>
      <c r="HN394" t="s">
        <v>273</v>
      </c>
      <c r="HO394" t="s">
        <v>274</v>
      </c>
      <c r="HP394" t="s">
        <v>271</v>
      </c>
      <c r="HQ394" t="s">
        <v>271</v>
      </c>
      <c r="HS394">
        <v>0</v>
      </c>
      <c r="IK394">
        <v>0</v>
      </c>
    </row>
    <row r="395" spans="1:245" x14ac:dyDescent="0.25">
      <c r="A395">
        <v>18</v>
      </c>
      <c r="B395">
        <v>1</v>
      </c>
      <c r="C395">
        <v>292</v>
      </c>
      <c r="E395" t="s">
        <v>3</v>
      </c>
      <c r="F395" t="s">
        <v>276</v>
      </c>
      <c r="G395" t="s">
        <v>277</v>
      </c>
      <c r="H395" t="s">
        <v>278</v>
      </c>
      <c r="I395">
        <f>J395</f>
        <v>2</v>
      </c>
      <c r="J395">
        <v>2</v>
      </c>
      <c r="K395">
        <v>2</v>
      </c>
      <c r="O395">
        <f>ROUND(P395,2)</f>
        <v>0</v>
      </c>
      <c r="P395">
        <f>ROUND(ROUND(ROUND(SUMIF(SmtRes!AQ291:'SmtRes'!AQ292,"=1",SmtRes!CU291:'SmtRes'!CU292),2),2)*I395/100,2)</f>
        <v>0</v>
      </c>
      <c r="Q395">
        <f>ROUND(CR395*I395,2)</f>
        <v>0</v>
      </c>
      <c r="R395">
        <f>ROUND(CS395*I395,2)</f>
        <v>0</v>
      </c>
      <c r="S395">
        <f>ROUND(CT395*I395,2)</f>
        <v>0</v>
      </c>
      <c r="T395">
        <f t="shared" si="267"/>
        <v>0</v>
      </c>
      <c r="U395">
        <f>ROUND(CV395*I395,7)</f>
        <v>0</v>
      </c>
      <c r="V395">
        <f>ROUND(CW395*I395,7)</f>
        <v>0</v>
      </c>
      <c r="W395">
        <f t="shared" si="268"/>
        <v>0</v>
      </c>
      <c r="X395">
        <f t="shared" si="269"/>
        <v>0</v>
      </c>
      <c r="Y395">
        <f t="shared" si="270"/>
        <v>0</v>
      </c>
      <c r="AA395">
        <v>-1</v>
      </c>
      <c r="AB395">
        <f t="shared" si="271"/>
        <v>0</v>
      </c>
      <c r="AC395">
        <f>ROUND((ES395),6)</f>
        <v>0</v>
      </c>
      <c r="AD395">
        <f>ROUND((((ET395)-(EU395))+AE395),6)</f>
        <v>0</v>
      </c>
      <c r="AE395">
        <f>ROUND((EU395),6)</f>
        <v>0</v>
      </c>
      <c r="AF395">
        <f>ROUND((EV395),6)</f>
        <v>0</v>
      </c>
      <c r="AG395">
        <f t="shared" si="272"/>
        <v>0</v>
      </c>
      <c r="AH395">
        <f>(EW395)</f>
        <v>0</v>
      </c>
      <c r="AI395">
        <f>(EX395)</f>
        <v>0</v>
      </c>
      <c r="AJ395">
        <f t="shared" si="273"/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97</v>
      </c>
      <c r="AU395">
        <v>51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2</v>
      </c>
      <c r="BJ395" t="s">
        <v>3</v>
      </c>
      <c r="BM395">
        <v>108001</v>
      </c>
      <c r="BN395">
        <v>0</v>
      </c>
      <c r="BO395" t="s">
        <v>3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97</v>
      </c>
      <c r="CA395">
        <v>51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>0</f>
        <v>0</v>
      </c>
      <c r="CQ395">
        <f>0</f>
        <v>0</v>
      </c>
      <c r="CR395">
        <f>0</f>
        <v>0</v>
      </c>
      <c r="CS395">
        <f>0</f>
        <v>0</v>
      </c>
      <c r="CT395">
        <f>0</f>
        <v>0</v>
      </c>
      <c r="CU395">
        <f>0</f>
        <v>0</v>
      </c>
      <c r="CV395">
        <f>0</f>
        <v>0</v>
      </c>
      <c r="CW395">
        <f>0</f>
        <v>0</v>
      </c>
      <c r="CX395">
        <f>0</f>
        <v>0</v>
      </c>
      <c r="CY395">
        <f>0</f>
        <v>0</v>
      </c>
      <c r="CZ395">
        <f>0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278</v>
      </c>
      <c r="DW395" t="s">
        <v>278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100159992</v>
      </c>
      <c r="EF395">
        <v>3</v>
      </c>
      <c r="EG395" t="s">
        <v>270</v>
      </c>
      <c r="EH395">
        <v>0</v>
      </c>
      <c r="EI395" t="s">
        <v>3</v>
      </c>
      <c r="EJ395">
        <v>2</v>
      </c>
      <c r="EK395">
        <v>108001</v>
      </c>
      <c r="EL395" t="s">
        <v>271</v>
      </c>
      <c r="EM395" t="s">
        <v>272</v>
      </c>
      <c r="EO395" t="s">
        <v>3</v>
      </c>
      <c r="EQ395">
        <v>1024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FQ395">
        <v>0</v>
      </c>
      <c r="FR395">
        <v>0</v>
      </c>
      <c r="FS395">
        <v>0</v>
      </c>
      <c r="FX395">
        <v>97</v>
      </c>
      <c r="FY395">
        <v>51</v>
      </c>
      <c r="GA395" t="s">
        <v>3</v>
      </c>
      <c r="GD395">
        <v>1</v>
      </c>
      <c r="GF395">
        <v>274903907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74"/>
        <v>0</v>
      </c>
      <c r="GM395">
        <f t="shared" si="275"/>
        <v>0</v>
      </c>
      <c r="GN395">
        <f t="shared" si="276"/>
        <v>0</v>
      </c>
      <c r="GO395">
        <f t="shared" si="277"/>
        <v>0</v>
      </c>
      <c r="GP395">
        <f t="shared" si="278"/>
        <v>0</v>
      </c>
      <c r="GR395">
        <v>0</v>
      </c>
      <c r="GS395">
        <v>3</v>
      </c>
      <c r="GT395">
        <v>0</v>
      </c>
      <c r="GU395" t="s">
        <v>3</v>
      </c>
      <c r="GV395">
        <f t="shared" si="279"/>
        <v>0</v>
      </c>
      <c r="GW395">
        <v>1</v>
      </c>
      <c r="GX395">
        <f t="shared" si="280"/>
        <v>0</v>
      </c>
      <c r="HA395">
        <v>0</v>
      </c>
      <c r="HB395">
        <v>0</v>
      </c>
      <c r="HC395">
        <f>0</f>
        <v>0</v>
      </c>
      <c r="HE395" t="s">
        <v>3</v>
      </c>
      <c r="HF395" t="s">
        <v>3</v>
      </c>
      <c r="HM395" t="s">
        <v>3</v>
      </c>
      <c r="HN395" t="s">
        <v>273</v>
      </c>
      <c r="HO395" t="s">
        <v>274</v>
      </c>
      <c r="HP395" t="s">
        <v>271</v>
      </c>
      <c r="HQ395" t="s">
        <v>271</v>
      </c>
      <c r="HS395">
        <v>0</v>
      </c>
      <c r="IK395">
        <v>0</v>
      </c>
    </row>
    <row r="396" spans="1:245" x14ac:dyDescent="0.25">
      <c r="A396">
        <v>17</v>
      </c>
      <c r="B396">
        <v>1</v>
      </c>
      <c r="C396">
        <f>ROW(SmtRes!A302)</f>
        <v>302</v>
      </c>
      <c r="D396">
        <f>ROW(EtalonRes!A303)</f>
        <v>303</v>
      </c>
      <c r="E396" t="s">
        <v>3</v>
      </c>
      <c r="F396" t="s">
        <v>419</v>
      </c>
      <c r="G396" t="s">
        <v>420</v>
      </c>
      <c r="H396" t="s">
        <v>286</v>
      </c>
      <c r="I396">
        <v>0</v>
      </c>
      <c r="J396">
        <v>0</v>
      </c>
      <c r="K396">
        <v>0</v>
      </c>
      <c r="O396">
        <f>ROUND(CP396,2)</f>
        <v>0</v>
      </c>
      <c r="P396">
        <f>SUMIF(SmtRes!AQ293:'SmtRes'!AQ302,"=1",SmtRes!DF293:'SmtRes'!DF302)</f>
        <v>0</v>
      </c>
      <c r="Q396">
        <f>SUMIF(SmtRes!AQ293:'SmtRes'!AQ302,"=1",SmtRes!DG293:'SmtRes'!DG302)</f>
        <v>0</v>
      </c>
      <c r="R396">
        <f>SUMIF(SmtRes!AQ293:'SmtRes'!AQ302,"=1",SmtRes!DH293:'SmtRes'!DH302)</f>
        <v>0</v>
      </c>
      <c r="S396">
        <f>SUMIF(SmtRes!AQ293:'SmtRes'!AQ302,"=1",SmtRes!DI293:'SmtRes'!DI302)</f>
        <v>0</v>
      </c>
      <c r="T396">
        <f t="shared" si="267"/>
        <v>0</v>
      </c>
      <c r="U396">
        <f>SUMIF(SmtRes!AQ293:'SmtRes'!AQ302,"=1",SmtRes!CV293:'SmtRes'!CV302)</f>
        <v>0</v>
      </c>
      <c r="V396">
        <f>SUMIF(SmtRes!AQ293:'SmtRes'!AQ302,"=1",SmtRes!CW293:'SmtRes'!CW302)</f>
        <v>0</v>
      </c>
      <c r="W396">
        <f t="shared" si="268"/>
        <v>0</v>
      </c>
      <c r="X396">
        <f t="shared" si="269"/>
        <v>0</v>
      </c>
      <c r="Y396">
        <f t="shared" si="270"/>
        <v>0</v>
      </c>
      <c r="AA396">
        <v>-1</v>
      </c>
      <c r="AB396">
        <f t="shared" si="271"/>
        <v>6167.7042879999999</v>
      </c>
      <c r="AC396">
        <f>ROUND((SUM(SmtRes!BQ293:'SmtRes'!BQ302)),6)</f>
        <v>506.71848799999998</v>
      </c>
      <c r="AD396">
        <f>ROUND((((SUM(SmtRes!BR293:'SmtRes'!BR302))-(SUM(SmtRes!BS293:'SmtRes'!BS302)))+AE396),6)</f>
        <v>464.39179999999999</v>
      </c>
      <c r="AE396">
        <f>ROUND((SUM(SmtRes!BS293:'SmtRes'!BS302)),6)</f>
        <v>375.74599999999998</v>
      </c>
      <c r="AF396">
        <f>ROUND((SUM(SmtRes!BT293:'SmtRes'!BT302)),6)</f>
        <v>5196.5940000000001</v>
      </c>
      <c r="AG396">
        <f t="shared" si="272"/>
        <v>0</v>
      </c>
      <c r="AH396">
        <f>(SUM(SmtRes!BU293:'SmtRes'!BU302))</f>
        <v>6.63</v>
      </c>
      <c r="AI396">
        <f>(SUM(SmtRes!BV293:'SmtRes'!BV302))</f>
        <v>0.4</v>
      </c>
      <c r="AJ396">
        <f t="shared" si="273"/>
        <v>0</v>
      </c>
      <c r="AK396">
        <v>6543.4502884000003</v>
      </c>
      <c r="AL396">
        <v>506.71848840000001</v>
      </c>
      <c r="AM396">
        <v>464.39180000000005</v>
      </c>
      <c r="AN396">
        <v>375.74600000000004</v>
      </c>
      <c r="AO396">
        <v>5196.5940000000001</v>
      </c>
      <c r="AP396">
        <v>0</v>
      </c>
      <c r="AQ396">
        <v>6.63</v>
      </c>
      <c r="AR396">
        <v>0.4</v>
      </c>
      <c r="AS396">
        <v>0</v>
      </c>
      <c r="AT396">
        <v>97</v>
      </c>
      <c r="AU396">
        <v>51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2</v>
      </c>
      <c r="BJ396" t="s">
        <v>421</v>
      </c>
      <c r="BM396">
        <v>108001</v>
      </c>
      <c r="BN396">
        <v>0</v>
      </c>
      <c r="BO396" t="s">
        <v>3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97</v>
      </c>
      <c r="CA396">
        <v>51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>(P396+Q396+S396+R396)</f>
        <v>0</v>
      </c>
      <c r="CQ396">
        <f>SUMIF(SmtRes!AQ293:'SmtRes'!AQ302,"=1",SmtRes!AA293:'SmtRes'!AA302)</f>
        <v>108237.39</v>
      </c>
      <c r="CR396">
        <f>SUMIF(SmtRes!AQ293:'SmtRes'!AQ302,"=1",SmtRes!AB293:'SmtRes'!AB302)</f>
        <v>2251.4900000000002</v>
      </c>
      <c r="CS396">
        <f>SUMIF(SmtRes!AQ293:'SmtRes'!AQ302,"=1",SmtRes!AC293:'SmtRes'!AC302)</f>
        <v>1878.73</v>
      </c>
      <c r="CT396">
        <f>SUMIF(SmtRes!AQ293:'SmtRes'!AQ302,"=1",SmtRes!AD293:'SmtRes'!AD302)</f>
        <v>783.8</v>
      </c>
      <c r="CU396">
        <f>AG396</f>
        <v>0</v>
      </c>
      <c r="CV396">
        <f>SUMIF(SmtRes!AQ293:'SmtRes'!AQ302,"=1",SmtRes!BU293:'SmtRes'!BU302)</f>
        <v>6.63</v>
      </c>
      <c r="CW396">
        <f>SUMIF(SmtRes!AQ293:'SmtRes'!AQ302,"=1",SmtRes!BV293:'SmtRes'!BV302)</f>
        <v>0.4</v>
      </c>
      <c r="CX396">
        <f>AJ396</f>
        <v>0</v>
      </c>
      <c r="CY396">
        <f>(((S396+R396)*AT396)/100)</f>
        <v>0</v>
      </c>
      <c r="CZ396">
        <f>(((S396+R396)*AU396)/100)</f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1003</v>
      </c>
      <c r="DV396" t="s">
        <v>286</v>
      </c>
      <c r="DW396" t="s">
        <v>286</v>
      </c>
      <c r="DX396">
        <v>100</v>
      </c>
      <c r="DZ396" t="s">
        <v>3</v>
      </c>
      <c r="EA396" t="s">
        <v>3</v>
      </c>
      <c r="EB396" t="s">
        <v>3</v>
      </c>
      <c r="EC396" t="s">
        <v>3</v>
      </c>
      <c r="EE396">
        <v>100159992</v>
      </c>
      <c r="EF396">
        <v>3</v>
      </c>
      <c r="EG396" t="s">
        <v>270</v>
      </c>
      <c r="EH396">
        <v>0</v>
      </c>
      <c r="EI396" t="s">
        <v>3</v>
      </c>
      <c r="EJ396">
        <v>2</v>
      </c>
      <c r="EK396">
        <v>108001</v>
      </c>
      <c r="EL396" t="s">
        <v>271</v>
      </c>
      <c r="EM396" t="s">
        <v>272</v>
      </c>
      <c r="EO396" t="s">
        <v>3</v>
      </c>
      <c r="EQ396">
        <v>1024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6.63</v>
      </c>
      <c r="EX396">
        <v>0.4</v>
      </c>
      <c r="EY396">
        <v>0</v>
      </c>
      <c r="FQ396">
        <v>0</v>
      </c>
      <c r="FR396">
        <v>0</v>
      </c>
      <c r="FS396">
        <v>0</v>
      </c>
      <c r="FX396">
        <v>97</v>
      </c>
      <c r="FY396">
        <v>51</v>
      </c>
      <c r="GA396" t="s">
        <v>3</v>
      </c>
      <c r="GD396">
        <v>1</v>
      </c>
      <c r="GF396">
        <v>751861905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74"/>
        <v>0</v>
      </c>
      <c r="GM396">
        <f t="shared" si="275"/>
        <v>0</v>
      </c>
      <c r="GN396">
        <f t="shared" si="276"/>
        <v>0</v>
      </c>
      <c r="GO396">
        <f t="shared" si="277"/>
        <v>0</v>
      </c>
      <c r="GP396">
        <f t="shared" si="278"/>
        <v>0</v>
      </c>
      <c r="GR396">
        <v>0</v>
      </c>
      <c r="GS396">
        <v>3</v>
      </c>
      <c r="GT396">
        <v>0</v>
      </c>
      <c r="GU396" t="s">
        <v>3</v>
      </c>
      <c r="GV396">
        <f t="shared" si="279"/>
        <v>0</v>
      </c>
      <c r="GW396">
        <v>1</v>
      </c>
      <c r="GX396">
        <f t="shared" si="280"/>
        <v>0</v>
      </c>
      <c r="HA396">
        <v>0</v>
      </c>
      <c r="HB396">
        <v>0</v>
      </c>
      <c r="HC396">
        <f>GV396*GW396</f>
        <v>0</v>
      </c>
      <c r="HE396" t="s">
        <v>3</v>
      </c>
      <c r="HF396" t="s">
        <v>3</v>
      </c>
      <c r="HM396" t="s">
        <v>3</v>
      </c>
      <c r="HN396" t="s">
        <v>273</v>
      </c>
      <c r="HO396" t="s">
        <v>274</v>
      </c>
      <c r="HP396" t="s">
        <v>271</v>
      </c>
      <c r="HQ396" t="s">
        <v>271</v>
      </c>
      <c r="HS396">
        <v>0</v>
      </c>
      <c r="IK396">
        <v>0</v>
      </c>
    </row>
    <row r="397" spans="1:245" x14ac:dyDescent="0.25">
      <c r="A397">
        <v>18</v>
      </c>
      <c r="B397">
        <v>1</v>
      </c>
      <c r="C397">
        <v>302</v>
      </c>
      <c r="E397" t="s">
        <v>3</v>
      </c>
      <c r="F397" t="s">
        <v>276</v>
      </c>
      <c r="G397" t="s">
        <v>277</v>
      </c>
      <c r="H397" t="s">
        <v>278</v>
      </c>
      <c r="I397">
        <f>J397</f>
        <v>2</v>
      </c>
      <c r="J397">
        <v>2</v>
      </c>
      <c r="K397">
        <v>2</v>
      </c>
      <c r="O397">
        <f>ROUND(P397,2)</f>
        <v>0</v>
      </c>
      <c r="P397">
        <f>ROUND(ROUND(ROUND(SUMIF(SmtRes!AQ293:'SmtRes'!AQ302,"=1",SmtRes!CU293:'SmtRes'!CU302),2),2)*I397/100,2)</f>
        <v>0</v>
      </c>
      <c r="Q397">
        <f>ROUND(CR397*I397,2)</f>
        <v>0</v>
      </c>
      <c r="R397">
        <f>ROUND(CS397*I397,2)</f>
        <v>0</v>
      </c>
      <c r="S397">
        <f>ROUND(CT397*I397,2)</f>
        <v>0</v>
      </c>
      <c r="T397">
        <f t="shared" si="267"/>
        <v>0</v>
      </c>
      <c r="U397">
        <f>ROUND(CV397*I397,7)</f>
        <v>0</v>
      </c>
      <c r="V397">
        <f>ROUND(CW397*I397,7)</f>
        <v>0</v>
      </c>
      <c r="W397">
        <f t="shared" si="268"/>
        <v>0</v>
      </c>
      <c r="X397">
        <f t="shared" si="269"/>
        <v>0</v>
      </c>
      <c r="Y397">
        <f t="shared" si="270"/>
        <v>0</v>
      </c>
      <c r="AA397">
        <v>-1</v>
      </c>
      <c r="AB397">
        <f t="shared" si="271"/>
        <v>0</v>
      </c>
      <c r="AC397">
        <f>ROUND((ES397),6)</f>
        <v>0</v>
      </c>
      <c r="AD397">
        <f>ROUND((((ET397)-(EU397))+AE397),6)</f>
        <v>0</v>
      </c>
      <c r="AE397">
        <f>ROUND((EU397),6)</f>
        <v>0</v>
      </c>
      <c r="AF397">
        <f>ROUND((EV397),6)</f>
        <v>0</v>
      </c>
      <c r="AG397">
        <f t="shared" si="272"/>
        <v>0</v>
      </c>
      <c r="AH397">
        <f>(EW397)</f>
        <v>0</v>
      </c>
      <c r="AI397">
        <f>(EX397)</f>
        <v>0</v>
      </c>
      <c r="AJ397">
        <f t="shared" si="273"/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97</v>
      </c>
      <c r="AU397">
        <v>51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2</v>
      </c>
      <c r="BJ397" t="s">
        <v>3</v>
      </c>
      <c r="BM397">
        <v>108001</v>
      </c>
      <c r="BN397">
        <v>0</v>
      </c>
      <c r="BO397" t="s">
        <v>3</v>
      </c>
      <c r="BP397">
        <v>0</v>
      </c>
      <c r="BQ397">
        <v>3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97</v>
      </c>
      <c r="CA397">
        <v>51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>0</f>
        <v>0</v>
      </c>
      <c r="CQ397">
        <f>0</f>
        <v>0</v>
      </c>
      <c r="CR397">
        <f>0</f>
        <v>0</v>
      </c>
      <c r="CS397">
        <f>0</f>
        <v>0</v>
      </c>
      <c r="CT397">
        <f>0</f>
        <v>0</v>
      </c>
      <c r="CU397">
        <f>0</f>
        <v>0</v>
      </c>
      <c r="CV397">
        <f>0</f>
        <v>0</v>
      </c>
      <c r="CW397">
        <f>0</f>
        <v>0</v>
      </c>
      <c r="CX397">
        <f>0</f>
        <v>0</v>
      </c>
      <c r="CY397">
        <f>0</f>
        <v>0</v>
      </c>
      <c r="CZ397">
        <f>0</f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278</v>
      </c>
      <c r="DW397" t="s">
        <v>278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100159992</v>
      </c>
      <c r="EF397">
        <v>3</v>
      </c>
      <c r="EG397" t="s">
        <v>270</v>
      </c>
      <c r="EH397">
        <v>0</v>
      </c>
      <c r="EI397" t="s">
        <v>3</v>
      </c>
      <c r="EJ397">
        <v>2</v>
      </c>
      <c r="EK397">
        <v>108001</v>
      </c>
      <c r="EL397" t="s">
        <v>271</v>
      </c>
      <c r="EM397" t="s">
        <v>272</v>
      </c>
      <c r="EO397" t="s">
        <v>3</v>
      </c>
      <c r="EQ397">
        <v>1024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v>0</v>
      </c>
      <c r="FS397">
        <v>0</v>
      </c>
      <c r="FX397">
        <v>97</v>
      </c>
      <c r="FY397">
        <v>51</v>
      </c>
      <c r="GA397" t="s">
        <v>3</v>
      </c>
      <c r="GD397">
        <v>1</v>
      </c>
      <c r="GF397">
        <v>274903907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74"/>
        <v>0</v>
      </c>
      <c r="GM397">
        <f t="shared" si="275"/>
        <v>0</v>
      </c>
      <c r="GN397">
        <f t="shared" si="276"/>
        <v>0</v>
      </c>
      <c r="GO397">
        <f t="shared" si="277"/>
        <v>0</v>
      </c>
      <c r="GP397">
        <f t="shared" si="278"/>
        <v>0</v>
      </c>
      <c r="GR397">
        <v>0</v>
      </c>
      <c r="GS397">
        <v>3</v>
      </c>
      <c r="GT397">
        <v>0</v>
      </c>
      <c r="GU397" t="s">
        <v>3</v>
      </c>
      <c r="GV397">
        <f t="shared" si="279"/>
        <v>0</v>
      </c>
      <c r="GW397">
        <v>1</v>
      </c>
      <c r="GX397">
        <f t="shared" si="280"/>
        <v>0</v>
      </c>
      <c r="HA397">
        <v>0</v>
      </c>
      <c r="HB397">
        <v>0</v>
      </c>
      <c r="HC397">
        <f>0</f>
        <v>0</v>
      </c>
      <c r="HE397" t="s">
        <v>3</v>
      </c>
      <c r="HF397" t="s">
        <v>3</v>
      </c>
      <c r="HM397" t="s">
        <v>3</v>
      </c>
      <c r="HN397" t="s">
        <v>273</v>
      </c>
      <c r="HO397" t="s">
        <v>274</v>
      </c>
      <c r="HP397" t="s">
        <v>271</v>
      </c>
      <c r="HQ397" t="s">
        <v>271</v>
      </c>
      <c r="HS397">
        <v>0</v>
      </c>
      <c r="IK397">
        <v>0</v>
      </c>
    </row>
    <row r="398" spans="1:245" x14ac:dyDescent="0.25">
      <c r="A398">
        <v>17</v>
      </c>
      <c r="B398">
        <v>1</v>
      </c>
      <c r="C398">
        <f>ROW(SmtRes!A304)</f>
        <v>304</v>
      </c>
      <c r="D398">
        <f>ROW(EtalonRes!A305)</f>
        <v>305</v>
      </c>
      <c r="E398" t="s">
        <v>422</v>
      </c>
      <c r="F398" t="s">
        <v>416</v>
      </c>
      <c r="G398" t="s">
        <v>417</v>
      </c>
      <c r="H398" t="s">
        <v>408</v>
      </c>
      <c r="I398">
        <f>ROUND(6/100,7)</f>
        <v>0.06</v>
      </c>
      <c r="J398">
        <v>0</v>
      </c>
      <c r="K398">
        <f>ROUND(6/100,7)</f>
        <v>0.06</v>
      </c>
      <c r="O398">
        <f>ROUND(CP398,2)</f>
        <v>2182.1</v>
      </c>
      <c r="P398">
        <f>SUMIF(SmtRes!AQ303:'SmtRes'!AQ304,"=1",SmtRes!DF303:'SmtRes'!DF304)</f>
        <v>0</v>
      </c>
      <c r="Q398">
        <f>SUMIF(SmtRes!AQ303:'SmtRes'!AQ304,"=1",SmtRes!DG303:'SmtRes'!DG304)</f>
        <v>0</v>
      </c>
      <c r="R398">
        <f>SUMIF(SmtRes!AQ303:'SmtRes'!AQ304,"=1",SmtRes!DH303:'SmtRes'!DH304)</f>
        <v>0</v>
      </c>
      <c r="S398">
        <f>SUMIF(SmtRes!AQ303:'SmtRes'!AQ304,"=1",SmtRes!DI303:'SmtRes'!DI304)</f>
        <v>2182.1</v>
      </c>
      <c r="T398">
        <f t="shared" si="267"/>
        <v>0</v>
      </c>
      <c r="U398">
        <f>SUMIF(SmtRes!AQ303:'SmtRes'!AQ304,"=1",SmtRes!CV303:'SmtRes'!CV304)</f>
        <v>2.7839999999999998</v>
      </c>
      <c r="V398">
        <f>SUMIF(SmtRes!AQ303:'SmtRes'!AQ304,"=1",SmtRes!CW303:'SmtRes'!CW304)</f>
        <v>0</v>
      </c>
      <c r="W398">
        <f t="shared" si="268"/>
        <v>0</v>
      </c>
      <c r="X398">
        <f t="shared" si="269"/>
        <v>2116.64</v>
      </c>
      <c r="Y398">
        <f t="shared" si="270"/>
        <v>1112.8699999999999</v>
      </c>
      <c r="AA398">
        <v>101234499</v>
      </c>
      <c r="AB398">
        <f t="shared" si="271"/>
        <v>36368.32</v>
      </c>
      <c r="AC398">
        <f>ROUND((0),6)</f>
        <v>0</v>
      </c>
      <c r="AD398">
        <f>ROUND((((0)-(0))+AE398),6)</f>
        <v>0</v>
      </c>
      <c r="AE398">
        <f>ROUND((0),6)</f>
        <v>0</v>
      </c>
      <c r="AF398">
        <f>ROUND((SUM(SmtRes!BT303:'SmtRes'!BT304)),6)</f>
        <v>36368.32</v>
      </c>
      <c r="AG398">
        <f t="shared" si="272"/>
        <v>0</v>
      </c>
      <c r="AH398">
        <f>(SUM(SmtRes!BU303:'SmtRes'!BU304))</f>
        <v>46.4</v>
      </c>
      <c r="AI398">
        <f>(0)</f>
        <v>0</v>
      </c>
      <c r="AJ398">
        <f t="shared" si="273"/>
        <v>0</v>
      </c>
      <c r="AK398">
        <v>36368.32</v>
      </c>
      <c r="AL398">
        <v>0</v>
      </c>
      <c r="AM398">
        <v>0</v>
      </c>
      <c r="AN398">
        <v>0</v>
      </c>
      <c r="AO398">
        <v>36368.32</v>
      </c>
      <c r="AP398">
        <v>0</v>
      </c>
      <c r="AQ398">
        <v>46.4</v>
      </c>
      <c r="AR398">
        <v>0</v>
      </c>
      <c r="AS398">
        <v>0</v>
      </c>
      <c r="AT398">
        <v>97</v>
      </c>
      <c r="AU398">
        <v>51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2</v>
      </c>
      <c r="BJ398" t="s">
        <v>418</v>
      </c>
      <c r="BM398">
        <v>108001</v>
      </c>
      <c r="BN398">
        <v>0</v>
      </c>
      <c r="BO398" t="s">
        <v>3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97</v>
      </c>
      <c r="CA398">
        <v>51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>(P398+Q398+S398+R398)</f>
        <v>2182.1</v>
      </c>
      <c r="CQ398">
        <f>SUMIF(SmtRes!AQ303:'SmtRes'!AQ304,"=1",SmtRes!AA303:'SmtRes'!AA304)</f>
        <v>0</v>
      </c>
      <c r="CR398">
        <f>SUMIF(SmtRes!AQ303:'SmtRes'!AQ304,"=1",SmtRes!AB303:'SmtRes'!AB304)</f>
        <v>0</v>
      </c>
      <c r="CS398">
        <f>SUMIF(SmtRes!AQ303:'SmtRes'!AQ304,"=1",SmtRes!AC303:'SmtRes'!AC304)</f>
        <v>0</v>
      </c>
      <c r="CT398">
        <f>SUMIF(SmtRes!AQ303:'SmtRes'!AQ304,"=1",SmtRes!AD303:'SmtRes'!AD304)</f>
        <v>783.8</v>
      </c>
      <c r="CU398">
        <f>AG398</f>
        <v>0</v>
      </c>
      <c r="CV398">
        <f>SUMIF(SmtRes!AQ303:'SmtRes'!AQ304,"=1",SmtRes!BU303:'SmtRes'!BU304)</f>
        <v>46.4</v>
      </c>
      <c r="CW398">
        <f>SUMIF(SmtRes!AQ303:'SmtRes'!AQ304,"=1",SmtRes!BV303:'SmtRes'!BV304)</f>
        <v>0</v>
      </c>
      <c r="CX398">
        <f>AJ398</f>
        <v>0</v>
      </c>
      <c r="CY398">
        <f>(((S398+R398)*AT398)/100)</f>
        <v>2116.6369999999997</v>
      </c>
      <c r="CZ398">
        <f>(((S398+R398)*AU398)/100)</f>
        <v>1112.8709999999999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408</v>
      </c>
      <c r="DW398" t="s">
        <v>408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100159992</v>
      </c>
      <c r="EF398">
        <v>3</v>
      </c>
      <c r="EG398" t="s">
        <v>270</v>
      </c>
      <c r="EH398">
        <v>0</v>
      </c>
      <c r="EI398" t="s">
        <v>3</v>
      </c>
      <c r="EJ398">
        <v>2</v>
      </c>
      <c r="EK398">
        <v>108001</v>
      </c>
      <c r="EL398" t="s">
        <v>271</v>
      </c>
      <c r="EM398" t="s">
        <v>272</v>
      </c>
      <c r="EO398" t="s">
        <v>3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46.4</v>
      </c>
      <c r="EX398">
        <v>0</v>
      </c>
      <c r="EY398">
        <v>0</v>
      </c>
      <c r="FQ398">
        <v>0</v>
      </c>
      <c r="FR398">
        <v>0</v>
      </c>
      <c r="FS398">
        <v>0</v>
      </c>
      <c r="FX398">
        <v>97</v>
      </c>
      <c r="FY398">
        <v>51</v>
      </c>
      <c r="GA398" t="s">
        <v>3</v>
      </c>
      <c r="GD398">
        <v>1</v>
      </c>
      <c r="GF398">
        <v>-1446496750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74"/>
        <v>0</v>
      </c>
      <c r="GM398">
        <f t="shared" si="275"/>
        <v>5411.61</v>
      </c>
      <c r="GN398">
        <f t="shared" si="276"/>
        <v>0</v>
      </c>
      <c r="GO398">
        <f t="shared" si="277"/>
        <v>5411.61</v>
      </c>
      <c r="GP398">
        <f t="shared" si="278"/>
        <v>0</v>
      </c>
      <c r="GR398">
        <v>0</v>
      </c>
      <c r="GS398">
        <v>3</v>
      </c>
      <c r="GT398">
        <v>0</v>
      </c>
      <c r="GU398" t="s">
        <v>3</v>
      </c>
      <c r="GV398">
        <f t="shared" si="279"/>
        <v>0</v>
      </c>
      <c r="GW398">
        <v>1</v>
      </c>
      <c r="GX398">
        <f t="shared" si="280"/>
        <v>0</v>
      </c>
      <c r="HA398">
        <v>0</v>
      </c>
      <c r="HB398">
        <v>0</v>
      </c>
      <c r="HC398">
        <f>GV398*GW398</f>
        <v>0</v>
      </c>
      <c r="HE398" t="s">
        <v>3</v>
      </c>
      <c r="HF398" t="s">
        <v>3</v>
      </c>
      <c r="HM398" t="s">
        <v>3</v>
      </c>
      <c r="HN398" t="s">
        <v>273</v>
      </c>
      <c r="HO398" t="s">
        <v>274</v>
      </c>
      <c r="HP398" t="s">
        <v>271</v>
      </c>
      <c r="HQ398" t="s">
        <v>271</v>
      </c>
      <c r="HS398">
        <v>0</v>
      </c>
      <c r="IK398">
        <v>0</v>
      </c>
    </row>
    <row r="399" spans="1:245" x14ac:dyDescent="0.25">
      <c r="A399">
        <v>18</v>
      </c>
      <c r="B399">
        <v>1</v>
      </c>
      <c r="C399">
        <v>304</v>
      </c>
      <c r="E399" t="s">
        <v>423</v>
      </c>
      <c r="F399" t="s">
        <v>276</v>
      </c>
      <c r="G399" t="s">
        <v>277</v>
      </c>
      <c r="H399" t="s">
        <v>278</v>
      </c>
      <c r="I399">
        <f>J399</f>
        <v>2</v>
      </c>
      <c r="J399">
        <v>2</v>
      </c>
      <c r="K399">
        <v>2</v>
      </c>
      <c r="O399">
        <f>ROUND(P399,2)</f>
        <v>43.64</v>
      </c>
      <c r="P399">
        <f>ROUND(ROUND(ROUND(SUMIF(SmtRes!AQ303:'SmtRes'!AQ304,"=1",SmtRes!CU303:'SmtRes'!CU304),2),2)*I399/100,2)</f>
        <v>43.64</v>
      </c>
      <c r="Q399">
        <f>ROUND(CR399*I399,2)</f>
        <v>0</v>
      </c>
      <c r="R399">
        <f>ROUND(CS399*I399,2)</f>
        <v>0</v>
      </c>
      <c r="S399">
        <f>ROUND(CT399*I399,2)</f>
        <v>0</v>
      </c>
      <c r="T399">
        <f t="shared" si="267"/>
        <v>0</v>
      </c>
      <c r="U399">
        <f>ROUND(CV399*I399,7)</f>
        <v>0</v>
      </c>
      <c r="V399">
        <f>ROUND(CW399*I399,7)</f>
        <v>0</v>
      </c>
      <c r="W399">
        <f t="shared" si="268"/>
        <v>0</v>
      </c>
      <c r="X399">
        <f t="shared" si="269"/>
        <v>0</v>
      </c>
      <c r="Y399">
        <f t="shared" si="270"/>
        <v>0</v>
      </c>
      <c r="AA399">
        <v>101234499</v>
      </c>
      <c r="AB399">
        <f t="shared" si="271"/>
        <v>0</v>
      </c>
      <c r="AC399">
        <f>ROUND((ES399),6)</f>
        <v>0</v>
      </c>
      <c r="AD399">
        <f>ROUND((((ET399)-(EU399))+AE399),6)</f>
        <v>0</v>
      </c>
      <c r="AE399">
        <f>ROUND((EU399),6)</f>
        <v>0</v>
      </c>
      <c r="AF399">
        <f>ROUND((EV399),6)</f>
        <v>0</v>
      </c>
      <c r="AG399">
        <f t="shared" si="272"/>
        <v>0</v>
      </c>
      <c r="AH399">
        <f>(EW399)</f>
        <v>0</v>
      </c>
      <c r="AI399">
        <f>(EX399)</f>
        <v>0</v>
      </c>
      <c r="AJ399">
        <f t="shared" si="273"/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97</v>
      </c>
      <c r="AU399">
        <v>51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2</v>
      </c>
      <c r="BJ399" t="s">
        <v>3</v>
      </c>
      <c r="BM399">
        <v>108001</v>
      </c>
      <c r="BN399">
        <v>0</v>
      </c>
      <c r="BO399" t="s">
        <v>3</v>
      </c>
      <c r="BP399">
        <v>0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97</v>
      </c>
      <c r="CA399">
        <v>51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>0</f>
        <v>0</v>
      </c>
      <c r="CQ399">
        <f>0</f>
        <v>0</v>
      </c>
      <c r="CR399">
        <f>0</f>
        <v>0</v>
      </c>
      <c r="CS399">
        <f>0</f>
        <v>0</v>
      </c>
      <c r="CT399">
        <f>0</f>
        <v>0</v>
      </c>
      <c r="CU399">
        <f>0</f>
        <v>0</v>
      </c>
      <c r="CV399">
        <f>0</f>
        <v>0</v>
      </c>
      <c r="CW399">
        <f>0</f>
        <v>0</v>
      </c>
      <c r="CX399">
        <f>0</f>
        <v>0</v>
      </c>
      <c r="CY399">
        <f>0</f>
        <v>0</v>
      </c>
      <c r="CZ399">
        <f>0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278</v>
      </c>
      <c r="DW399" t="s">
        <v>278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100159992</v>
      </c>
      <c r="EF399">
        <v>3</v>
      </c>
      <c r="EG399" t="s">
        <v>270</v>
      </c>
      <c r="EH399">
        <v>0</v>
      </c>
      <c r="EI399" t="s">
        <v>3</v>
      </c>
      <c r="EJ399">
        <v>2</v>
      </c>
      <c r="EK399">
        <v>108001</v>
      </c>
      <c r="EL399" t="s">
        <v>271</v>
      </c>
      <c r="EM399" t="s">
        <v>272</v>
      </c>
      <c r="EO399" t="s">
        <v>3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v>0</v>
      </c>
      <c r="FS399">
        <v>0</v>
      </c>
      <c r="FX399">
        <v>97</v>
      </c>
      <c r="FY399">
        <v>51</v>
      </c>
      <c r="GA399" t="s">
        <v>3</v>
      </c>
      <c r="GD399">
        <v>1</v>
      </c>
      <c r="GF399">
        <v>274903907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274"/>
        <v>0</v>
      </c>
      <c r="GM399">
        <f t="shared" si="275"/>
        <v>43.64</v>
      </c>
      <c r="GN399">
        <f t="shared" si="276"/>
        <v>0</v>
      </c>
      <c r="GO399">
        <f t="shared" si="277"/>
        <v>43.64</v>
      </c>
      <c r="GP399">
        <f t="shared" si="278"/>
        <v>0</v>
      </c>
      <c r="GR399">
        <v>0</v>
      </c>
      <c r="GS399">
        <v>3</v>
      </c>
      <c r="GT399">
        <v>0</v>
      </c>
      <c r="GU399" t="s">
        <v>3</v>
      </c>
      <c r="GV399">
        <f t="shared" si="279"/>
        <v>0</v>
      </c>
      <c r="GW399">
        <v>1</v>
      </c>
      <c r="GX399">
        <f t="shared" si="280"/>
        <v>0</v>
      </c>
      <c r="HA399">
        <v>0</v>
      </c>
      <c r="HB399">
        <v>0</v>
      </c>
      <c r="HC399">
        <f>0</f>
        <v>0</v>
      </c>
      <c r="HE399" t="s">
        <v>3</v>
      </c>
      <c r="HF399" t="s">
        <v>3</v>
      </c>
      <c r="HM399" t="s">
        <v>3</v>
      </c>
      <c r="HN399" t="s">
        <v>273</v>
      </c>
      <c r="HO399" t="s">
        <v>274</v>
      </c>
      <c r="HP399" t="s">
        <v>271</v>
      </c>
      <c r="HQ399" t="s">
        <v>271</v>
      </c>
      <c r="HS399">
        <v>0</v>
      </c>
      <c r="IK399">
        <v>0</v>
      </c>
    </row>
    <row r="400" spans="1:245" x14ac:dyDescent="0.25">
      <c r="A400">
        <v>17</v>
      </c>
      <c r="B400">
        <v>1</v>
      </c>
      <c r="C400">
        <f>ROW(SmtRes!A315)</f>
        <v>315</v>
      </c>
      <c r="D400">
        <f>ROW(EtalonRes!A316)</f>
        <v>316</v>
      </c>
      <c r="E400" t="s">
        <v>3</v>
      </c>
      <c r="F400" t="s">
        <v>424</v>
      </c>
      <c r="G400" t="s">
        <v>425</v>
      </c>
      <c r="H400" t="s">
        <v>286</v>
      </c>
      <c r="I400">
        <v>0</v>
      </c>
      <c r="J400">
        <v>0</v>
      </c>
      <c r="K400">
        <v>0</v>
      </c>
      <c r="O400">
        <f>ROUND(CP400,2)</f>
        <v>0</v>
      </c>
      <c r="P400">
        <f>SUMIF(SmtRes!AQ305:'SmtRes'!AQ315,"=1",SmtRes!DF305:'SmtRes'!DF315)</f>
        <v>0</v>
      </c>
      <c r="Q400">
        <f>SUMIF(SmtRes!AQ305:'SmtRes'!AQ315,"=1",SmtRes!DG305:'SmtRes'!DG315)</f>
        <v>0</v>
      </c>
      <c r="R400">
        <f>SUMIF(SmtRes!AQ305:'SmtRes'!AQ315,"=1",SmtRes!DH305:'SmtRes'!DH315)</f>
        <v>0</v>
      </c>
      <c r="S400">
        <f>SUMIF(SmtRes!AQ305:'SmtRes'!AQ315,"=1",SmtRes!DI305:'SmtRes'!DI315)</f>
        <v>0</v>
      </c>
      <c r="T400">
        <f t="shared" si="267"/>
        <v>0</v>
      </c>
      <c r="U400">
        <f>SUMIF(SmtRes!AQ305:'SmtRes'!AQ315,"=1",SmtRes!CV305:'SmtRes'!CV315)</f>
        <v>0</v>
      </c>
      <c r="V400">
        <f>SUMIF(SmtRes!AQ305:'SmtRes'!AQ315,"=1",SmtRes!CW305:'SmtRes'!CW315)</f>
        <v>0</v>
      </c>
      <c r="W400">
        <f t="shared" si="268"/>
        <v>0</v>
      </c>
      <c r="X400">
        <f t="shared" si="269"/>
        <v>0</v>
      </c>
      <c r="Y400">
        <f t="shared" si="270"/>
        <v>0</v>
      </c>
      <c r="AA400">
        <v>-1</v>
      </c>
      <c r="AB400">
        <f t="shared" si="271"/>
        <v>8067.6892159999998</v>
      </c>
      <c r="AC400">
        <f>ROUND((SUM(SmtRes!BQ305:'SmtRes'!BQ315)),6)</f>
        <v>321.78121599999997</v>
      </c>
      <c r="AD400">
        <f>ROUND((((SUM(SmtRes!BR305:'SmtRes'!BR315))-(SUM(SmtRes!BS305:'SmtRes'!BS315)))+AE400),6)</f>
        <v>472.24400000000003</v>
      </c>
      <c r="AE400">
        <f>ROUND((SUM(SmtRes!BS305:'SmtRes'!BS315)),6)</f>
        <v>375.74599999999998</v>
      </c>
      <c r="AF400">
        <f>ROUND((SUM(SmtRes!BT305:'SmtRes'!BT315)),6)</f>
        <v>7273.6639999999998</v>
      </c>
      <c r="AG400">
        <f t="shared" si="272"/>
        <v>0</v>
      </c>
      <c r="AH400">
        <f>(SUM(SmtRes!BU305:'SmtRes'!BU315))</f>
        <v>9.2799999999999994</v>
      </c>
      <c r="AI400">
        <f>(SUM(SmtRes!BV305:'SmtRes'!BV315))</f>
        <v>0.4</v>
      </c>
      <c r="AJ400">
        <f t="shared" si="273"/>
        <v>0</v>
      </c>
      <c r="AK400">
        <v>8443.4352163999993</v>
      </c>
      <c r="AL400">
        <v>321.78121640000006</v>
      </c>
      <c r="AM400">
        <v>472.24400000000003</v>
      </c>
      <c r="AN400">
        <v>375.74600000000004</v>
      </c>
      <c r="AO400">
        <v>7273.6639999999989</v>
      </c>
      <c r="AP400">
        <v>0</v>
      </c>
      <c r="AQ400">
        <v>9.2799999999999994</v>
      </c>
      <c r="AR400">
        <v>0.4</v>
      </c>
      <c r="AS400">
        <v>0</v>
      </c>
      <c r="AT400">
        <v>97</v>
      </c>
      <c r="AU400">
        <v>51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2</v>
      </c>
      <c r="BJ400" t="s">
        <v>426</v>
      </c>
      <c r="BM400">
        <v>108001</v>
      </c>
      <c r="BN400">
        <v>0</v>
      </c>
      <c r="BO400" t="s">
        <v>3</v>
      </c>
      <c r="BP400">
        <v>0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97</v>
      </c>
      <c r="CA400">
        <v>51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>(P400+Q400+S400+R400)</f>
        <v>0</v>
      </c>
      <c r="CQ400">
        <f>SUMIF(SmtRes!AQ305:'SmtRes'!AQ315,"=1",SmtRes!AA305:'SmtRes'!AA315)</f>
        <v>236193.72999999998</v>
      </c>
      <c r="CR400">
        <f>SUMIF(SmtRes!AQ305:'SmtRes'!AQ315,"=1",SmtRes!AB305:'SmtRes'!AB315)</f>
        <v>2251.4900000000002</v>
      </c>
      <c r="CS400">
        <f>SUMIF(SmtRes!AQ305:'SmtRes'!AQ315,"=1",SmtRes!AC305:'SmtRes'!AC315)</f>
        <v>1878.73</v>
      </c>
      <c r="CT400">
        <f>SUMIF(SmtRes!AQ305:'SmtRes'!AQ315,"=1",SmtRes!AD305:'SmtRes'!AD315)</f>
        <v>783.8</v>
      </c>
      <c r="CU400">
        <f>AG400</f>
        <v>0</v>
      </c>
      <c r="CV400">
        <f>SUMIF(SmtRes!AQ305:'SmtRes'!AQ315,"=1",SmtRes!BU305:'SmtRes'!BU315)</f>
        <v>9.2799999999999994</v>
      </c>
      <c r="CW400">
        <f>SUMIF(SmtRes!AQ305:'SmtRes'!AQ315,"=1",SmtRes!BV305:'SmtRes'!BV315)</f>
        <v>0.4</v>
      </c>
      <c r="CX400">
        <f>AJ400</f>
        <v>0</v>
      </c>
      <c r="CY400">
        <f>(((S400+R400)*AT400)/100)</f>
        <v>0</v>
      </c>
      <c r="CZ400">
        <f>(((S400+R400)*AU400)/100)</f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1003</v>
      </c>
      <c r="DV400" t="s">
        <v>286</v>
      </c>
      <c r="DW400" t="s">
        <v>286</v>
      </c>
      <c r="DX400">
        <v>100</v>
      </c>
      <c r="DZ400" t="s">
        <v>3</v>
      </c>
      <c r="EA400" t="s">
        <v>3</v>
      </c>
      <c r="EB400" t="s">
        <v>3</v>
      </c>
      <c r="EC400" t="s">
        <v>3</v>
      </c>
      <c r="EE400">
        <v>100159992</v>
      </c>
      <c r="EF400">
        <v>3</v>
      </c>
      <c r="EG400" t="s">
        <v>270</v>
      </c>
      <c r="EH400">
        <v>0</v>
      </c>
      <c r="EI400" t="s">
        <v>3</v>
      </c>
      <c r="EJ400">
        <v>2</v>
      </c>
      <c r="EK400">
        <v>108001</v>
      </c>
      <c r="EL400" t="s">
        <v>271</v>
      </c>
      <c r="EM400" t="s">
        <v>272</v>
      </c>
      <c r="EO400" t="s">
        <v>3</v>
      </c>
      <c r="EQ400">
        <v>1024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9.2799999999999994</v>
      </c>
      <c r="EX400">
        <v>0.4</v>
      </c>
      <c r="EY400">
        <v>0</v>
      </c>
      <c r="FQ400">
        <v>0</v>
      </c>
      <c r="FR400">
        <v>0</v>
      </c>
      <c r="FS400">
        <v>0</v>
      </c>
      <c r="FX400">
        <v>97</v>
      </c>
      <c r="FY400">
        <v>51</v>
      </c>
      <c r="GA400" t="s">
        <v>3</v>
      </c>
      <c r="GD400">
        <v>1</v>
      </c>
      <c r="GF400">
        <v>-61684065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74"/>
        <v>0</v>
      </c>
      <c r="GM400">
        <f t="shared" si="275"/>
        <v>0</v>
      </c>
      <c r="GN400">
        <f t="shared" si="276"/>
        <v>0</v>
      </c>
      <c r="GO400">
        <f t="shared" si="277"/>
        <v>0</v>
      </c>
      <c r="GP400">
        <f t="shared" si="278"/>
        <v>0</v>
      </c>
      <c r="GR400">
        <v>0</v>
      </c>
      <c r="GS400">
        <v>3</v>
      </c>
      <c r="GT400">
        <v>0</v>
      </c>
      <c r="GU400" t="s">
        <v>3</v>
      </c>
      <c r="GV400">
        <f t="shared" si="279"/>
        <v>0</v>
      </c>
      <c r="GW400">
        <v>1</v>
      </c>
      <c r="GX400">
        <f t="shared" si="280"/>
        <v>0</v>
      </c>
      <c r="HA400">
        <v>0</v>
      </c>
      <c r="HB400">
        <v>0</v>
      </c>
      <c r="HC400">
        <f>GV400*GW400</f>
        <v>0</v>
      </c>
      <c r="HE400" t="s">
        <v>3</v>
      </c>
      <c r="HF400" t="s">
        <v>3</v>
      </c>
      <c r="HM400" t="s">
        <v>3</v>
      </c>
      <c r="HN400" t="s">
        <v>273</v>
      </c>
      <c r="HO400" t="s">
        <v>274</v>
      </c>
      <c r="HP400" t="s">
        <v>271</v>
      </c>
      <c r="HQ400" t="s">
        <v>271</v>
      </c>
      <c r="HS400">
        <v>0</v>
      </c>
      <c r="IK400">
        <v>0</v>
      </c>
    </row>
    <row r="401" spans="1:245" x14ac:dyDescent="0.25">
      <c r="A401">
        <v>18</v>
      </c>
      <c r="B401">
        <v>1</v>
      </c>
      <c r="C401">
        <v>315</v>
      </c>
      <c r="E401" t="s">
        <v>3</v>
      </c>
      <c r="F401" t="s">
        <v>276</v>
      </c>
      <c r="G401" t="s">
        <v>277</v>
      </c>
      <c r="H401" t="s">
        <v>278</v>
      </c>
      <c r="I401">
        <f>J401</f>
        <v>2</v>
      </c>
      <c r="J401">
        <v>2</v>
      </c>
      <c r="K401">
        <v>2</v>
      </c>
      <c r="O401">
        <f>ROUND(P401,2)</f>
        <v>0</v>
      </c>
      <c r="P401">
        <f>ROUND(ROUND(ROUND(SUMIF(SmtRes!AQ305:'SmtRes'!AQ315,"=1",SmtRes!CU305:'SmtRes'!CU315),2),2)*I401/100,2)</f>
        <v>0</v>
      </c>
      <c r="Q401">
        <f>ROUND(CR401*I401,2)</f>
        <v>0</v>
      </c>
      <c r="R401">
        <f>ROUND(CS401*I401,2)</f>
        <v>0</v>
      </c>
      <c r="S401">
        <f>ROUND(CT401*I401,2)</f>
        <v>0</v>
      </c>
      <c r="T401">
        <f t="shared" si="267"/>
        <v>0</v>
      </c>
      <c r="U401">
        <f>ROUND(CV401*I401,7)</f>
        <v>0</v>
      </c>
      <c r="V401">
        <f>ROUND(CW401*I401,7)</f>
        <v>0</v>
      </c>
      <c r="W401">
        <f t="shared" si="268"/>
        <v>0</v>
      </c>
      <c r="X401">
        <f t="shared" si="269"/>
        <v>0</v>
      </c>
      <c r="Y401">
        <f t="shared" si="270"/>
        <v>0</v>
      </c>
      <c r="AA401">
        <v>-1</v>
      </c>
      <c r="AB401">
        <f t="shared" si="271"/>
        <v>0</v>
      </c>
      <c r="AC401">
        <f>ROUND((ES401),6)</f>
        <v>0</v>
      </c>
      <c r="AD401">
        <f>ROUND((((ET401)-(EU401))+AE401),6)</f>
        <v>0</v>
      </c>
      <c r="AE401">
        <f>ROUND((EU401),6)</f>
        <v>0</v>
      </c>
      <c r="AF401">
        <f>ROUND((EV401),6)</f>
        <v>0</v>
      </c>
      <c r="AG401">
        <f t="shared" si="272"/>
        <v>0</v>
      </c>
      <c r="AH401">
        <f>(EW401)</f>
        <v>0</v>
      </c>
      <c r="AI401">
        <f>(EX401)</f>
        <v>0</v>
      </c>
      <c r="AJ401">
        <f t="shared" si="273"/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97</v>
      </c>
      <c r="AU401">
        <v>51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2</v>
      </c>
      <c r="BJ401" t="s">
        <v>3</v>
      </c>
      <c r="BM401">
        <v>108001</v>
      </c>
      <c r="BN401">
        <v>0</v>
      </c>
      <c r="BO401" t="s">
        <v>3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97</v>
      </c>
      <c r="CA401">
        <v>51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>0</f>
        <v>0</v>
      </c>
      <c r="CQ401">
        <f>0</f>
        <v>0</v>
      </c>
      <c r="CR401">
        <f>0</f>
        <v>0</v>
      </c>
      <c r="CS401">
        <f>0</f>
        <v>0</v>
      </c>
      <c r="CT401">
        <f>0</f>
        <v>0</v>
      </c>
      <c r="CU401">
        <f>0</f>
        <v>0</v>
      </c>
      <c r="CV401">
        <f>0</f>
        <v>0</v>
      </c>
      <c r="CW401">
        <f>0</f>
        <v>0</v>
      </c>
      <c r="CX401">
        <f>0</f>
        <v>0</v>
      </c>
      <c r="CY401">
        <f>0</f>
        <v>0</v>
      </c>
      <c r="CZ401">
        <f>0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278</v>
      </c>
      <c r="DW401" t="s">
        <v>278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100159992</v>
      </c>
      <c r="EF401">
        <v>3</v>
      </c>
      <c r="EG401" t="s">
        <v>270</v>
      </c>
      <c r="EH401">
        <v>0</v>
      </c>
      <c r="EI401" t="s">
        <v>3</v>
      </c>
      <c r="EJ401">
        <v>2</v>
      </c>
      <c r="EK401">
        <v>108001</v>
      </c>
      <c r="EL401" t="s">
        <v>271</v>
      </c>
      <c r="EM401" t="s">
        <v>272</v>
      </c>
      <c r="EO401" t="s">
        <v>3</v>
      </c>
      <c r="EQ401">
        <v>1024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v>0</v>
      </c>
      <c r="FS401">
        <v>0</v>
      </c>
      <c r="FX401">
        <v>97</v>
      </c>
      <c r="FY401">
        <v>51</v>
      </c>
      <c r="GA401" t="s">
        <v>3</v>
      </c>
      <c r="GD401">
        <v>1</v>
      </c>
      <c r="GF401">
        <v>274903907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74"/>
        <v>0</v>
      </c>
      <c r="GM401">
        <f t="shared" si="275"/>
        <v>0</v>
      </c>
      <c r="GN401">
        <f t="shared" si="276"/>
        <v>0</v>
      </c>
      <c r="GO401">
        <f t="shared" si="277"/>
        <v>0</v>
      </c>
      <c r="GP401">
        <f t="shared" si="278"/>
        <v>0</v>
      </c>
      <c r="GR401">
        <v>0</v>
      </c>
      <c r="GS401">
        <v>3</v>
      </c>
      <c r="GT401">
        <v>0</v>
      </c>
      <c r="GU401" t="s">
        <v>3</v>
      </c>
      <c r="GV401">
        <f t="shared" si="279"/>
        <v>0</v>
      </c>
      <c r="GW401">
        <v>1</v>
      </c>
      <c r="GX401">
        <f t="shared" si="280"/>
        <v>0</v>
      </c>
      <c r="HA401">
        <v>0</v>
      </c>
      <c r="HB401">
        <v>0</v>
      </c>
      <c r="HC401">
        <f>0</f>
        <v>0</v>
      </c>
      <c r="HE401" t="s">
        <v>3</v>
      </c>
      <c r="HF401" t="s">
        <v>3</v>
      </c>
      <c r="HM401" t="s">
        <v>3</v>
      </c>
      <c r="HN401" t="s">
        <v>273</v>
      </c>
      <c r="HO401" t="s">
        <v>274</v>
      </c>
      <c r="HP401" t="s">
        <v>271</v>
      </c>
      <c r="HQ401" t="s">
        <v>271</v>
      </c>
      <c r="HS401">
        <v>0</v>
      </c>
      <c r="IK401">
        <v>0</v>
      </c>
    </row>
    <row r="402" spans="1:245" x14ac:dyDescent="0.25">
      <c r="A402">
        <v>17</v>
      </c>
      <c r="B402">
        <v>1</v>
      </c>
      <c r="C402">
        <f>ROW(SmtRes!A323)</f>
        <v>323</v>
      </c>
      <c r="D402">
        <f>ROW(EtalonRes!A324)</f>
        <v>324</v>
      </c>
      <c r="E402" t="s">
        <v>3</v>
      </c>
      <c r="F402" t="s">
        <v>427</v>
      </c>
      <c r="G402" t="s">
        <v>428</v>
      </c>
      <c r="H402" t="s">
        <v>286</v>
      </c>
      <c r="I402">
        <v>0</v>
      </c>
      <c r="J402">
        <v>0</v>
      </c>
      <c r="K402">
        <v>0</v>
      </c>
      <c r="O402">
        <f>ROUND(CP402,2)</f>
        <v>0</v>
      </c>
      <c r="P402">
        <f>SUMIF(SmtRes!AQ316:'SmtRes'!AQ323,"=1",SmtRes!DF316:'SmtRes'!DF323)</f>
        <v>0</v>
      </c>
      <c r="Q402">
        <f>SUMIF(SmtRes!AQ316:'SmtRes'!AQ323,"=1",SmtRes!DG316:'SmtRes'!DG323)</f>
        <v>0</v>
      </c>
      <c r="R402">
        <f>SUMIF(SmtRes!AQ316:'SmtRes'!AQ323,"=1",SmtRes!DH316:'SmtRes'!DH323)</f>
        <v>0</v>
      </c>
      <c r="S402">
        <f>SUMIF(SmtRes!AQ316:'SmtRes'!AQ323,"=1",SmtRes!DI316:'SmtRes'!DI323)</f>
        <v>0</v>
      </c>
      <c r="T402">
        <f t="shared" si="267"/>
        <v>0</v>
      </c>
      <c r="U402">
        <f>SUMIF(SmtRes!AQ316:'SmtRes'!AQ323,"=1",SmtRes!CV316:'SmtRes'!CV323)</f>
        <v>0</v>
      </c>
      <c r="V402">
        <f>SUMIF(SmtRes!AQ316:'SmtRes'!AQ323,"=1",SmtRes!CW316:'SmtRes'!CW323)</f>
        <v>0</v>
      </c>
      <c r="W402">
        <f t="shared" si="268"/>
        <v>0</v>
      </c>
      <c r="X402">
        <f t="shared" si="269"/>
        <v>0</v>
      </c>
      <c r="Y402">
        <f t="shared" si="270"/>
        <v>0</v>
      </c>
      <c r="AA402">
        <v>-1</v>
      </c>
      <c r="AB402">
        <f t="shared" si="271"/>
        <v>2333.7725</v>
      </c>
      <c r="AC402">
        <f>ROUND((SUM(SmtRes!BQ316:'SmtRes'!BQ323)),6)</f>
        <v>101.09610000000001</v>
      </c>
      <c r="AD402">
        <f>ROUND((((SUM(SmtRes!BR316:'SmtRes'!BR323))-(SUM(SmtRes!BS316:'SmtRes'!BS323)))+AE402),6)</f>
        <v>22.360399999999998</v>
      </c>
      <c r="AE402">
        <f>ROUND((SUM(SmtRes!BS316:'SmtRes'!BS323)),6)</f>
        <v>18.787299999999998</v>
      </c>
      <c r="AF402">
        <f>ROUND((SUM(SmtRes!BT316:'SmtRes'!BT323)),6)</f>
        <v>2210.3159999999998</v>
      </c>
      <c r="AG402">
        <f t="shared" si="272"/>
        <v>0</v>
      </c>
      <c r="AH402">
        <f>(SUM(SmtRes!BU316:'SmtRes'!BU323))</f>
        <v>2.82</v>
      </c>
      <c r="AI402">
        <f>(SUM(SmtRes!BV316:'SmtRes'!BV323))</f>
        <v>0.02</v>
      </c>
      <c r="AJ402">
        <f t="shared" si="273"/>
        <v>0</v>
      </c>
      <c r="AK402">
        <v>2352.5598</v>
      </c>
      <c r="AL402">
        <v>101.09610000000001</v>
      </c>
      <c r="AM402">
        <v>22.360399999999998</v>
      </c>
      <c r="AN402">
        <v>18.787300000000002</v>
      </c>
      <c r="AO402">
        <v>2210.3159999999998</v>
      </c>
      <c r="AP402">
        <v>0</v>
      </c>
      <c r="AQ402">
        <v>2.82</v>
      </c>
      <c r="AR402">
        <v>0.02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2</v>
      </c>
      <c r="BJ402" t="s">
        <v>429</v>
      </c>
      <c r="BM402">
        <v>108001</v>
      </c>
      <c r="BN402">
        <v>0</v>
      </c>
      <c r="BO402" t="s">
        <v>3</v>
      </c>
      <c r="BP402">
        <v>0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97</v>
      </c>
      <c r="CA402">
        <v>51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>(P402+Q402+S402+R402)</f>
        <v>0</v>
      </c>
      <c r="CQ402">
        <f>SUMIF(SmtRes!AQ316:'SmtRes'!AQ323,"=1",SmtRes!AA316:'SmtRes'!AA323)</f>
        <v>178.37</v>
      </c>
      <c r="CR402">
        <f>SUMIF(SmtRes!AQ316:'SmtRes'!AQ323,"=1",SmtRes!AB316:'SmtRes'!AB323)</f>
        <v>2236.04</v>
      </c>
      <c r="CS402">
        <f>SUMIF(SmtRes!AQ316:'SmtRes'!AQ323,"=1",SmtRes!AC316:'SmtRes'!AC323)</f>
        <v>1878.73</v>
      </c>
      <c r="CT402">
        <f>SUMIF(SmtRes!AQ316:'SmtRes'!AQ323,"=1",SmtRes!AD316:'SmtRes'!AD323)</f>
        <v>783.8</v>
      </c>
      <c r="CU402">
        <f>AG402</f>
        <v>0</v>
      </c>
      <c r="CV402">
        <f>SUMIF(SmtRes!AQ316:'SmtRes'!AQ323,"=1",SmtRes!BU316:'SmtRes'!BU323)</f>
        <v>2.82</v>
      </c>
      <c r="CW402">
        <f>SUMIF(SmtRes!AQ316:'SmtRes'!AQ323,"=1",SmtRes!BV316:'SmtRes'!BV323)</f>
        <v>0.02</v>
      </c>
      <c r="CX402">
        <f>AJ402</f>
        <v>0</v>
      </c>
      <c r="CY402">
        <f>(((S402+R402)*AT402)/100)</f>
        <v>0</v>
      </c>
      <c r="CZ402">
        <f>(((S402+R402)*AU402)/100)</f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1003</v>
      </c>
      <c r="DV402" t="s">
        <v>286</v>
      </c>
      <c r="DW402" t="s">
        <v>286</v>
      </c>
      <c r="DX402">
        <v>100</v>
      </c>
      <c r="DZ402" t="s">
        <v>3</v>
      </c>
      <c r="EA402" t="s">
        <v>3</v>
      </c>
      <c r="EB402" t="s">
        <v>3</v>
      </c>
      <c r="EC402" t="s">
        <v>3</v>
      </c>
      <c r="EE402">
        <v>100159992</v>
      </c>
      <c r="EF402">
        <v>3</v>
      </c>
      <c r="EG402" t="s">
        <v>270</v>
      </c>
      <c r="EH402">
        <v>0</v>
      </c>
      <c r="EI402" t="s">
        <v>3</v>
      </c>
      <c r="EJ402">
        <v>2</v>
      </c>
      <c r="EK402">
        <v>108001</v>
      </c>
      <c r="EL402" t="s">
        <v>271</v>
      </c>
      <c r="EM402" t="s">
        <v>272</v>
      </c>
      <c r="EO402" t="s">
        <v>3</v>
      </c>
      <c r="EQ402">
        <v>1024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2.82</v>
      </c>
      <c r="EX402">
        <v>0.02</v>
      </c>
      <c r="EY402">
        <v>0</v>
      </c>
      <c r="FQ402">
        <v>0</v>
      </c>
      <c r="FR402">
        <v>0</v>
      </c>
      <c r="FS402">
        <v>0</v>
      </c>
      <c r="FX402">
        <v>97</v>
      </c>
      <c r="FY402">
        <v>51</v>
      </c>
      <c r="GA402" t="s">
        <v>3</v>
      </c>
      <c r="GD402">
        <v>1</v>
      </c>
      <c r="GF402">
        <v>-66576438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274"/>
        <v>0</v>
      </c>
      <c r="GM402">
        <f t="shared" si="275"/>
        <v>0</v>
      </c>
      <c r="GN402">
        <f t="shared" si="276"/>
        <v>0</v>
      </c>
      <c r="GO402">
        <f t="shared" si="277"/>
        <v>0</v>
      </c>
      <c r="GP402">
        <f t="shared" si="278"/>
        <v>0</v>
      </c>
      <c r="GR402">
        <v>0</v>
      </c>
      <c r="GS402">
        <v>3</v>
      </c>
      <c r="GT402">
        <v>0</v>
      </c>
      <c r="GU402" t="s">
        <v>3</v>
      </c>
      <c r="GV402">
        <f t="shared" si="279"/>
        <v>0</v>
      </c>
      <c r="GW402">
        <v>1</v>
      </c>
      <c r="GX402">
        <f t="shared" si="280"/>
        <v>0</v>
      </c>
      <c r="HA402">
        <v>0</v>
      </c>
      <c r="HB402">
        <v>0</v>
      </c>
      <c r="HC402">
        <f>GV402*GW402</f>
        <v>0</v>
      </c>
      <c r="HE402" t="s">
        <v>3</v>
      </c>
      <c r="HF402" t="s">
        <v>3</v>
      </c>
      <c r="HM402" t="s">
        <v>3</v>
      </c>
      <c r="HN402" t="s">
        <v>273</v>
      </c>
      <c r="HO402" t="s">
        <v>274</v>
      </c>
      <c r="HP402" t="s">
        <v>271</v>
      </c>
      <c r="HQ402" t="s">
        <v>271</v>
      </c>
      <c r="HS402">
        <v>0</v>
      </c>
      <c r="IK402">
        <v>0</v>
      </c>
    </row>
    <row r="403" spans="1:245" x14ac:dyDescent="0.25">
      <c r="A403">
        <v>18</v>
      </c>
      <c r="B403">
        <v>1</v>
      </c>
      <c r="C403">
        <v>323</v>
      </c>
      <c r="E403" t="s">
        <v>3</v>
      </c>
      <c r="F403" t="s">
        <v>276</v>
      </c>
      <c r="G403" t="s">
        <v>277</v>
      </c>
      <c r="H403" t="s">
        <v>278</v>
      </c>
      <c r="I403">
        <f>J403</f>
        <v>2</v>
      </c>
      <c r="J403">
        <v>2</v>
      </c>
      <c r="K403">
        <v>2</v>
      </c>
      <c r="O403">
        <f>ROUND(P403,2)</f>
        <v>0</v>
      </c>
      <c r="P403">
        <f>ROUND(ROUND(ROUND(SUMIF(SmtRes!AQ316:'SmtRes'!AQ323,"=1",SmtRes!CU316:'SmtRes'!CU323),2),2)*I403/100,2)</f>
        <v>0</v>
      </c>
      <c r="Q403">
        <f>ROUND(CR403*I403,2)</f>
        <v>0</v>
      </c>
      <c r="R403">
        <f>ROUND(CS403*I403,2)</f>
        <v>0</v>
      </c>
      <c r="S403">
        <f>ROUND(CT403*I403,2)</f>
        <v>0</v>
      </c>
      <c r="T403">
        <f t="shared" si="267"/>
        <v>0</v>
      </c>
      <c r="U403">
        <f>ROUND(CV403*I403,7)</f>
        <v>0</v>
      </c>
      <c r="V403">
        <f>ROUND(CW403*I403,7)</f>
        <v>0</v>
      </c>
      <c r="W403">
        <f t="shared" si="268"/>
        <v>0</v>
      </c>
      <c r="X403">
        <f t="shared" si="269"/>
        <v>0</v>
      </c>
      <c r="Y403">
        <f t="shared" si="270"/>
        <v>0</v>
      </c>
      <c r="AA403">
        <v>-1</v>
      </c>
      <c r="AB403">
        <f t="shared" si="271"/>
        <v>0</v>
      </c>
      <c r="AC403">
        <f>ROUND((ES403),6)</f>
        <v>0</v>
      </c>
      <c r="AD403">
        <f>ROUND((((ET403)-(EU403))+AE403),6)</f>
        <v>0</v>
      </c>
      <c r="AE403">
        <f>ROUND((EU403),6)</f>
        <v>0</v>
      </c>
      <c r="AF403">
        <f>ROUND((EV403),6)</f>
        <v>0</v>
      </c>
      <c r="AG403">
        <f t="shared" si="272"/>
        <v>0</v>
      </c>
      <c r="AH403">
        <f>(EW403)</f>
        <v>0</v>
      </c>
      <c r="AI403">
        <f>(EX403)</f>
        <v>0</v>
      </c>
      <c r="AJ403">
        <f t="shared" si="273"/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2</v>
      </c>
      <c r="BJ403" t="s">
        <v>3</v>
      </c>
      <c r="BM403">
        <v>108001</v>
      </c>
      <c r="BN403">
        <v>0</v>
      </c>
      <c r="BO403" t="s">
        <v>3</v>
      </c>
      <c r="BP403">
        <v>0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>0</f>
        <v>0</v>
      </c>
      <c r="CQ403">
        <f>0</f>
        <v>0</v>
      </c>
      <c r="CR403">
        <f>0</f>
        <v>0</v>
      </c>
      <c r="CS403">
        <f>0</f>
        <v>0</v>
      </c>
      <c r="CT403">
        <f>0</f>
        <v>0</v>
      </c>
      <c r="CU403">
        <f>0</f>
        <v>0</v>
      </c>
      <c r="CV403">
        <f>0</f>
        <v>0</v>
      </c>
      <c r="CW403">
        <f>0</f>
        <v>0</v>
      </c>
      <c r="CX403">
        <f>0</f>
        <v>0</v>
      </c>
      <c r="CY403">
        <f>0</f>
        <v>0</v>
      </c>
      <c r="CZ403">
        <f>0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278</v>
      </c>
      <c r="DW403" t="s">
        <v>278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100159992</v>
      </c>
      <c r="EF403">
        <v>3</v>
      </c>
      <c r="EG403" t="s">
        <v>270</v>
      </c>
      <c r="EH403">
        <v>0</v>
      </c>
      <c r="EI403" t="s">
        <v>3</v>
      </c>
      <c r="EJ403">
        <v>2</v>
      </c>
      <c r="EK403">
        <v>108001</v>
      </c>
      <c r="EL403" t="s">
        <v>271</v>
      </c>
      <c r="EM403" t="s">
        <v>272</v>
      </c>
      <c r="EO403" t="s">
        <v>3</v>
      </c>
      <c r="EQ403">
        <v>1024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274903907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274"/>
        <v>0</v>
      </c>
      <c r="GM403">
        <f t="shared" si="275"/>
        <v>0</v>
      </c>
      <c r="GN403">
        <f t="shared" si="276"/>
        <v>0</v>
      </c>
      <c r="GO403">
        <f t="shared" si="277"/>
        <v>0</v>
      </c>
      <c r="GP403">
        <f t="shared" si="278"/>
        <v>0</v>
      </c>
      <c r="GR403">
        <v>0</v>
      </c>
      <c r="GS403">
        <v>3</v>
      </c>
      <c r="GT403">
        <v>0</v>
      </c>
      <c r="GU403" t="s">
        <v>3</v>
      </c>
      <c r="GV403">
        <f t="shared" si="279"/>
        <v>0</v>
      </c>
      <c r="GW403">
        <v>1</v>
      </c>
      <c r="GX403">
        <f t="shared" si="280"/>
        <v>0</v>
      </c>
      <c r="HA403">
        <v>0</v>
      </c>
      <c r="HB403">
        <v>0</v>
      </c>
      <c r="HC403">
        <f>0</f>
        <v>0</v>
      </c>
      <c r="HE403" t="s">
        <v>3</v>
      </c>
      <c r="HF403" t="s">
        <v>3</v>
      </c>
      <c r="HM403" t="s">
        <v>3</v>
      </c>
      <c r="HN403" t="s">
        <v>273</v>
      </c>
      <c r="HO403" t="s">
        <v>274</v>
      </c>
      <c r="HP403" t="s">
        <v>271</v>
      </c>
      <c r="HQ403" t="s">
        <v>271</v>
      </c>
      <c r="HS403">
        <v>0</v>
      </c>
      <c r="IK403">
        <v>0</v>
      </c>
    </row>
    <row r="404" spans="1:245" x14ac:dyDescent="0.25">
      <c r="A404">
        <v>17</v>
      </c>
      <c r="B404">
        <v>1</v>
      </c>
      <c r="C404">
        <f>ROW(SmtRes!A331)</f>
        <v>331</v>
      </c>
      <c r="D404">
        <f>ROW(EtalonRes!A332)</f>
        <v>332</v>
      </c>
      <c r="E404" t="s">
        <v>3</v>
      </c>
      <c r="F404" t="s">
        <v>430</v>
      </c>
      <c r="G404" t="s">
        <v>431</v>
      </c>
      <c r="H404" t="s">
        <v>286</v>
      </c>
      <c r="I404">
        <v>0</v>
      </c>
      <c r="J404">
        <v>0</v>
      </c>
      <c r="K404">
        <v>0</v>
      </c>
      <c r="O404">
        <f>ROUND(CP404,2)</f>
        <v>0</v>
      </c>
      <c r="P404">
        <f>SUMIF(SmtRes!AQ324:'SmtRes'!AQ331,"=1",SmtRes!DF324:'SmtRes'!DF331)</f>
        <v>0</v>
      </c>
      <c r="Q404">
        <f>SUMIF(SmtRes!AQ324:'SmtRes'!AQ331,"=1",SmtRes!DG324:'SmtRes'!DG331)</f>
        <v>0</v>
      </c>
      <c r="R404">
        <f>SUMIF(SmtRes!AQ324:'SmtRes'!AQ331,"=1",SmtRes!DH324:'SmtRes'!DH331)</f>
        <v>0</v>
      </c>
      <c r="S404">
        <f>SUMIF(SmtRes!AQ324:'SmtRes'!AQ331,"=1",SmtRes!DI324:'SmtRes'!DI331)</f>
        <v>0</v>
      </c>
      <c r="T404">
        <f t="shared" si="267"/>
        <v>0</v>
      </c>
      <c r="U404">
        <f>SUMIF(SmtRes!AQ324:'SmtRes'!AQ331,"=1",SmtRes!CV324:'SmtRes'!CV331)</f>
        <v>0</v>
      </c>
      <c r="V404">
        <f>SUMIF(SmtRes!AQ324:'SmtRes'!AQ331,"=1",SmtRes!CW324:'SmtRes'!CW331)</f>
        <v>0</v>
      </c>
      <c r="W404">
        <f t="shared" si="268"/>
        <v>0</v>
      </c>
      <c r="X404">
        <f t="shared" si="269"/>
        <v>0</v>
      </c>
      <c r="Y404">
        <f t="shared" si="270"/>
        <v>0</v>
      </c>
      <c r="AA404">
        <v>-1</v>
      </c>
      <c r="AB404">
        <f t="shared" si="271"/>
        <v>3072.43</v>
      </c>
      <c r="AC404">
        <f>ROUND((SUM(SmtRes!BQ324:'SmtRes'!BQ331)),6)</f>
        <v>102.9816</v>
      </c>
      <c r="AD404">
        <f>ROUND((((SUM(SmtRes!BR324:'SmtRes'!BR331))-(SUM(SmtRes!BS324:'SmtRes'!BS331)))+AE404),6)</f>
        <v>22.360399999999998</v>
      </c>
      <c r="AE404">
        <f>ROUND((SUM(SmtRes!BS324:'SmtRes'!BS331)),6)</f>
        <v>18.787299999999998</v>
      </c>
      <c r="AF404">
        <f>ROUND((SUM(SmtRes!BT324:'SmtRes'!BT331)),6)</f>
        <v>2947.0880000000002</v>
      </c>
      <c r="AG404">
        <f t="shared" si="272"/>
        <v>0</v>
      </c>
      <c r="AH404">
        <f>(SUM(SmtRes!BU324:'SmtRes'!BU331))</f>
        <v>3.76</v>
      </c>
      <c r="AI404">
        <f>(SUM(SmtRes!BV324:'SmtRes'!BV331))</f>
        <v>0.02</v>
      </c>
      <c r="AJ404">
        <f t="shared" si="273"/>
        <v>0</v>
      </c>
      <c r="AK404">
        <v>3091.2172999999998</v>
      </c>
      <c r="AL404">
        <v>102.9816</v>
      </c>
      <c r="AM404">
        <v>22.360399999999998</v>
      </c>
      <c r="AN404">
        <v>18.787300000000002</v>
      </c>
      <c r="AO404">
        <v>2947.0879999999997</v>
      </c>
      <c r="AP404">
        <v>0</v>
      </c>
      <c r="AQ404">
        <v>3.76</v>
      </c>
      <c r="AR404">
        <v>0.02</v>
      </c>
      <c r="AS404">
        <v>0</v>
      </c>
      <c r="AT404">
        <v>97</v>
      </c>
      <c r="AU404">
        <v>51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2</v>
      </c>
      <c r="BJ404" t="s">
        <v>432</v>
      </c>
      <c r="BM404">
        <v>108001</v>
      </c>
      <c r="BN404">
        <v>0</v>
      </c>
      <c r="BO404" t="s">
        <v>3</v>
      </c>
      <c r="BP404">
        <v>0</v>
      </c>
      <c r="BQ404">
        <v>3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97</v>
      </c>
      <c r="CA404">
        <v>51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>(P404+Q404+S404+R404)</f>
        <v>0</v>
      </c>
      <c r="CQ404">
        <f>SUMIF(SmtRes!AQ324:'SmtRes'!AQ331,"=1",SmtRes!AA324:'SmtRes'!AA331)</f>
        <v>178.37</v>
      </c>
      <c r="CR404">
        <f>SUMIF(SmtRes!AQ324:'SmtRes'!AQ331,"=1",SmtRes!AB324:'SmtRes'!AB331)</f>
        <v>2236.04</v>
      </c>
      <c r="CS404">
        <f>SUMIF(SmtRes!AQ324:'SmtRes'!AQ331,"=1",SmtRes!AC324:'SmtRes'!AC331)</f>
        <v>1878.73</v>
      </c>
      <c r="CT404">
        <f>SUMIF(SmtRes!AQ324:'SmtRes'!AQ331,"=1",SmtRes!AD324:'SmtRes'!AD331)</f>
        <v>783.8</v>
      </c>
      <c r="CU404">
        <f>AG404</f>
        <v>0</v>
      </c>
      <c r="CV404">
        <f>SUMIF(SmtRes!AQ324:'SmtRes'!AQ331,"=1",SmtRes!BU324:'SmtRes'!BU331)</f>
        <v>3.76</v>
      </c>
      <c r="CW404">
        <f>SUMIF(SmtRes!AQ324:'SmtRes'!AQ331,"=1",SmtRes!BV324:'SmtRes'!BV331)</f>
        <v>0.02</v>
      </c>
      <c r="CX404">
        <f>AJ404</f>
        <v>0</v>
      </c>
      <c r="CY404">
        <f>(((S404+R404)*AT404)/100)</f>
        <v>0</v>
      </c>
      <c r="CZ404">
        <f>(((S404+R404)*AU404)/100)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1003</v>
      </c>
      <c r="DV404" t="s">
        <v>286</v>
      </c>
      <c r="DW404" t="s">
        <v>286</v>
      </c>
      <c r="DX404">
        <v>100</v>
      </c>
      <c r="DZ404" t="s">
        <v>3</v>
      </c>
      <c r="EA404" t="s">
        <v>3</v>
      </c>
      <c r="EB404" t="s">
        <v>3</v>
      </c>
      <c r="EC404" t="s">
        <v>3</v>
      </c>
      <c r="EE404">
        <v>100159992</v>
      </c>
      <c r="EF404">
        <v>3</v>
      </c>
      <c r="EG404" t="s">
        <v>270</v>
      </c>
      <c r="EH404">
        <v>0</v>
      </c>
      <c r="EI404" t="s">
        <v>3</v>
      </c>
      <c r="EJ404">
        <v>2</v>
      </c>
      <c r="EK404">
        <v>108001</v>
      </c>
      <c r="EL404" t="s">
        <v>271</v>
      </c>
      <c r="EM404" t="s">
        <v>272</v>
      </c>
      <c r="EO404" t="s">
        <v>3</v>
      </c>
      <c r="EQ404">
        <v>1024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3.76</v>
      </c>
      <c r="EX404">
        <v>0.02</v>
      </c>
      <c r="EY404">
        <v>0</v>
      </c>
      <c r="FQ404">
        <v>0</v>
      </c>
      <c r="FR404">
        <v>0</v>
      </c>
      <c r="FS404">
        <v>0</v>
      </c>
      <c r="FX404">
        <v>97</v>
      </c>
      <c r="FY404">
        <v>51</v>
      </c>
      <c r="GA404" t="s">
        <v>3</v>
      </c>
      <c r="GD404">
        <v>1</v>
      </c>
      <c r="GF404">
        <v>179029730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274"/>
        <v>0</v>
      </c>
      <c r="GM404">
        <f t="shared" si="275"/>
        <v>0</v>
      </c>
      <c r="GN404">
        <f t="shared" si="276"/>
        <v>0</v>
      </c>
      <c r="GO404">
        <f t="shared" si="277"/>
        <v>0</v>
      </c>
      <c r="GP404">
        <f t="shared" si="278"/>
        <v>0</v>
      </c>
      <c r="GR404">
        <v>0</v>
      </c>
      <c r="GS404">
        <v>3</v>
      </c>
      <c r="GT404">
        <v>0</v>
      </c>
      <c r="GU404" t="s">
        <v>3</v>
      </c>
      <c r="GV404">
        <f t="shared" si="279"/>
        <v>0</v>
      </c>
      <c r="GW404">
        <v>1</v>
      </c>
      <c r="GX404">
        <f t="shared" si="280"/>
        <v>0</v>
      </c>
      <c r="HA404">
        <v>0</v>
      </c>
      <c r="HB404">
        <v>0</v>
      </c>
      <c r="HC404">
        <f>GV404*GW404</f>
        <v>0</v>
      </c>
      <c r="HE404" t="s">
        <v>3</v>
      </c>
      <c r="HF404" t="s">
        <v>3</v>
      </c>
      <c r="HM404" t="s">
        <v>3</v>
      </c>
      <c r="HN404" t="s">
        <v>273</v>
      </c>
      <c r="HO404" t="s">
        <v>274</v>
      </c>
      <c r="HP404" t="s">
        <v>271</v>
      </c>
      <c r="HQ404" t="s">
        <v>271</v>
      </c>
      <c r="HS404">
        <v>0</v>
      </c>
      <c r="IK404">
        <v>0</v>
      </c>
    </row>
    <row r="405" spans="1:245" x14ac:dyDescent="0.25">
      <c r="A405">
        <v>18</v>
      </c>
      <c r="B405">
        <v>1</v>
      </c>
      <c r="C405">
        <v>331</v>
      </c>
      <c r="E405" t="s">
        <v>3</v>
      </c>
      <c r="F405" t="s">
        <v>276</v>
      </c>
      <c r="G405" t="s">
        <v>277</v>
      </c>
      <c r="H405" t="s">
        <v>278</v>
      </c>
      <c r="I405">
        <f>J405</f>
        <v>2</v>
      </c>
      <c r="J405">
        <v>2</v>
      </c>
      <c r="K405">
        <v>2</v>
      </c>
      <c r="O405">
        <f>ROUND(P405,2)</f>
        <v>0</v>
      </c>
      <c r="P405">
        <f>ROUND(ROUND(ROUND(SUMIF(SmtRes!AQ324:'SmtRes'!AQ331,"=1",SmtRes!CU324:'SmtRes'!CU331),2),2)*I405/100,2)</f>
        <v>0</v>
      </c>
      <c r="Q405">
        <f>ROUND(CR405*I405,2)</f>
        <v>0</v>
      </c>
      <c r="R405">
        <f>ROUND(CS405*I405,2)</f>
        <v>0</v>
      </c>
      <c r="S405">
        <f>ROUND(CT405*I405,2)</f>
        <v>0</v>
      </c>
      <c r="T405">
        <f t="shared" si="267"/>
        <v>0</v>
      </c>
      <c r="U405">
        <f>ROUND(CV405*I405,7)</f>
        <v>0</v>
      </c>
      <c r="V405">
        <f>ROUND(CW405*I405,7)</f>
        <v>0</v>
      </c>
      <c r="W405">
        <f t="shared" si="268"/>
        <v>0</v>
      </c>
      <c r="X405">
        <f t="shared" si="269"/>
        <v>0</v>
      </c>
      <c r="Y405">
        <f t="shared" si="270"/>
        <v>0</v>
      </c>
      <c r="AA405">
        <v>-1</v>
      </c>
      <c r="AB405">
        <f t="shared" si="271"/>
        <v>0</v>
      </c>
      <c r="AC405">
        <f>ROUND((ES405),6)</f>
        <v>0</v>
      </c>
      <c r="AD405">
        <f>ROUND((((ET405)-(EU405))+AE405),6)</f>
        <v>0</v>
      </c>
      <c r="AE405">
        <f>ROUND((EU405),6)</f>
        <v>0</v>
      </c>
      <c r="AF405">
        <f>ROUND((EV405),6)</f>
        <v>0</v>
      </c>
      <c r="AG405">
        <f t="shared" si="272"/>
        <v>0</v>
      </c>
      <c r="AH405">
        <f>(EW405)</f>
        <v>0</v>
      </c>
      <c r="AI405">
        <f>(EX405)</f>
        <v>0</v>
      </c>
      <c r="AJ405">
        <f t="shared" si="273"/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2</v>
      </c>
      <c r="BJ405" t="s">
        <v>3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>0</f>
        <v>0</v>
      </c>
      <c r="CQ405">
        <f>0</f>
        <v>0</v>
      </c>
      <c r="CR405">
        <f>0</f>
        <v>0</v>
      </c>
      <c r="CS405">
        <f>0</f>
        <v>0</v>
      </c>
      <c r="CT405">
        <f>0</f>
        <v>0</v>
      </c>
      <c r="CU405">
        <f>0</f>
        <v>0</v>
      </c>
      <c r="CV405">
        <f>0</f>
        <v>0</v>
      </c>
      <c r="CW405">
        <f>0</f>
        <v>0</v>
      </c>
      <c r="CX405">
        <f>0</f>
        <v>0</v>
      </c>
      <c r="CY405">
        <f>0</f>
        <v>0</v>
      </c>
      <c r="CZ405">
        <f>0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278</v>
      </c>
      <c r="DW405" t="s">
        <v>278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100159992</v>
      </c>
      <c r="EF405">
        <v>3</v>
      </c>
      <c r="EG405" t="s">
        <v>270</v>
      </c>
      <c r="EH405">
        <v>0</v>
      </c>
      <c r="EI405" t="s">
        <v>3</v>
      </c>
      <c r="EJ405">
        <v>2</v>
      </c>
      <c r="EK405">
        <v>108001</v>
      </c>
      <c r="EL405" t="s">
        <v>271</v>
      </c>
      <c r="EM405" t="s">
        <v>272</v>
      </c>
      <c r="EO405" t="s">
        <v>3</v>
      </c>
      <c r="EQ405">
        <v>1024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274903907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274"/>
        <v>0</v>
      </c>
      <c r="GM405">
        <f t="shared" si="275"/>
        <v>0</v>
      </c>
      <c r="GN405">
        <f t="shared" si="276"/>
        <v>0</v>
      </c>
      <c r="GO405">
        <f t="shared" si="277"/>
        <v>0</v>
      </c>
      <c r="GP405">
        <f t="shared" si="278"/>
        <v>0</v>
      </c>
      <c r="GR405">
        <v>0</v>
      </c>
      <c r="GS405">
        <v>3</v>
      </c>
      <c r="GT405">
        <v>0</v>
      </c>
      <c r="GU405" t="s">
        <v>3</v>
      </c>
      <c r="GV405">
        <f t="shared" si="279"/>
        <v>0</v>
      </c>
      <c r="GW405">
        <v>1</v>
      </c>
      <c r="GX405">
        <f t="shared" si="280"/>
        <v>0</v>
      </c>
      <c r="HA405">
        <v>0</v>
      </c>
      <c r="HB405">
        <v>0</v>
      </c>
      <c r="HC405">
        <f>0</f>
        <v>0</v>
      </c>
      <c r="HE405" t="s">
        <v>3</v>
      </c>
      <c r="HF405" t="s">
        <v>3</v>
      </c>
      <c r="HM405" t="s">
        <v>3</v>
      </c>
      <c r="HN405" t="s">
        <v>273</v>
      </c>
      <c r="HO405" t="s">
        <v>274</v>
      </c>
      <c r="HP405" t="s">
        <v>271</v>
      </c>
      <c r="HQ405" t="s">
        <v>271</v>
      </c>
      <c r="HS405">
        <v>0</v>
      </c>
      <c r="IK405">
        <v>0</v>
      </c>
    </row>
    <row r="406" spans="1:245" x14ac:dyDescent="0.25">
      <c r="A406">
        <v>17</v>
      </c>
      <c r="B406">
        <v>1</v>
      </c>
      <c r="C406">
        <f>ROW(SmtRes!A333)</f>
        <v>333</v>
      </c>
      <c r="D406">
        <f>ROW(EtalonRes!A334)</f>
        <v>334</v>
      </c>
      <c r="E406" t="s">
        <v>3</v>
      </c>
      <c r="F406" t="s">
        <v>433</v>
      </c>
      <c r="G406" t="s">
        <v>434</v>
      </c>
      <c r="H406" t="s">
        <v>408</v>
      </c>
      <c r="I406">
        <v>0</v>
      </c>
      <c r="J406">
        <v>0</v>
      </c>
      <c r="K406">
        <v>0</v>
      </c>
      <c r="O406">
        <f>ROUND(CP406,2)</f>
        <v>0</v>
      </c>
      <c r="P406">
        <f>SUMIF(SmtRes!AQ332:'SmtRes'!AQ333,"=1",SmtRes!DF332:'SmtRes'!DF333)</f>
        <v>0</v>
      </c>
      <c r="Q406">
        <f>SUMIF(SmtRes!AQ332:'SmtRes'!AQ333,"=1",SmtRes!DG332:'SmtRes'!DG333)</f>
        <v>0</v>
      </c>
      <c r="R406">
        <f>SUMIF(SmtRes!AQ332:'SmtRes'!AQ333,"=1",SmtRes!DH332:'SmtRes'!DH333)</f>
        <v>0</v>
      </c>
      <c r="S406">
        <f>SUMIF(SmtRes!AQ332:'SmtRes'!AQ333,"=1",SmtRes!DI332:'SmtRes'!DI333)</f>
        <v>0</v>
      </c>
      <c r="T406">
        <f t="shared" si="267"/>
        <v>0</v>
      </c>
      <c r="U406">
        <f>SUMIF(SmtRes!AQ332:'SmtRes'!AQ333,"=1",SmtRes!CV332:'SmtRes'!CV333)</f>
        <v>0</v>
      </c>
      <c r="V406">
        <f>SUMIF(SmtRes!AQ332:'SmtRes'!AQ333,"=1",SmtRes!CW332:'SmtRes'!CW333)</f>
        <v>0</v>
      </c>
      <c r="W406">
        <f t="shared" si="268"/>
        <v>0</v>
      </c>
      <c r="X406">
        <f t="shared" si="269"/>
        <v>0</v>
      </c>
      <c r="Y406">
        <f t="shared" si="270"/>
        <v>0</v>
      </c>
      <c r="AA406">
        <v>-1</v>
      </c>
      <c r="AB406">
        <f t="shared" si="271"/>
        <v>9531.0079999999998</v>
      </c>
      <c r="AC406">
        <f>ROUND((0),6)</f>
        <v>0</v>
      </c>
      <c r="AD406">
        <f>ROUND((((0)-(0))+AE406),6)</f>
        <v>0</v>
      </c>
      <c r="AE406">
        <f>ROUND((0),6)</f>
        <v>0</v>
      </c>
      <c r="AF406">
        <f>ROUND((SUM(SmtRes!BT332:'SmtRes'!BT333)),6)</f>
        <v>9531.0079999999998</v>
      </c>
      <c r="AG406">
        <f t="shared" si="272"/>
        <v>0</v>
      </c>
      <c r="AH406">
        <f>(SUM(SmtRes!BU332:'SmtRes'!BU333))</f>
        <v>12.16</v>
      </c>
      <c r="AI406">
        <f>(0)</f>
        <v>0</v>
      </c>
      <c r="AJ406">
        <f t="shared" si="273"/>
        <v>0</v>
      </c>
      <c r="AK406">
        <v>9531.0079999999998</v>
      </c>
      <c r="AL406">
        <v>0</v>
      </c>
      <c r="AM406">
        <v>0</v>
      </c>
      <c r="AN406">
        <v>0</v>
      </c>
      <c r="AO406">
        <v>9531.0079999999998</v>
      </c>
      <c r="AP406">
        <v>0</v>
      </c>
      <c r="AQ406">
        <v>12.16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435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>(P406+Q406+S406+R406)</f>
        <v>0</v>
      </c>
      <c r="CQ406">
        <f>SUMIF(SmtRes!AQ332:'SmtRes'!AQ333,"=1",SmtRes!AA332:'SmtRes'!AA333)</f>
        <v>0</v>
      </c>
      <c r="CR406">
        <f>SUMIF(SmtRes!AQ332:'SmtRes'!AQ333,"=1",SmtRes!AB332:'SmtRes'!AB333)</f>
        <v>0</v>
      </c>
      <c r="CS406">
        <f>SUMIF(SmtRes!AQ332:'SmtRes'!AQ333,"=1",SmtRes!AC332:'SmtRes'!AC333)</f>
        <v>0</v>
      </c>
      <c r="CT406">
        <f>SUMIF(SmtRes!AQ332:'SmtRes'!AQ333,"=1",SmtRes!AD332:'SmtRes'!AD333)</f>
        <v>783.8</v>
      </c>
      <c r="CU406">
        <f>AG406</f>
        <v>0</v>
      </c>
      <c r="CV406">
        <f>SUMIF(SmtRes!AQ332:'SmtRes'!AQ333,"=1",SmtRes!BU332:'SmtRes'!BU333)</f>
        <v>12.16</v>
      </c>
      <c r="CW406">
        <f>SUMIF(SmtRes!AQ332:'SmtRes'!AQ333,"=1",SmtRes!BV332:'SmtRes'!BV333)</f>
        <v>0</v>
      </c>
      <c r="CX406">
        <f>AJ406</f>
        <v>0</v>
      </c>
      <c r="CY406">
        <f>(((S406+R406)*AT406)/100)</f>
        <v>0</v>
      </c>
      <c r="CZ406">
        <f>(((S406+R406)*AU406)/100)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408</v>
      </c>
      <c r="DW406" t="s">
        <v>408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100159992</v>
      </c>
      <c r="EF406">
        <v>3</v>
      </c>
      <c r="EG406" t="s">
        <v>270</v>
      </c>
      <c r="EH406">
        <v>0</v>
      </c>
      <c r="EI406" t="s">
        <v>3</v>
      </c>
      <c r="EJ406">
        <v>2</v>
      </c>
      <c r="EK406">
        <v>108001</v>
      </c>
      <c r="EL406" t="s">
        <v>271</v>
      </c>
      <c r="EM406" t="s">
        <v>272</v>
      </c>
      <c r="EO406" t="s">
        <v>3</v>
      </c>
      <c r="EQ406">
        <v>1024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12.16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1159063950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274"/>
        <v>0</v>
      </c>
      <c r="GM406">
        <f t="shared" si="275"/>
        <v>0</v>
      </c>
      <c r="GN406">
        <f t="shared" si="276"/>
        <v>0</v>
      </c>
      <c r="GO406">
        <f t="shared" si="277"/>
        <v>0</v>
      </c>
      <c r="GP406">
        <f t="shared" si="278"/>
        <v>0</v>
      </c>
      <c r="GR406">
        <v>0</v>
      </c>
      <c r="GS406">
        <v>3</v>
      </c>
      <c r="GT406">
        <v>0</v>
      </c>
      <c r="GU406" t="s">
        <v>3</v>
      </c>
      <c r="GV406">
        <f t="shared" si="279"/>
        <v>0</v>
      </c>
      <c r="GW406">
        <v>1</v>
      </c>
      <c r="GX406">
        <f t="shared" si="280"/>
        <v>0</v>
      </c>
      <c r="HA406">
        <v>0</v>
      </c>
      <c r="HB406">
        <v>0</v>
      </c>
      <c r="HC406">
        <f>GV406*GW406</f>
        <v>0</v>
      </c>
      <c r="HE406" t="s">
        <v>3</v>
      </c>
      <c r="HF406" t="s">
        <v>3</v>
      </c>
      <c r="HM406" t="s">
        <v>3</v>
      </c>
      <c r="HN406" t="s">
        <v>273</v>
      </c>
      <c r="HO406" t="s">
        <v>274</v>
      </c>
      <c r="HP406" t="s">
        <v>271</v>
      </c>
      <c r="HQ406" t="s">
        <v>271</v>
      </c>
      <c r="HS406">
        <v>0</v>
      </c>
      <c r="IK406">
        <v>0</v>
      </c>
    </row>
    <row r="407" spans="1:245" x14ac:dyDescent="0.25">
      <c r="A407">
        <v>18</v>
      </c>
      <c r="B407">
        <v>1</v>
      </c>
      <c r="C407">
        <v>333</v>
      </c>
      <c r="E407" t="s">
        <v>3</v>
      </c>
      <c r="F407" t="s">
        <v>276</v>
      </c>
      <c r="G407" t="s">
        <v>277</v>
      </c>
      <c r="H407" t="s">
        <v>278</v>
      </c>
      <c r="I407">
        <f>J407</f>
        <v>2</v>
      </c>
      <c r="J407">
        <v>2</v>
      </c>
      <c r="K407">
        <v>2</v>
      </c>
      <c r="O407">
        <f>ROUND(P407,2)</f>
        <v>0</v>
      </c>
      <c r="P407">
        <f>ROUND(ROUND(ROUND(SUMIF(SmtRes!AQ332:'SmtRes'!AQ333,"=1",SmtRes!CU332:'SmtRes'!CU333),2),2)*I407/100,2)</f>
        <v>0</v>
      </c>
      <c r="Q407">
        <f>ROUND(CR407*I407,2)</f>
        <v>0</v>
      </c>
      <c r="R407">
        <f>ROUND(CS407*I407,2)</f>
        <v>0</v>
      </c>
      <c r="S407">
        <f>ROUND(CT407*I407,2)</f>
        <v>0</v>
      </c>
      <c r="T407">
        <f t="shared" si="267"/>
        <v>0</v>
      </c>
      <c r="U407">
        <f>ROUND(CV407*I407,7)</f>
        <v>0</v>
      </c>
      <c r="V407">
        <f>ROUND(CW407*I407,7)</f>
        <v>0</v>
      </c>
      <c r="W407">
        <f t="shared" si="268"/>
        <v>0</v>
      </c>
      <c r="X407">
        <f t="shared" si="269"/>
        <v>0</v>
      </c>
      <c r="Y407">
        <f t="shared" si="270"/>
        <v>0</v>
      </c>
      <c r="AA407">
        <v>-1</v>
      </c>
      <c r="AB407">
        <f t="shared" si="271"/>
        <v>0</v>
      </c>
      <c r="AC407">
        <f>ROUND((ES407),6)</f>
        <v>0</v>
      </c>
      <c r="AD407">
        <f>ROUND((((ET407)-(EU407))+AE407),6)</f>
        <v>0</v>
      </c>
      <c r="AE407">
        <f>ROUND((EU407),6)</f>
        <v>0</v>
      </c>
      <c r="AF407">
        <f>ROUND((EV407),6)</f>
        <v>0</v>
      </c>
      <c r="AG407">
        <f t="shared" si="272"/>
        <v>0</v>
      </c>
      <c r="AH407">
        <f>(EW407)</f>
        <v>0</v>
      </c>
      <c r="AI407">
        <f>(EX407)</f>
        <v>0</v>
      </c>
      <c r="AJ407">
        <f t="shared" si="273"/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2</v>
      </c>
      <c r="BJ407" t="s">
        <v>3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0</f>
        <v>0</v>
      </c>
      <c r="CQ407">
        <f>0</f>
        <v>0</v>
      </c>
      <c r="CR407">
        <f>0</f>
        <v>0</v>
      </c>
      <c r="CS407">
        <f>0</f>
        <v>0</v>
      </c>
      <c r="CT407">
        <f>0</f>
        <v>0</v>
      </c>
      <c r="CU407">
        <f>0</f>
        <v>0</v>
      </c>
      <c r="CV407">
        <f>0</f>
        <v>0</v>
      </c>
      <c r="CW407">
        <f>0</f>
        <v>0</v>
      </c>
      <c r="CX407">
        <f>0</f>
        <v>0</v>
      </c>
      <c r="CY407">
        <f>0</f>
        <v>0</v>
      </c>
      <c r="CZ407">
        <f>0</f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278</v>
      </c>
      <c r="DW407" t="s">
        <v>278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100159992</v>
      </c>
      <c r="EF407">
        <v>3</v>
      </c>
      <c r="EG407" t="s">
        <v>270</v>
      </c>
      <c r="EH407">
        <v>0</v>
      </c>
      <c r="EI407" t="s">
        <v>3</v>
      </c>
      <c r="EJ407">
        <v>2</v>
      </c>
      <c r="EK407">
        <v>108001</v>
      </c>
      <c r="EL407" t="s">
        <v>271</v>
      </c>
      <c r="EM407" t="s">
        <v>272</v>
      </c>
      <c r="EO407" t="s">
        <v>3</v>
      </c>
      <c r="EQ407">
        <v>1024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274903907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274"/>
        <v>0</v>
      </c>
      <c r="GM407">
        <f t="shared" si="275"/>
        <v>0</v>
      </c>
      <c r="GN407">
        <f t="shared" si="276"/>
        <v>0</v>
      </c>
      <c r="GO407">
        <f t="shared" si="277"/>
        <v>0</v>
      </c>
      <c r="GP407">
        <f t="shared" si="278"/>
        <v>0</v>
      </c>
      <c r="GR407">
        <v>0</v>
      </c>
      <c r="GS407">
        <v>3</v>
      </c>
      <c r="GT407">
        <v>0</v>
      </c>
      <c r="GU407" t="s">
        <v>3</v>
      </c>
      <c r="GV407">
        <f t="shared" si="279"/>
        <v>0</v>
      </c>
      <c r="GW407">
        <v>1</v>
      </c>
      <c r="GX407">
        <f t="shared" si="280"/>
        <v>0</v>
      </c>
      <c r="HA407">
        <v>0</v>
      </c>
      <c r="HB407">
        <v>0</v>
      </c>
      <c r="HC407">
        <f>0</f>
        <v>0</v>
      </c>
      <c r="HE407" t="s">
        <v>3</v>
      </c>
      <c r="HF407" t="s">
        <v>3</v>
      </c>
      <c r="HM407" t="s">
        <v>3</v>
      </c>
      <c r="HN407" t="s">
        <v>273</v>
      </c>
      <c r="HO407" t="s">
        <v>274</v>
      </c>
      <c r="HP407" t="s">
        <v>271</v>
      </c>
      <c r="HQ407" t="s">
        <v>271</v>
      </c>
      <c r="HS407">
        <v>0</v>
      </c>
      <c r="IK407">
        <v>0</v>
      </c>
    </row>
    <row r="408" spans="1:245" x14ac:dyDescent="0.25">
      <c r="A408">
        <v>17</v>
      </c>
      <c r="B408">
        <v>1</v>
      </c>
      <c r="C408">
        <f>ROW(SmtRes!A335)</f>
        <v>335</v>
      </c>
      <c r="D408">
        <f>ROW(EtalonRes!A336)</f>
        <v>336</v>
      </c>
      <c r="E408" t="s">
        <v>3</v>
      </c>
      <c r="F408" t="s">
        <v>436</v>
      </c>
      <c r="G408" t="s">
        <v>437</v>
      </c>
      <c r="H408" t="s">
        <v>408</v>
      </c>
      <c r="I408">
        <v>0</v>
      </c>
      <c r="J408">
        <v>0</v>
      </c>
      <c r="K408">
        <v>0</v>
      </c>
      <c r="O408">
        <f>ROUND(CP408,2)</f>
        <v>0</v>
      </c>
      <c r="P408">
        <f>SUMIF(SmtRes!AQ334:'SmtRes'!AQ335,"=1",SmtRes!DF334:'SmtRes'!DF335)</f>
        <v>0</v>
      </c>
      <c r="Q408">
        <f>SUMIF(SmtRes!AQ334:'SmtRes'!AQ335,"=1",SmtRes!DG334:'SmtRes'!DG335)</f>
        <v>0</v>
      </c>
      <c r="R408">
        <f>SUMIF(SmtRes!AQ334:'SmtRes'!AQ335,"=1",SmtRes!DH334:'SmtRes'!DH335)</f>
        <v>0</v>
      </c>
      <c r="S408">
        <f>SUMIF(SmtRes!AQ334:'SmtRes'!AQ335,"=1",SmtRes!DI334:'SmtRes'!DI335)</f>
        <v>0</v>
      </c>
      <c r="T408">
        <f t="shared" si="267"/>
        <v>0</v>
      </c>
      <c r="U408">
        <f>SUMIF(SmtRes!AQ334:'SmtRes'!AQ335,"=1",SmtRes!CV334:'SmtRes'!CV335)</f>
        <v>0</v>
      </c>
      <c r="V408">
        <f>SUMIF(SmtRes!AQ334:'SmtRes'!AQ335,"=1",SmtRes!CW334:'SmtRes'!CW335)</f>
        <v>0</v>
      </c>
      <c r="W408">
        <f t="shared" si="268"/>
        <v>0</v>
      </c>
      <c r="X408">
        <f t="shared" si="269"/>
        <v>0</v>
      </c>
      <c r="Y408">
        <f t="shared" si="270"/>
        <v>0</v>
      </c>
      <c r="AA408">
        <v>-1</v>
      </c>
      <c r="AB408">
        <f t="shared" si="271"/>
        <v>8151.52</v>
      </c>
      <c r="AC408">
        <f>ROUND((0),6)</f>
        <v>0</v>
      </c>
      <c r="AD408">
        <f>ROUND((((0)-(0))+AE408),6)</f>
        <v>0</v>
      </c>
      <c r="AE408">
        <f>ROUND((0),6)</f>
        <v>0</v>
      </c>
      <c r="AF408">
        <f>ROUND((SUM(SmtRes!BT334:'SmtRes'!BT335)),6)</f>
        <v>8151.52</v>
      </c>
      <c r="AG408">
        <f t="shared" si="272"/>
        <v>0</v>
      </c>
      <c r="AH408">
        <f>(SUM(SmtRes!BU334:'SmtRes'!BU335))</f>
        <v>10.4</v>
      </c>
      <c r="AI408">
        <f>(0)</f>
        <v>0</v>
      </c>
      <c r="AJ408">
        <f t="shared" si="273"/>
        <v>0</v>
      </c>
      <c r="AK408">
        <v>8151.5199999999995</v>
      </c>
      <c r="AL408">
        <v>0</v>
      </c>
      <c r="AM408">
        <v>0</v>
      </c>
      <c r="AN408">
        <v>0</v>
      </c>
      <c r="AO408">
        <v>8151.5199999999995</v>
      </c>
      <c r="AP408">
        <v>0</v>
      </c>
      <c r="AQ408">
        <v>10.4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2</v>
      </c>
      <c r="BJ408" t="s">
        <v>438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(P408+Q408+S408+R408)</f>
        <v>0</v>
      </c>
      <c r="CQ408">
        <f>SUMIF(SmtRes!AQ334:'SmtRes'!AQ335,"=1",SmtRes!AA334:'SmtRes'!AA335)</f>
        <v>0</v>
      </c>
      <c r="CR408">
        <f>SUMIF(SmtRes!AQ334:'SmtRes'!AQ335,"=1",SmtRes!AB334:'SmtRes'!AB335)</f>
        <v>0</v>
      </c>
      <c r="CS408">
        <f>SUMIF(SmtRes!AQ334:'SmtRes'!AQ335,"=1",SmtRes!AC334:'SmtRes'!AC335)</f>
        <v>0</v>
      </c>
      <c r="CT408">
        <f>SUMIF(SmtRes!AQ334:'SmtRes'!AQ335,"=1",SmtRes!AD334:'SmtRes'!AD335)</f>
        <v>783.8</v>
      </c>
      <c r="CU408">
        <f>AG408</f>
        <v>0</v>
      </c>
      <c r="CV408">
        <f>SUMIF(SmtRes!AQ334:'SmtRes'!AQ335,"=1",SmtRes!BU334:'SmtRes'!BU335)</f>
        <v>10.4</v>
      </c>
      <c r="CW408">
        <f>SUMIF(SmtRes!AQ334:'SmtRes'!AQ335,"=1",SmtRes!BV334:'SmtRes'!BV335)</f>
        <v>0</v>
      </c>
      <c r="CX408">
        <f>AJ408</f>
        <v>0</v>
      </c>
      <c r="CY408">
        <f>(((S408+R408)*AT408)/100)</f>
        <v>0</v>
      </c>
      <c r="CZ408">
        <f>(((S408+R408)*AU408)/100)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408</v>
      </c>
      <c r="DW408" t="s">
        <v>408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100159992</v>
      </c>
      <c r="EF408">
        <v>3</v>
      </c>
      <c r="EG408" t="s">
        <v>270</v>
      </c>
      <c r="EH408">
        <v>0</v>
      </c>
      <c r="EI408" t="s">
        <v>3</v>
      </c>
      <c r="EJ408">
        <v>2</v>
      </c>
      <c r="EK408">
        <v>108001</v>
      </c>
      <c r="EL408" t="s">
        <v>271</v>
      </c>
      <c r="EM408" t="s">
        <v>272</v>
      </c>
      <c r="EO408" t="s">
        <v>3</v>
      </c>
      <c r="EQ408">
        <v>1024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10.4</v>
      </c>
      <c r="EX408">
        <v>0</v>
      </c>
      <c r="EY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756216215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274"/>
        <v>0</v>
      </c>
      <c r="GM408">
        <f t="shared" si="275"/>
        <v>0</v>
      </c>
      <c r="GN408">
        <f t="shared" si="276"/>
        <v>0</v>
      </c>
      <c r="GO408">
        <f t="shared" si="277"/>
        <v>0</v>
      </c>
      <c r="GP408">
        <f t="shared" si="278"/>
        <v>0</v>
      </c>
      <c r="GR408">
        <v>0</v>
      </c>
      <c r="GS408">
        <v>3</v>
      </c>
      <c r="GT408">
        <v>0</v>
      </c>
      <c r="GU408" t="s">
        <v>3</v>
      </c>
      <c r="GV408">
        <f t="shared" si="279"/>
        <v>0</v>
      </c>
      <c r="GW408">
        <v>1</v>
      </c>
      <c r="GX408">
        <f t="shared" si="280"/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273</v>
      </c>
      <c r="HO408" t="s">
        <v>274</v>
      </c>
      <c r="HP408" t="s">
        <v>271</v>
      </c>
      <c r="HQ408" t="s">
        <v>271</v>
      </c>
      <c r="HS408">
        <v>0</v>
      </c>
      <c r="IK408">
        <v>0</v>
      </c>
    </row>
    <row r="409" spans="1:245" x14ac:dyDescent="0.25">
      <c r="A409">
        <v>18</v>
      </c>
      <c r="B409">
        <v>1</v>
      </c>
      <c r="C409">
        <v>335</v>
      </c>
      <c r="E409" t="s">
        <v>3</v>
      </c>
      <c r="F409" t="s">
        <v>276</v>
      </c>
      <c r="G409" t="s">
        <v>277</v>
      </c>
      <c r="H409" t="s">
        <v>278</v>
      </c>
      <c r="I409">
        <f>J409</f>
        <v>2</v>
      </c>
      <c r="J409">
        <v>2</v>
      </c>
      <c r="K409">
        <v>2</v>
      </c>
      <c r="O409">
        <f>ROUND(P409,2)</f>
        <v>0</v>
      </c>
      <c r="P409">
        <f>ROUND(ROUND(ROUND(SUMIF(SmtRes!AQ334:'SmtRes'!AQ335,"=1",SmtRes!CU334:'SmtRes'!CU335),2),2)*I409/100,2)</f>
        <v>0</v>
      </c>
      <c r="Q409">
        <f>ROUND(CR409*I409,2)</f>
        <v>0</v>
      </c>
      <c r="R409">
        <f>ROUND(CS409*I409,2)</f>
        <v>0</v>
      </c>
      <c r="S409">
        <f>ROUND(CT409*I409,2)</f>
        <v>0</v>
      </c>
      <c r="T409">
        <f t="shared" si="267"/>
        <v>0</v>
      </c>
      <c r="U409">
        <f>ROUND(CV409*I409,7)</f>
        <v>0</v>
      </c>
      <c r="V409">
        <f>ROUND(CW409*I409,7)</f>
        <v>0</v>
      </c>
      <c r="W409">
        <f t="shared" si="268"/>
        <v>0</v>
      </c>
      <c r="X409">
        <f t="shared" si="269"/>
        <v>0</v>
      </c>
      <c r="Y409">
        <f t="shared" si="270"/>
        <v>0</v>
      </c>
      <c r="AA409">
        <v>-1</v>
      </c>
      <c r="AB409">
        <f t="shared" si="271"/>
        <v>0</v>
      </c>
      <c r="AC409">
        <f>ROUND((ES409),6)</f>
        <v>0</v>
      </c>
      <c r="AD409">
        <f>ROUND((((ET409)-(EU409))+AE409),6)</f>
        <v>0</v>
      </c>
      <c r="AE409">
        <f>ROUND((EU409),6)</f>
        <v>0</v>
      </c>
      <c r="AF409">
        <f>ROUND((EV409),6)</f>
        <v>0</v>
      </c>
      <c r="AG409">
        <f t="shared" si="272"/>
        <v>0</v>
      </c>
      <c r="AH409">
        <f>(EW409)</f>
        <v>0</v>
      </c>
      <c r="AI409">
        <f>(EX409)</f>
        <v>0</v>
      </c>
      <c r="AJ409">
        <f t="shared" si="273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3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0</f>
        <v>0</v>
      </c>
      <c r="CQ409">
        <f>0</f>
        <v>0</v>
      </c>
      <c r="CR409">
        <f>0</f>
        <v>0</v>
      </c>
      <c r="CS409">
        <f>0</f>
        <v>0</v>
      </c>
      <c r="CT409">
        <f>0</f>
        <v>0</v>
      </c>
      <c r="CU409">
        <f>0</f>
        <v>0</v>
      </c>
      <c r="CV409">
        <f>0</f>
        <v>0</v>
      </c>
      <c r="CW409">
        <f>0</f>
        <v>0</v>
      </c>
      <c r="CX409">
        <f>0</f>
        <v>0</v>
      </c>
      <c r="CY409">
        <f>0</f>
        <v>0</v>
      </c>
      <c r="CZ409">
        <f>0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278</v>
      </c>
      <c r="DW409" t="s">
        <v>278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100159992</v>
      </c>
      <c r="EF409">
        <v>3</v>
      </c>
      <c r="EG409" t="s">
        <v>270</v>
      </c>
      <c r="EH409">
        <v>0</v>
      </c>
      <c r="EI409" t="s">
        <v>3</v>
      </c>
      <c r="EJ409">
        <v>2</v>
      </c>
      <c r="EK409">
        <v>108001</v>
      </c>
      <c r="EL409" t="s">
        <v>271</v>
      </c>
      <c r="EM409" t="s">
        <v>272</v>
      </c>
      <c r="EO409" t="s">
        <v>3</v>
      </c>
      <c r="EQ409">
        <v>1024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274903907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274"/>
        <v>0</v>
      </c>
      <c r="GM409">
        <f t="shared" si="275"/>
        <v>0</v>
      </c>
      <c r="GN409">
        <f t="shared" si="276"/>
        <v>0</v>
      </c>
      <c r="GO409">
        <f t="shared" si="277"/>
        <v>0</v>
      </c>
      <c r="GP409">
        <f t="shared" si="278"/>
        <v>0</v>
      </c>
      <c r="GR409">
        <v>0</v>
      </c>
      <c r="GS409">
        <v>3</v>
      </c>
      <c r="GT409">
        <v>0</v>
      </c>
      <c r="GU409" t="s">
        <v>3</v>
      </c>
      <c r="GV409">
        <f t="shared" si="279"/>
        <v>0</v>
      </c>
      <c r="GW409">
        <v>1</v>
      </c>
      <c r="GX409">
        <f t="shared" si="280"/>
        <v>0</v>
      </c>
      <c r="HA409">
        <v>0</v>
      </c>
      <c r="HB409">
        <v>0</v>
      </c>
      <c r="HC409">
        <f>0</f>
        <v>0</v>
      </c>
      <c r="HE409" t="s">
        <v>3</v>
      </c>
      <c r="HF409" t="s">
        <v>3</v>
      </c>
      <c r="HM409" t="s">
        <v>3</v>
      </c>
      <c r="HN409" t="s">
        <v>273</v>
      </c>
      <c r="HO409" t="s">
        <v>274</v>
      </c>
      <c r="HP409" t="s">
        <v>271</v>
      </c>
      <c r="HQ409" t="s">
        <v>271</v>
      </c>
      <c r="HS409">
        <v>0</v>
      </c>
      <c r="IK409">
        <v>0</v>
      </c>
    </row>
    <row r="410" spans="1:245" x14ac:dyDescent="0.25">
      <c r="A410">
        <v>17</v>
      </c>
      <c r="B410">
        <v>1</v>
      </c>
      <c r="C410">
        <f>ROW(SmtRes!A337)</f>
        <v>337</v>
      </c>
      <c r="D410">
        <f>ROW(EtalonRes!A338)</f>
        <v>338</v>
      </c>
      <c r="E410" t="s">
        <v>3</v>
      </c>
      <c r="F410" t="s">
        <v>439</v>
      </c>
      <c r="G410" t="s">
        <v>440</v>
      </c>
      <c r="H410" t="s">
        <v>408</v>
      </c>
      <c r="I410">
        <v>0</v>
      </c>
      <c r="J410">
        <v>0</v>
      </c>
      <c r="K410">
        <v>0</v>
      </c>
      <c r="O410">
        <f>ROUND(CP410,2)</f>
        <v>0</v>
      </c>
      <c r="P410">
        <f>SUMIF(SmtRes!AQ336:'SmtRes'!AQ337,"=1",SmtRes!DF336:'SmtRes'!DF337)</f>
        <v>0</v>
      </c>
      <c r="Q410">
        <f>SUMIF(SmtRes!AQ336:'SmtRes'!AQ337,"=1",SmtRes!DG336:'SmtRes'!DG337)</f>
        <v>0</v>
      </c>
      <c r="R410">
        <f>SUMIF(SmtRes!AQ336:'SmtRes'!AQ337,"=1",SmtRes!DH336:'SmtRes'!DH337)</f>
        <v>0</v>
      </c>
      <c r="S410">
        <f>SUMIF(SmtRes!AQ336:'SmtRes'!AQ337,"=1",SmtRes!DI336:'SmtRes'!DI337)</f>
        <v>0</v>
      </c>
      <c r="T410">
        <f t="shared" si="267"/>
        <v>0</v>
      </c>
      <c r="U410">
        <f>SUMIF(SmtRes!AQ336:'SmtRes'!AQ337,"=1",SmtRes!CV336:'SmtRes'!CV337)</f>
        <v>0</v>
      </c>
      <c r="V410">
        <f>SUMIF(SmtRes!AQ336:'SmtRes'!AQ337,"=1",SmtRes!CW336:'SmtRes'!CW337)</f>
        <v>0</v>
      </c>
      <c r="W410">
        <f t="shared" si="268"/>
        <v>0</v>
      </c>
      <c r="X410">
        <f t="shared" si="269"/>
        <v>0</v>
      </c>
      <c r="Y410">
        <f t="shared" si="270"/>
        <v>0</v>
      </c>
      <c r="AA410">
        <v>-1</v>
      </c>
      <c r="AB410">
        <f t="shared" si="271"/>
        <v>7524.48</v>
      </c>
      <c r="AC410">
        <f>ROUND((0),6)</f>
        <v>0</v>
      </c>
      <c r="AD410">
        <f>ROUND((((0)-(0))+AE410),6)</f>
        <v>0</v>
      </c>
      <c r="AE410">
        <f>ROUND((0),6)</f>
        <v>0</v>
      </c>
      <c r="AF410">
        <f>ROUND((SUM(SmtRes!BT336:'SmtRes'!BT337)),6)</f>
        <v>7524.48</v>
      </c>
      <c r="AG410">
        <f t="shared" si="272"/>
        <v>0</v>
      </c>
      <c r="AH410">
        <f>(SUM(SmtRes!BU336:'SmtRes'!BU337))</f>
        <v>9.6</v>
      </c>
      <c r="AI410">
        <f>(0)</f>
        <v>0</v>
      </c>
      <c r="AJ410">
        <f t="shared" si="273"/>
        <v>0</v>
      </c>
      <c r="AK410">
        <v>7524.48</v>
      </c>
      <c r="AL410">
        <v>0</v>
      </c>
      <c r="AM410">
        <v>0</v>
      </c>
      <c r="AN410">
        <v>0</v>
      </c>
      <c r="AO410">
        <v>7524.48</v>
      </c>
      <c r="AP410">
        <v>0</v>
      </c>
      <c r="AQ410">
        <v>9.6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441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(P410+Q410+S410+R410)</f>
        <v>0</v>
      </c>
      <c r="CQ410">
        <f>SUMIF(SmtRes!AQ336:'SmtRes'!AQ337,"=1",SmtRes!AA336:'SmtRes'!AA337)</f>
        <v>0</v>
      </c>
      <c r="CR410">
        <f>SUMIF(SmtRes!AQ336:'SmtRes'!AQ337,"=1",SmtRes!AB336:'SmtRes'!AB337)</f>
        <v>0</v>
      </c>
      <c r="CS410">
        <f>SUMIF(SmtRes!AQ336:'SmtRes'!AQ337,"=1",SmtRes!AC336:'SmtRes'!AC337)</f>
        <v>0</v>
      </c>
      <c r="CT410">
        <f>SUMIF(SmtRes!AQ336:'SmtRes'!AQ337,"=1",SmtRes!AD336:'SmtRes'!AD337)</f>
        <v>783.8</v>
      </c>
      <c r="CU410">
        <f>AG410</f>
        <v>0</v>
      </c>
      <c r="CV410">
        <f>SUMIF(SmtRes!AQ336:'SmtRes'!AQ337,"=1",SmtRes!BU336:'SmtRes'!BU337)</f>
        <v>9.6</v>
      </c>
      <c r="CW410">
        <f>SUMIF(SmtRes!AQ336:'SmtRes'!AQ337,"=1",SmtRes!BV336:'SmtRes'!BV337)</f>
        <v>0</v>
      </c>
      <c r="CX410">
        <f>AJ410</f>
        <v>0</v>
      </c>
      <c r="CY410">
        <f>(((S410+R410)*AT410)/100)</f>
        <v>0</v>
      </c>
      <c r="CZ410">
        <f>(((S410+R410)*AU410)/100)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408</v>
      </c>
      <c r="DW410" t="s">
        <v>408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100159992</v>
      </c>
      <c r="EF410">
        <v>3</v>
      </c>
      <c r="EG410" t="s">
        <v>270</v>
      </c>
      <c r="EH410">
        <v>0</v>
      </c>
      <c r="EI410" t="s">
        <v>3</v>
      </c>
      <c r="EJ410">
        <v>2</v>
      </c>
      <c r="EK410">
        <v>108001</v>
      </c>
      <c r="EL410" t="s">
        <v>271</v>
      </c>
      <c r="EM410" t="s">
        <v>272</v>
      </c>
      <c r="EO410" t="s">
        <v>3</v>
      </c>
      <c r="EQ410">
        <v>1024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9.6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-1197111565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274"/>
        <v>0</v>
      </c>
      <c r="GM410">
        <f t="shared" si="275"/>
        <v>0</v>
      </c>
      <c r="GN410">
        <f t="shared" si="276"/>
        <v>0</v>
      </c>
      <c r="GO410">
        <f t="shared" si="277"/>
        <v>0</v>
      </c>
      <c r="GP410">
        <f t="shared" si="278"/>
        <v>0</v>
      </c>
      <c r="GR410">
        <v>0</v>
      </c>
      <c r="GS410">
        <v>3</v>
      </c>
      <c r="GT410">
        <v>0</v>
      </c>
      <c r="GU410" t="s">
        <v>3</v>
      </c>
      <c r="GV410">
        <f t="shared" si="279"/>
        <v>0</v>
      </c>
      <c r="GW410">
        <v>1</v>
      </c>
      <c r="GX410">
        <f t="shared" si="280"/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273</v>
      </c>
      <c r="HO410" t="s">
        <v>274</v>
      </c>
      <c r="HP410" t="s">
        <v>271</v>
      </c>
      <c r="HQ410" t="s">
        <v>271</v>
      </c>
      <c r="HS410">
        <v>0</v>
      </c>
      <c r="IK410">
        <v>0</v>
      </c>
    </row>
    <row r="411" spans="1:245" x14ac:dyDescent="0.25">
      <c r="A411">
        <v>18</v>
      </c>
      <c r="B411">
        <v>1</v>
      </c>
      <c r="C411">
        <v>337</v>
      </c>
      <c r="E411" t="s">
        <v>3</v>
      </c>
      <c r="F411" t="s">
        <v>276</v>
      </c>
      <c r="G411" t="s">
        <v>277</v>
      </c>
      <c r="H411" t="s">
        <v>278</v>
      </c>
      <c r="I411">
        <f>J411</f>
        <v>2</v>
      </c>
      <c r="J411">
        <v>2</v>
      </c>
      <c r="K411">
        <v>2</v>
      </c>
      <c r="O411">
        <f>ROUND(P411,2)</f>
        <v>0</v>
      </c>
      <c r="P411">
        <f>ROUND(ROUND(ROUND(SUMIF(SmtRes!AQ336:'SmtRes'!AQ337,"=1",SmtRes!CU336:'SmtRes'!CU337),2),2)*I411/100,2)</f>
        <v>0</v>
      </c>
      <c r="Q411">
        <f>ROUND(CR411*I411,2)</f>
        <v>0</v>
      </c>
      <c r="R411">
        <f>ROUND(CS411*I411,2)</f>
        <v>0</v>
      </c>
      <c r="S411">
        <f>ROUND(CT411*I411,2)</f>
        <v>0</v>
      </c>
      <c r="T411">
        <f t="shared" si="267"/>
        <v>0</v>
      </c>
      <c r="U411">
        <f>ROUND(CV411*I411,7)</f>
        <v>0</v>
      </c>
      <c r="V411">
        <f>ROUND(CW411*I411,7)</f>
        <v>0</v>
      </c>
      <c r="W411">
        <f t="shared" si="268"/>
        <v>0</v>
      </c>
      <c r="X411">
        <f t="shared" si="269"/>
        <v>0</v>
      </c>
      <c r="Y411">
        <f t="shared" si="270"/>
        <v>0</v>
      </c>
      <c r="AA411">
        <v>-1</v>
      </c>
      <c r="AB411">
        <f t="shared" si="271"/>
        <v>0</v>
      </c>
      <c r="AC411">
        <f>ROUND((ES411),6)</f>
        <v>0</v>
      </c>
      <c r="AD411">
        <f>ROUND((((ET411)-(EU411))+AE411),6)</f>
        <v>0</v>
      </c>
      <c r="AE411">
        <f>ROUND((EU411),6)</f>
        <v>0</v>
      </c>
      <c r="AF411">
        <f>ROUND((EV411),6)</f>
        <v>0</v>
      </c>
      <c r="AG411">
        <f t="shared" si="272"/>
        <v>0</v>
      </c>
      <c r="AH411">
        <f>(EW411)</f>
        <v>0</v>
      </c>
      <c r="AI411">
        <f>(EX411)</f>
        <v>0</v>
      </c>
      <c r="AJ411">
        <f t="shared" si="273"/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97</v>
      </c>
      <c r="AU411">
        <v>51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2</v>
      </c>
      <c r="BJ411" t="s">
        <v>3</v>
      </c>
      <c r="BM411">
        <v>108001</v>
      </c>
      <c r="BN411">
        <v>0</v>
      </c>
      <c r="BO411" t="s">
        <v>3</v>
      </c>
      <c r="BP411">
        <v>0</v>
      </c>
      <c r="BQ411">
        <v>3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>0</f>
        <v>0</v>
      </c>
      <c r="CQ411">
        <f>0</f>
        <v>0</v>
      </c>
      <c r="CR411">
        <f>0</f>
        <v>0</v>
      </c>
      <c r="CS411">
        <f>0</f>
        <v>0</v>
      </c>
      <c r="CT411">
        <f>0</f>
        <v>0</v>
      </c>
      <c r="CU411">
        <f>0</f>
        <v>0</v>
      </c>
      <c r="CV411">
        <f>0</f>
        <v>0</v>
      </c>
      <c r="CW411">
        <f>0</f>
        <v>0</v>
      </c>
      <c r="CX411">
        <f>0</f>
        <v>0</v>
      </c>
      <c r="CY411">
        <f>0</f>
        <v>0</v>
      </c>
      <c r="CZ411">
        <f>0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278</v>
      </c>
      <c r="DW411" t="s">
        <v>278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100159992</v>
      </c>
      <c r="EF411">
        <v>3</v>
      </c>
      <c r="EG411" t="s">
        <v>270</v>
      </c>
      <c r="EH411">
        <v>0</v>
      </c>
      <c r="EI411" t="s">
        <v>3</v>
      </c>
      <c r="EJ411">
        <v>2</v>
      </c>
      <c r="EK411">
        <v>108001</v>
      </c>
      <c r="EL411" t="s">
        <v>271</v>
      </c>
      <c r="EM411" t="s">
        <v>272</v>
      </c>
      <c r="EO411" t="s">
        <v>3</v>
      </c>
      <c r="EQ411">
        <v>1024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v>0</v>
      </c>
      <c r="FS411">
        <v>0</v>
      </c>
      <c r="FX411">
        <v>97</v>
      </c>
      <c r="FY411">
        <v>51</v>
      </c>
      <c r="GA411" t="s">
        <v>3</v>
      </c>
      <c r="GD411">
        <v>1</v>
      </c>
      <c r="GF411">
        <v>274903907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274"/>
        <v>0</v>
      </c>
      <c r="GM411">
        <f t="shared" si="275"/>
        <v>0</v>
      </c>
      <c r="GN411">
        <f t="shared" si="276"/>
        <v>0</v>
      </c>
      <c r="GO411">
        <f t="shared" si="277"/>
        <v>0</v>
      </c>
      <c r="GP411">
        <f t="shared" si="278"/>
        <v>0</v>
      </c>
      <c r="GR411">
        <v>0</v>
      </c>
      <c r="GS411">
        <v>3</v>
      </c>
      <c r="GT411">
        <v>0</v>
      </c>
      <c r="GU411" t="s">
        <v>3</v>
      </c>
      <c r="GV411">
        <f t="shared" si="279"/>
        <v>0</v>
      </c>
      <c r="GW411">
        <v>1</v>
      </c>
      <c r="GX411">
        <f t="shared" si="280"/>
        <v>0</v>
      </c>
      <c r="HA411">
        <v>0</v>
      </c>
      <c r="HB411">
        <v>0</v>
      </c>
      <c r="HC411">
        <f>0</f>
        <v>0</v>
      </c>
      <c r="HE411" t="s">
        <v>3</v>
      </c>
      <c r="HF411" t="s">
        <v>3</v>
      </c>
      <c r="HM411" t="s">
        <v>3</v>
      </c>
      <c r="HN411" t="s">
        <v>273</v>
      </c>
      <c r="HO411" t="s">
        <v>274</v>
      </c>
      <c r="HP411" t="s">
        <v>271</v>
      </c>
      <c r="HQ411" t="s">
        <v>271</v>
      </c>
      <c r="HS411">
        <v>0</v>
      </c>
      <c r="IK411">
        <v>0</v>
      </c>
    </row>
    <row r="412" spans="1:245" x14ac:dyDescent="0.25">
      <c r="A412">
        <v>17</v>
      </c>
      <c r="B412">
        <v>1</v>
      </c>
      <c r="C412">
        <f>ROW(SmtRes!A348)</f>
        <v>348</v>
      </c>
      <c r="D412">
        <f>ROW(EtalonRes!A349)</f>
        <v>349</v>
      </c>
      <c r="E412" t="s">
        <v>3</v>
      </c>
      <c r="F412" t="s">
        <v>442</v>
      </c>
      <c r="G412" t="s">
        <v>443</v>
      </c>
      <c r="H412" t="s">
        <v>204</v>
      </c>
      <c r="I412">
        <v>0</v>
      </c>
      <c r="J412">
        <v>0</v>
      </c>
      <c r="K412">
        <v>0</v>
      </c>
      <c r="O412">
        <f>ROUND(CP412,2)</f>
        <v>0</v>
      </c>
      <c r="P412">
        <f>SUMIF(SmtRes!AQ338:'SmtRes'!AQ348,"=1",SmtRes!DF338:'SmtRes'!DF348)</f>
        <v>0</v>
      </c>
      <c r="Q412">
        <f>SUMIF(SmtRes!AQ338:'SmtRes'!AQ348,"=1",SmtRes!DG338:'SmtRes'!DG348)</f>
        <v>0</v>
      </c>
      <c r="R412">
        <f>SUMIF(SmtRes!AQ338:'SmtRes'!AQ348,"=1",SmtRes!DH338:'SmtRes'!DH348)</f>
        <v>0</v>
      </c>
      <c r="S412">
        <f>SUMIF(SmtRes!AQ338:'SmtRes'!AQ348,"=1",SmtRes!DI338:'SmtRes'!DI348)</f>
        <v>0</v>
      </c>
      <c r="T412">
        <f t="shared" si="267"/>
        <v>0</v>
      </c>
      <c r="U412">
        <f>SUMIF(SmtRes!AQ338:'SmtRes'!AQ348,"=1",SmtRes!CV338:'SmtRes'!CV348)</f>
        <v>0</v>
      </c>
      <c r="V412">
        <f>SUMIF(SmtRes!AQ338:'SmtRes'!AQ348,"=1",SmtRes!CW338:'SmtRes'!CW348)</f>
        <v>0</v>
      </c>
      <c r="W412">
        <f t="shared" si="268"/>
        <v>0</v>
      </c>
      <c r="X412">
        <f t="shared" si="269"/>
        <v>0</v>
      </c>
      <c r="Y412">
        <f t="shared" si="270"/>
        <v>0</v>
      </c>
      <c r="AA412">
        <v>-1</v>
      </c>
      <c r="AB412">
        <f t="shared" si="271"/>
        <v>1964.2570000000001</v>
      </c>
      <c r="AC412">
        <f>ROUND((SUM(SmtRes!BQ338:'SmtRes'!BQ348)),6)</f>
        <v>34.653599999999997</v>
      </c>
      <c r="AD412">
        <f>ROUND((((SUM(SmtRes!BR338:'SmtRes'!BR348))-(SUM(SmtRes!BS338:'SmtRes'!BS348)))+AE412),6)</f>
        <v>228.70259999999999</v>
      </c>
      <c r="AE412">
        <f>ROUND((SUM(SmtRes!BS338:'SmtRes'!BS348)),6)</f>
        <v>265.05630000000002</v>
      </c>
      <c r="AF412">
        <f>ROUND((SUM(SmtRes!BT338:'SmtRes'!BT348)),6)</f>
        <v>1700.9007999999999</v>
      </c>
      <c r="AG412">
        <f t="shared" si="272"/>
        <v>0</v>
      </c>
      <c r="AH412">
        <f>(SUM(SmtRes!BU338:'SmtRes'!BU348))</f>
        <v>2.06</v>
      </c>
      <c r="AI412">
        <f>(SUM(SmtRes!BV338:'SmtRes'!BV348))</f>
        <v>0.31</v>
      </c>
      <c r="AJ412">
        <f t="shared" si="273"/>
        <v>0</v>
      </c>
      <c r="AK412">
        <v>2229.3132999999998</v>
      </c>
      <c r="AL412">
        <v>34.653600000000004</v>
      </c>
      <c r="AM412">
        <v>228.70260000000002</v>
      </c>
      <c r="AN412">
        <v>265.05629999999996</v>
      </c>
      <c r="AO412">
        <v>1700.9007999999999</v>
      </c>
      <c r="AP412">
        <v>0</v>
      </c>
      <c r="AQ412">
        <v>2.06</v>
      </c>
      <c r="AR412">
        <v>0.31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2</v>
      </c>
      <c r="BJ412" t="s">
        <v>444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>(P412+Q412+S412+R412)</f>
        <v>0</v>
      </c>
      <c r="CQ412">
        <f>SUMIF(SmtRes!AQ338:'SmtRes'!AQ348,"=1",SmtRes!AA338:'SmtRes'!AA348)</f>
        <v>444.6</v>
      </c>
      <c r="CR412">
        <f>SUMIF(SmtRes!AQ338:'SmtRes'!AQ348,"=1",SmtRes!AB338:'SmtRes'!AB348)</f>
        <v>2665.05</v>
      </c>
      <c r="CS412">
        <f>SUMIF(SmtRes!AQ338:'SmtRes'!AQ348,"=1",SmtRes!AC338:'SmtRes'!AC348)</f>
        <v>2680.48</v>
      </c>
      <c r="CT412">
        <f>SUMIF(SmtRes!AQ338:'SmtRes'!AQ348,"=1",SmtRes!AD338:'SmtRes'!AD348)</f>
        <v>825.68</v>
      </c>
      <c r="CU412">
        <f>AG412</f>
        <v>0</v>
      </c>
      <c r="CV412">
        <f>SUMIF(SmtRes!AQ338:'SmtRes'!AQ348,"=1",SmtRes!BU338:'SmtRes'!BU348)</f>
        <v>2.06</v>
      </c>
      <c r="CW412">
        <f>SUMIF(SmtRes!AQ338:'SmtRes'!AQ348,"=1",SmtRes!BV338:'SmtRes'!BV348)</f>
        <v>0.31</v>
      </c>
      <c r="CX412">
        <f>AJ412</f>
        <v>0</v>
      </c>
      <c r="CY412">
        <f>(((S412+R412)*AT412)/100)</f>
        <v>0</v>
      </c>
      <c r="CZ412">
        <f>(((S412+R412)*AU412)/100)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204</v>
      </c>
      <c r="DW412" t="s">
        <v>204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100159992</v>
      </c>
      <c r="EF412">
        <v>3</v>
      </c>
      <c r="EG412" t="s">
        <v>270</v>
      </c>
      <c r="EH412">
        <v>0</v>
      </c>
      <c r="EI412" t="s">
        <v>3</v>
      </c>
      <c r="EJ412">
        <v>2</v>
      </c>
      <c r="EK412">
        <v>108001</v>
      </c>
      <c r="EL412" t="s">
        <v>271</v>
      </c>
      <c r="EM412" t="s">
        <v>272</v>
      </c>
      <c r="EO412" t="s">
        <v>3</v>
      </c>
      <c r="EQ412">
        <v>1024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2.06</v>
      </c>
      <c r="EX412">
        <v>0.31</v>
      </c>
      <c r="EY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-259027974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274"/>
        <v>0</v>
      </c>
      <c r="GM412">
        <f t="shared" si="275"/>
        <v>0</v>
      </c>
      <c r="GN412">
        <f t="shared" si="276"/>
        <v>0</v>
      </c>
      <c r="GO412">
        <f t="shared" si="277"/>
        <v>0</v>
      </c>
      <c r="GP412">
        <f t="shared" si="278"/>
        <v>0</v>
      </c>
      <c r="GR412">
        <v>0</v>
      </c>
      <c r="GS412">
        <v>3</v>
      </c>
      <c r="GT412">
        <v>0</v>
      </c>
      <c r="GU412" t="s">
        <v>3</v>
      </c>
      <c r="GV412">
        <f t="shared" si="279"/>
        <v>0</v>
      </c>
      <c r="GW412">
        <v>1</v>
      </c>
      <c r="GX412">
        <f t="shared" si="280"/>
        <v>0</v>
      </c>
      <c r="HA412">
        <v>0</v>
      </c>
      <c r="HB412">
        <v>0</v>
      </c>
      <c r="HC412">
        <f>GV412*GW412</f>
        <v>0</v>
      </c>
      <c r="HE412" t="s">
        <v>3</v>
      </c>
      <c r="HF412" t="s">
        <v>3</v>
      </c>
      <c r="HM412" t="s">
        <v>3</v>
      </c>
      <c r="HN412" t="s">
        <v>273</v>
      </c>
      <c r="HO412" t="s">
        <v>274</v>
      </c>
      <c r="HP412" t="s">
        <v>271</v>
      </c>
      <c r="HQ412" t="s">
        <v>271</v>
      </c>
      <c r="HS412">
        <v>0</v>
      </c>
      <c r="IK412">
        <v>0</v>
      </c>
    </row>
    <row r="413" spans="1:245" x14ac:dyDescent="0.25">
      <c r="A413">
        <v>18</v>
      </c>
      <c r="B413">
        <v>1</v>
      </c>
      <c r="C413">
        <v>348</v>
      </c>
      <c r="E413" t="s">
        <v>3</v>
      </c>
      <c r="F413" t="s">
        <v>276</v>
      </c>
      <c r="G413" t="s">
        <v>277</v>
      </c>
      <c r="H413" t="s">
        <v>278</v>
      </c>
      <c r="I413">
        <f>J413</f>
        <v>2</v>
      </c>
      <c r="J413">
        <v>2</v>
      </c>
      <c r="K413">
        <v>2</v>
      </c>
      <c r="O413">
        <f>ROUND(P413,2)</f>
        <v>0</v>
      </c>
      <c r="P413">
        <f>ROUND(ROUND(ROUND(SUMIF(SmtRes!AQ338:'SmtRes'!AQ348,"=1",SmtRes!CU338:'SmtRes'!CU348),2),2)*I413/100,2)</f>
        <v>0</v>
      </c>
      <c r="Q413">
        <f>ROUND(CR413*I413,2)</f>
        <v>0</v>
      </c>
      <c r="R413">
        <f>ROUND(CS413*I413,2)</f>
        <v>0</v>
      </c>
      <c r="S413">
        <f>ROUND(CT413*I413,2)</f>
        <v>0</v>
      </c>
      <c r="T413">
        <f t="shared" si="267"/>
        <v>0</v>
      </c>
      <c r="U413">
        <f>ROUND(CV413*I413,7)</f>
        <v>0</v>
      </c>
      <c r="V413">
        <f>ROUND(CW413*I413,7)</f>
        <v>0</v>
      </c>
      <c r="W413">
        <f t="shared" si="268"/>
        <v>0</v>
      </c>
      <c r="X413">
        <f t="shared" si="269"/>
        <v>0</v>
      </c>
      <c r="Y413">
        <f t="shared" si="270"/>
        <v>0</v>
      </c>
      <c r="AA413">
        <v>-1</v>
      </c>
      <c r="AB413">
        <f t="shared" si="271"/>
        <v>0</v>
      </c>
      <c r="AC413">
        <f>ROUND((ES413),6)</f>
        <v>0</v>
      </c>
      <c r="AD413">
        <f>ROUND((((ET413)-(EU413))+AE413),6)</f>
        <v>0</v>
      </c>
      <c r="AE413">
        <f>ROUND((EU413),6)</f>
        <v>0</v>
      </c>
      <c r="AF413">
        <f>ROUND((EV413),6)</f>
        <v>0</v>
      </c>
      <c r="AG413">
        <f t="shared" si="272"/>
        <v>0</v>
      </c>
      <c r="AH413">
        <f>(EW413)</f>
        <v>0</v>
      </c>
      <c r="AI413">
        <f>(EX413)</f>
        <v>0</v>
      </c>
      <c r="AJ413">
        <f t="shared" si="273"/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2</v>
      </c>
      <c r="BJ413" t="s">
        <v>3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>0</f>
        <v>0</v>
      </c>
      <c r="CQ413">
        <f>0</f>
        <v>0</v>
      </c>
      <c r="CR413">
        <f>0</f>
        <v>0</v>
      </c>
      <c r="CS413">
        <f>0</f>
        <v>0</v>
      </c>
      <c r="CT413">
        <f>0</f>
        <v>0</v>
      </c>
      <c r="CU413">
        <f>0</f>
        <v>0</v>
      </c>
      <c r="CV413">
        <f>0</f>
        <v>0</v>
      </c>
      <c r="CW413">
        <f>0</f>
        <v>0</v>
      </c>
      <c r="CX413">
        <f>0</f>
        <v>0</v>
      </c>
      <c r="CY413">
        <f>0</f>
        <v>0</v>
      </c>
      <c r="CZ413">
        <f>0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278</v>
      </c>
      <c r="DW413" t="s">
        <v>278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100159992</v>
      </c>
      <c r="EF413">
        <v>3</v>
      </c>
      <c r="EG413" t="s">
        <v>270</v>
      </c>
      <c r="EH413">
        <v>0</v>
      </c>
      <c r="EI413" t="s">
        <v>3</v>
      </c>
      <c r="EJ413">
        <v>2</v>
      </c>
      <c r="EK413">
        <v>108001</v>
      </c>
      <c r="EL413" t="s">
        <v>271</v>
      </c>
      <c r="EM413" t="s">
        <v>272</v>
      </c>
      <c r="EO413" t="s">
        <v>3</v>
      </c>
      <c r="EQ413">
        <v>1024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274903907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274"/>
        <v>0</v>
      </c>
      <c r="GM413">
        <f t="shared" si="275"/>
        <v>0</v>
      </c>
      <c r="GN413">
        <f t="shared" si="276"/>
        <v>0</v>
      </c>
      <c r="GO413">
        <f t="shared" si="277"/>
        <v>0</v>
      </c>
      <c r="GP413">
        <f t="shared" si="278"/>
        <v>0</v>
      </c>
      <c r="GR413">
        <v>0</v>
      </c>
      <c r="GS413">
        <v>3</v>
      </c>
      <c r="GT413">
        <v>0</v>
      </c>
      <c r="GU413" t="s">
        <v>3</v>
      </c>
      <c r="GV413">
        <f t="shared" si="279"/>
        <v>0</v>
      </c>
      <c r="GW413">
        <v>1</v>
      </c>
      <c r="GX413">
        <f t="shared" si="280"/>
        <v>0</v>
      </c>
      <c r="HA413">
        <v>0</v>
      </c>
      <c r="HB413">
        <v>0</v>
      </c>
      <c r="HC413">
        <f>0</f>
        <v>0</v>
      </c>
      <c r="HE413" t="s">
        <v>3</v>
      </c>
      <c r="HF413" t="s">
        <v>3</v>
      </c>
      <c r="HM413" t="s">
        <v>3</v>
      </c>
      <c r="HN413" t="s">
        <v>273</v>
      </c>
      <c r="HO413" t="s">
        <v>274</v>
      </c>
      <c r="HP413" t="s">
        <v>271</v>
      </c>
      <c r="HQ413" t="s">
        <v>271</v>
      </c>
      <c r="HS413">
        <v>0</v>
      </c>
      <c r="IK413">
        <v>0</v>
      </c>
    </row>
    <row r="415" spans="1:245" x14ac:dyDescent="0.25">
      <c r="A415" s="2">
        <v>51</v>
      </c>
      <c r="B415" s="2">
        <f>B378</f>
        <v>1</v>
      </c>
      <c r="C415" s="2">
        <f>A378</f>
        <v>4</v>
      </c>
      <c r="D415" s="2">
        <f>ROW(A378)</f>
        <v>378</v>
      </c>
      <c r="E415" s="2"/>
      <c r="F415" s="2" t="str">
        <f>IF(F378&lt;&gt;"",F378,"")</f>
        <v>Новый раздел</v>
      </c>
      <c r="G415" s="2" t="str">
        <f>IF(G378&lt;&gt;"",G378,"")</f>
        <v>Электромонтажные работы</v>
      </c>
      <c r="H415" s="2">
        <v>0</v>
      </c>
      <c r="I415" s="2"/>
      <c r="J415" s="2"/>
      <c r="K415" s="2"/>
      <c r="L415" s="2"/>
      <c r="M415" s="2"/>
      <c r="N415" s="2"/>
      <c r="O415" s="2">
        <f t="shared" ref="O415:T415" si="281">ROUND(AB415,2)</f>
        <v>5186.8500000000004</v>
      </c>
      <c r="P415" s="2">
        <f t="shared" si="281"/>
        <v>335.2</v>
      </c>
      <c r="Q415" s="2">
        <f t="shared" si="281"/>
        <v>148.99</v>
      </c>
      <c r="R415" s="2">
        <f t="shared" si="281"/>
        <v>112.73</v>
      </c>
      <c r="S415" s="2">
        <f t="shared" si="281"/>
        <v>4589.93</v>
      </c>
      <c r="T415" s="2">
        <f t="shared" si="281"/>
        <v>0</v>
      </c>
      <c r="U415" s="2">
        <f>AH415</f>
        <v>5.8559999999999999</v>
      </c>
      <c r="V415" s="2">
        <f>AI415</f>
        <v>0.12</v>
      </c>
      <c r="W415" s="2">
        <f>ROUND(AJ415,2)</f>
        <v>0</v>
      </c>
      <c r="X415" s="2">
        <f>ROUND(AK415,2)</f>
        <v>4561.58</v>
      </c>
      <c r="Y415" s="2">
        <f>ROUND(AL415,2)</f>
        <v>2398.36</v>
      </c>
      <c r="Z415" s="2"/>
      <c r="AA415" s="2"/>
      <c r="AB415" s="2">
        <f>ROUND(SUMIF(AA382:AA413,"=101234499",O382:O413),2)</f>
        <v>5186.8500000000004</v>
      </c>
      <c r="AC415" s="2">
        <f>ROUND(SUMIF(AA382:AA413,"=101234499",P382:P413),2)</f>
        <v>335.2</v>
      </c>
      <c r="AD415" s="2">
        <f>ROUND(SUMIF(AA382:AA413,"=101234499",Q382:Q413),2)</f>
        <v>148.99</v>
      </c>
      <c r="AE415" s="2">
        <f>ROUND(SUMIF(AA382:AA413,"=101234499",R382:R413),2)</f>
        <v>112.73</v>
      </c>
      <c r="AF415" s="2">
        <f>ROUND(SUMIF(AA382:AA413,"=101234499",S382:S413),2)</f>
        <v>4589.93</v>
      </c>
      <c r="AG415" s="2">
        <f>ROUND(SUMIF(AA382:AA413,"=101234499",T382:T413),2)</f>
        <v>0</v>
      </c>
      <c r="AH415" s="2">
        <f>SUMIF(AA382:AA413,"=101234499",U382:U413)</f>
        <v>5.8559999999999999</v>
      </c>
      <c r="AI415" s="2">
        <f>SUMIF(AA382:AA413,"=101234499",V382:V413)</f>
        <v>0.12</v>
      </c>
      <c r="AJ415" s="2">
        <f>ROUND(SUMIF(AA382:AA413,"=101234499",W382:W413),2)</f>
        <v>0</v>
      </c>
      <c r="AK415" s="2">
        <f>ROUND(SUMIF(AA382:AA413,"=101234499",X382:X413),2)</f>
        <v>4561.58</v>
      </c>
      <c r="AL415" s="2">
        <f>ROUND(SUMIF(AA382:AA413,"=101234499",Y382:Y413),2)</f>
        <v>2398.36</v>
      </c>
      <c r="AM415" s="2"/>
      <c r="AN415" s="2"/>
      <c r="AO415" s="2">
        <f t="shared" ref="AO415:BD415" si="282">ROUND(BX415,2)</f>
        <v>0</v>
      </c>
      <c r="AP415" s="2">
        <f t="shared" si="282"/>
        <v>0</v>
      </c>
      <c r="AQ415" s="2">
        <f t="shared" si="282"/>
        <v>0</v>
      </c>
      <c r="AR415" s="2">
        <f t="shared" si="282"/>
        <v>12146.79</v>
      </c>
      <c r="AS415" s="2">
        <f t="shared" si="282"/>
        <v>0</v>
      </c>
      <c r="AT415" s="2">
        <f t="shared" si="282"/>
        <v>12146.79</v>
      </c>
      <c r="AU415" s="2">
        <f t="shared" si="282"/>
        <v>0</v>
      </c>
      <c r="AV415" s="2">
        <f t="shared" si="282"/>
        <v>335.2</v>
      </c>
      <c r="AW415" s="2">
        <f t="shared" si="282"/>
        <v>335.2</v>
      </c>
      <c r="AX415" s="2">
        <f t="shared" si="282"/>
        <v>0</v>
      </c>
      <c r="AY415" s="2">
        <f t="shared" si="282"/>
        <v>335.2</v>
      </c>
      <c r="AZ415" s="2">
        <f t="shared" si="282"/>
        <v>0</v>
      </c>
      <c r="BA415" s="2">
        <f t="shared" si="282"/>
        <v>0</v>
      </c>
      <c r="BB415" s="2">
        <f t="shared" si="282"/>
        <v>0</v>
      </c>
      <c r="BC415" s="2">
        <f t="shared" si="282"/>
        <v>0</v>
      </c>
      <c r="BD415" s="2">
        <f t="shared" si="282"/>
        <v>0</v>
      </c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>
        <f>ROUND(SUMIF(AA382:AA413,"=101234499",FQ382:FQ413),2)</f>
        <v>0</v>
      </c>
      <c r="BY415" s="2">
        <f>ROUND(SUMIF(AA382:AA413,"=101234499",FR382:FR413),2)</f>
        <v>0</v>
      </c>
      <c r="BZ415" s="2">
        <f>ROUND(SUMIF(AA382:AA413,"=101234499",GL382:GL413),2)</f>
        <v>0</v>
      </c>
      <c r="CA415" s="2">
        <f>ROUND(SUMIF(AA382:AA413,"=101234499",GM382:GM413),2)</f>
        <v>12146.79</v>
      </c>
      <c r="CB415" s="2">
        <f>ROUND(SUMIF(AA382:AA413,"=101234499",GN382:GN413),2)</f>
        <v>0</v>
      </c>
      <c r="CC415" s="2">
        <f>ROUND(SUMIF(AA382:AA413,"=101234499",GO382:GO413),2)</f>
        <v>12146.79</v>
      </c>
      <c r="CD415" s="2">
        <f>ROUND(SUMIF(AA382:AA413,"=101234499",GP382:GP413),2)</f>
        <v>0</v>
      </c>
      <c r="CE415" s="2">
        <f>AC415-BX415</f>
        <v>335.2</v>
      </c>
      <c r="CF415" s="2">
        <f>AC415-BY415</f>
        <v>335.2</v>
      </c>
      <c r="CG415" s="2">
        <f>BX415-BZ415</f>
        <v>0</v>
      </c>
      <c r="CH415" s="2">
        <f>AC415-BX415-BY415+BZ415</f>
        <v>335.2</v>
      </c>
      <c r="CI415" s="2">
        <f>BY415-BZ415</f>
        <v>0</v>
      </c>
      <c r="CJ415" s="2">
        <f>ROUND(SUMIF(AA382:AA413,"=101234499",GX382:GX413),2)</f>
        <v>0</v>
      </c>
      <c r="CK415" s="2">
        <f>ROUND(SUMIF(AA382:AA413,"=101234499",GY382:GY413),2)</f>
        <v>0</v>
      </c>
      <c r="CL415" s="2">
        <f>ROUND(SUMIF(AA382:AA413,"=101234499",GZ382:GZ413),2)</f>
        <v>0</v>
      </c>
      <c r="CM415" s="2">
        <f>ROUND(SUMIF(AA382:AA413,"=101234499",HD382:HD413),2)</f>
        <v>0</v>
      </c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>
        <v>0</v>
      </c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201</v>
      </c>
      <c r="F417" s="4">
        <f>ROUND(Source!O415,O417)</f>
        <v>5186.8500000000004</v>
      </c>
      <c r="G417" s="4" t="s">
        <v>68</v>
      </c>
      <c r="H417" s="4" t="s">
        <v>69</v>
      </c>
      <c r="I417" s="4"/>
      <c r="J417" s="4"/>
      <c r="K417" s="4">
        <v>201</v>
      </c>
      <c r="L417" s="4">
        <v>1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5186.8499999999995</v>
      </c>
      <c r="X417" s="4">
        <v>1</v>
      </c>
      <c r="Y417" s="4">
        <v>5186.8499999999995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202</v>
      </c>
      <c r="F418" s="4">
        <f>ROUND(Source!P415,O418)</f>
        <v>335.2</v>
      </c>
      <c r="G418" s="4" t="s">
        <v>70</v>
      </c>
      <c r="H418" s="4" t="s">
        <v>71</v>
      </c>
      <c r="I418" s="4"/>
      <c r="J418" s="4"/>
      <c r="K418" s="4">
        <v>202</v>
      </c>
      <c r="L418" s="4">
        <v>2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335.2</v>
      </c>
      <c r="X418" s="4">
        <v>1</v>
      </c>
      <c r="Y418" s="4">
        <v>335.2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222</v>
      </c>
      <c r="F419" s="4">
        <f>ROUND(Source!AO415,O419)</f>
        <v>0</v>
      </c>
      <c r="G419" s="4" t="s">
        <v>72</v>
      </c>
      <c r="H419" s="4" t="s">
        <v>73</v>
      </c>
      <c r="I419" s="4"/>
      <c r="J419" s="4"/>
      <c r="K419" s="4">
        <v>222</v>
      </c>
      <c r="L419" s="4">
        <v>3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225</v>
      </c>
      <c r="F420" s="4">
        <f>ROUND(Source!AV415,O420)</f>
        <v>335.2</v>
      </c>
      <c r="G420" s="4" t="s">
        <v>74</v>
      </c>
      <c r="H420" s="4" t="s">
        <v>75</v>
      </c>
      <c r="I420" s="4"/>
      <c r="J420" s="4"/>
      <c r="K420" s="4">
        <v>225</v>
      </c>
      <c r="L420" s="4">
        <v>4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335.2</v>
      </c>
      <c r="X420" s="4">
        <v>1</v>
      </c>
      <c r="Y420" s="4">
        <v>335.2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226</v>
      </c>
      <c r="F421" s="4">
        <f>ROUND(Source!AW415,O421)</f>
        <v>335.2</v>
      </c>
      <c r="G421" s="4" t="s">
        <v>76</v>
      </c>
      <c r="H421" s="4" t="s">
        <v>77</v>
      </c>
      <c r="I421" s="4"/>
      <c r="J421" s="4"/>
      <c r="K421" s="4">
        <v>226</v>
      </c>
      <c r="L421" s="4">
        <v>5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335.2</v>
      </c>
      <c r="X421" s="4">
        <v>1</v>
      </c>
      <c r="Y421" s="4">
        <v>335.2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227</v>
      </c>
      <c r="F422" s="4">
        <f>ROUND(Source!AX415,O422)</f>
        <v>0</v>
      </c>
      <c r="G422" s="4" t="s">
        <v>78</v>
      </c>
      <c r="H422" s="4" t="s">
        <v>79</v>
      </c>
      <c r="I422" s="4"/>
      <c r="J422" s="4"/>
      <c r="K422" s="4">
        <v>227</v>
      </c>
      <c r="L422" s="4">
        <v>6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228</v>
      </c>
      <c r="F423" s="4">
        <f>ROUND(Source!AY415,O423)</f>
        <v>335.2</v>
      </c>
      <c r="G423" s="4" t="s">
        <v>80</v>
      </c>
      <c r="H423" s="4" t="s">
        <v>81</v>
      </c>
      <c r="I423" s="4"/>
      <c r="J423" s="4"/>
      <c r="K423" s="4">
        <v>228</v>
      </c>
      <c r="L423" s="4">
        <v>7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335.2</v>
      </c>
      <c r="X423" s="4">
        <v>1</v>
      </c>
      <c r="Y423" s="4">
        <v>335.2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216</v>
      </c>
      <c r="F424" s="4">
        <f>ROUND(Source!AP415,O424)</f>
        <v>0</v>
      </c>
      <c r="G424" s="4" t="s">
        <v>82</v>
      </c>
      <c r="H424" s="4" t="s">
        <v>83</v>
      </c>
      <c r="I424" s="4"/>
      <c r="J424" s="4"/>
      <c r="K424" s="4">
        <v>216</v>
      </c>
      <c r="L424" s="4">
        <v>8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223</v>
      </c>
      <c r="F425" s="4">
        <f>ROUND(Source!AQ415,O425)</f>
        <v>0</v>
      </c>
      <c r="G425" s="4" t="s">
        <v>84</v>
      </c>
      <c r="H425" s="4" t="s">
        <v>85</v>
      </c>
      <c r="I425" s="4"/>
      <c r="J425" s="4"/>
      <c r="K425" s="4">
        <v>223</v>
      </c>
      <c r="L425" s="4">
        <v>9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229</v>
      </c>
      <c r="F426" s="4">
        <f>ROUND(Source!AZ415,O426)</f>
        <v>0</v>
      </c>
      <c r="G426" s="4" t="s">
        <v>86</v>
      </c>
      <c r="H426" s="4" t="s">
        <v>87</v>
      </c>
      <c r="I426" s="4"/>
      <c r="J426" s="4"/>
      <c r="K426" s="4">
        <v>229</v>
      </c>
      <c r="L426" s="4">
        <v>10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203</v>
      </c>
      <c r="F427" s="4">
        <f>ROUND(Source!Q415,O427)</f>
        <v>148.99</v>
      </c>
      <c r="G427" s="4" t="s">
        <v>88</v>
      </c>
      <c r="H427" s="4" t="s">
        <v>89</v>
      </c>
      <c r="I427" s="4"/>
      <c r="J427" s="4"/>
      <c r="K427" s="4">
        <v>203</v>
      </c>
      <c r="L427" s="4">
        <v>11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148.99</v>
      </c>
      <c r="X427" s="4">
        <v>1</v>
      </c>
      <c r="Y427" s="4">
        <v>148.99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231</v>
      </c>
      <c r="F428" s="4">
        <f>ROUND(Source!BB415,O428)</f>
        <v>0</v>
      </c>
      <c r="G428" s="4" t="s">
        <v>90</v>
      </c>
      <c r="H428" s="4" t="s">
        <v>91</v>
      </c>
      <c r="I428" s="4"/>
      <c r="J428" s="4"/>
      <c r="K428" s="4">
        <v>231</v>
      </c>
      <c r="L428" s="4">
        <v>12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204</v>
      </c>
      <c r="F429" s="4">
        <f>ROUND(Source!R415,O429)</f>
        <v>112.73</v>
      </c>
      <c r="G429" s="4" t="s">
        <v>92</v>
      </c>
      <c r="H429" s="4" t="s">
        <v>93</v>
      </c>
      <c r="I429" s="4"/>
      <c r="J429" s="4"/>
      <c r="K429" s="4">
        <v>204</v>
      </c>
      <c r="L429" s="4">
        <v>13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112.73</v>
      </c>
      <c r="X429" s="4">
        <v>1</v>
      </c>
      <c r="Y429" s="4">
        <v>112.73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205</v>
      </c>
      <c r="F430" s="4">
        <f>ROUND(Source!S415,O430)</f>
        <v>4589.93</v>
      </c>
      <c r="G430" s="4" t="s">
        <v>94</v>
      </c>
      <c r="H430" s="4" t="s">
        <v>95</v>
      </c>
      <c r="I430" s="4"/>
      <c r="J430" s="4"/>
      <c r="K430" s="4">
        <v>205</v>
      </c>
      <c r="L430" s="4">
        <v>14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4589.93</v>
      </c>
      <c r="X430" s="4">
        <v>1</v>
      </c>
      <c r="Y430" s="4">
        <v>4589.93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232</v>
      </c>
      <c r="F431" s="4">
        <f>ROUND(Source!BC415,O431)</f>
        <v>0</v>
      </c>
      <c r="G431" s="4" t="s">
        <v>96</v>
      </c>
      <c r="H431" s="4" t="s">
        <v>97</v>
      </c>
      <c r="I431" s="4"/>
      <c r="J431" s="4"/>
      <c r="K431" s="4">
        <v>232</v>
      </c>
      <c r="L431" s="4">
        <v>15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5">
      <c r="A432" s="4">
        <v>50</v>
      </c>
      <c r="B432" s="4">
        <v>0</v>
      </c>
      <c r="C432" s="4">
        <v>0</v>
      </c>
      <c r="D432" s="4">
        <v>1</v>
      </c>
      <c r="E432" s="4">
        <v>214</v>
      </c>
      <c r="F432" s="4">
        <f>ROUND(Source!AS415,O432)</f>
        <v>0</v>
      </c>
      <c r="G432" s="4" t="s">
        <v>98</v>
      </c>
      <c r="H432" s="4" t="s">
        <v>99</v>
      </c>
      <c r="I432" s="4"/>
      <c r="J432" s="4"/>
      <c r="K432" s="4">
        <v>214</v>
      </c>
      <c r="L432" s="4">
        <v>16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5">
      <c r="A433" s="4">
        <v>50</v>
      </c>
      <c r="B433" s="4">
        <v>0</v>
      </c>
      <c r="C433" s="4">
        <v>0</v>
      </c>
      <c r="D433" s="4">
        <v>1</v>
      </c>
      <c r="E433" s="4">
        <v>215</v>
      </c>
      <c r="F433" s="4">
        <f>ROUND(Source!AT415,O433)</f>
        <v>12146.79</v>
      </c>
      <c r="G433" s="4" t="s">
        <v>100</v>
      </c>
      <c r="H433" s="4" t="s">
        <v>101</v>
      </c>
      <c r="I433" s="4"/>
      <c r="J433" s="4"/>
      <c r="K433" s="4">
        <v>215</v>
      </c>
      <c r="L433" s="4">
        <v>17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12146.79</v>
      </c>
      <c r="X433" s="4">
        <v>1</v>
      </c>
      <c r="Y433" s="4">
        <v>12146.79</v>
      </c>
      <c r="Z433" s="4"/>
      <c r="AA433" s="4"/>
      <c r="AB433" s="4"/>
    </row>
    <row r="434" spans="1:206" x14ac:dyDescent="0.25">
      <c r="A434" s="4">
        <v>50</v>
      </c>
      <c r="B434" s="4">
        <v>0</v>
      </c>
      <c r="C434" s="4">
        <v>0</v>
      </c>
      <c r="D434" s="4">
        <v>1</v>
      </c>
      <c r="E434" s="4">
        <v>217</v>
      </c>
      <c r="F434" s="4">
        <f>ROUND(Source!AU415,O434)</f>
        <v>0</v>
      </c>
      <c r="G434" s="4" t="s">
        <v>102</v>
      </c>
      <c r="H434" s="4" t="s">
        <v>103</v>
      </c>
      <c r="I434" s="4"/>
      <c r="J434" s="4"/>
      <c r="K434" s="4">
        <v>217</v>
      </c>
      <c r="L434" s="4">
        <v>18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06" x14ac:dyDescent="0.25">
      <c r="A435" s="4">
        <v>50</v>
      </c>
      <c r="B435" s="4">
        <v>0</v>
      </c>
      <c r="C435" s="4">
        <v>0</v>
      </c>
      <c r="D435" s="4">
        <v>1</v>
      </c>
      <c r="E435" s="4">
        <v>230</v>
      </c>
      <c r="F435" s="4">
        <f>ROUND(Source!BA415,O435)</f>
        <v>0</v>
      </c>
      <c r="G435" s="4" t="s">
        <v>104</v>
      </c>
      <c r="H435" s="4" t="s">
        <v>105</v>
      </c>
      <c r="I435" s="4"/>
      <c r="J435" s="4"/>
      <c r="K435" s="4">
        <v>230</v>
      </c>
      <c r="L435" s="4">
        <v>19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5">
      <c r="A436" s="4">
        <v>50</v>
      </c>
      <c r="B436" s="4">
        <v>0</v>
      </c>
      <c r="C436" s="4">
        <v>0</v>
      </c>
      <c r="D436" s="4">
        <v>1</v>
      </c>
      <c r="E436" s="4">
        <v>206</v>
      </c>
      <c r="F436" s="4">
        <f>ROUND(Source!T415,O436)</f>
        <v>0</v>
      </c>
      <c r="G436" s="4" t="s">
        <v>106</v>
      </c>
      <c r="H436" s="4" t="s">
        <v>107</v>
      </c>
      <c r="I436" s="4"/>
      <c r="J436" s="4"/>
      <c r="K436" s="4">
        <v>206</v>
      </c>
      <c r="L436" s="4">
        <v>20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5">
      <c r="A437" s="4">
        <v>50</v>
      </c>
      <c r="B437" s="4">
        <v>0</v>
      </c>
      <c r="C437" s="4">
        <v>0</v>
      </c>
      <c r="D437" s="4">
        <v>1</v>
      </c>
      <c r="E437" s="4">
        <v>207</v>
      </c>
      <c r="F437" s="4">
        <f>ROUND(Source!U415,O437)</f>
        <v>5.8559999999999999</v>
      </c>
      <c r="G437" s="4" t="s">
        <v>108</v>
      </c>
      <c r="H437" s="4" t="s">
        <v>109</v>
      </c>
      <c r="I437" s="4"/>
      <c r="J437" s="4"/>
      <c r="K437" s="4">
        <v>207</v>
      </c>
      <c r="L437" s="4">
        <v>21</v>
      </c>
      <c r="M437" s="4">
        <v>3</v>
      </c>
      <c r="N437" s="4" t="s">
        <v>3</v>
      </c>
      <c r="O437" s="4">
        <v>7</v>
      </c>
      <c r="P437" s="4"/>
      <c r="Q437" s="4"/>
      <c r="R437" s="4"/>
      <c r="S437" s="4"/>
      <c r="T437" s="4"/>
      <c r="U437" s="4"/>
      <c r="V437" s="4"/>
      <c r="W437" s="4">
        <v>5.8559999999999999</v>
      </c>
      <c r="X437" s="4">
        <v>1</v>
      </c>
      <c r="Y437" s="4">
        <v>5.8559999999999999</v>
      </c>
      <c r="Z437" s="4"/>
      <c r="AA437" s="4"/>
      <c r="AB437" s="4"/>
    </row>
    <row r="438" spans="1:206" x14ac:dyDescent="0.25">
      <c r="A438" s="4">
        <v>50</v>
      </c>
      <c r="B438" s="4">
        <v>0</v>
      </c>
      <c r="C438" s="4">
        <v>0</v>
      </c>
      <c r="D438" s="4">
        <v>1</v>
      </c>
      <c r="E438" s="4">
        <v>208</v>
      </c>
      <c r="F438" s="4">
        <f>ROUND(Source!V415,O438)</f>
        <v>0.12</v>
      </c>
      <c r="G438" s="4" t="s">
        <v>110</v>
      </c>
      <c r="H438" s="4" t="s">
        <v>111</v>
      </c>
      <c r="I438" s="4"/>
      <c r="J438" s="4"/>
      <c r="K438" s="4">
        <v>208</v>
      </c>
      <c r="L438" s="4">
        <v>22</v>
      </c>
      <c r="M438" s="4">
        <v>3</v>
      </c>
      <c r="N438" s="4" t="s">
        <v>3</v>
      </c>
      <c r="O438" s="4">
        <v>7</v>
      </c>
      <c r="P438" s="4"/>
      <c r="Q438" s="4"/>
      <c r="R438" s="4"/>
      <c r="S438" s="4"/>
      <c r="T438" s="4"/>
      <c r="U438" s="4"/>
      <c r="V438" s="4"/>
      <c r="W438" s="4">
        <v>0.12</v>
      </c>
      <c r="X438" s="4">
        <v>1</v>
      </c>
      <c r="Y438" s="4">
        <v>0.12</v>
      </c>
      <c r="Z438" s="4"/>
      <c r="AA438" s="4"/>
      <c r="AB438" s="4"/>
    </row>
    <row r="439" spans="1:206" x14ac:dyDescent="0.25">
      <c r="A439" s="4">
        <v>50</v>
      </c>
      <c r="B439" s="4">
        <v>0</v>
      </c>
      <c r="C439" s="4">
        <v>0</v>
      </c>
      <c r="D439" s="4">
        <v>1</v>
      </c>
      <c r="E439" s="4">
        <v>209</v>
      </c>
      <c r="F439" s="4">
        <f>ROUND(Source!W415,O439)</f>
        <v>0</v>
      </c>
      <c r="G439" s="4" t="s">
        <v>112</v>
      </c>
      <c r="H439" s="4" t="s">
        <v>113</v>
      </c>
      <c r="I439" s="4"/>
      <c r="J439" s="4"/>
      <c r="K439" s="4">
        <v>209</v>
      </c>
      <c r="L439" s="4">
        <v>23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5">
      <c r="A440" s="4">
        <v>50</v>
      </c>
      <c r="B440" s="4">
        <v>0</v>
      </c>
      <c r="C440" s="4">
        <v>0</v>
      </c>
      <c r="D440" s="4">
        <v>1</v>
      </c>
      <c r="E440" s="4">
        <v>233</v>
      </c>
      <c r="F440" s="4">
        <f>ROUND(Source!BD415,O440)</f>
        <v>0</v>
      </c>
      <c r="G440" s="4" t="s">
        <v>114</v>
      </c>
      <c r="H440" s="4" t="s">
        <v>115</v>
      </c>
      <c r="I440" s="4"/>
      <c r="J440" s="4"/>
      <c r="K440" s="4">
        <v>233</v>
      </c>
      <c r="L440" s="4">
        <v>24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5">
      <c r="A441" s="4">
        <v>50</v>
      </c>
      <c r="B441" s="4">
        <v>0</v>
      </c>
      <c r="C441" s="4">
        <v>0</v>
      </c>
      <c r="D441" s="4">
        <v>1</v>
      </c>
      <c r="E441" s="4">
        <v>210</v>
      </c>
      <c r="F441" s="4">
        <f>ROUND(Source!X415,O441)</f>
        <v>4561.58</v>
      </c>
      <c r="G441" s="4" t="s">
        <v>116</v>
      </c>
      <c r="H441" s="4" t="s">
        <v>117</v>
      </c>
      <c r="I441" s="4"/>
      <c r="J441" s="4"/>
      <c r="K441" s="4">
        <v>210</v>
      </c>
      <c r="L441" s="4">
        <v>25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4561.58</v>
      </c>
      <c r="X441" s="4">
        <v>1</v>
      </c>
      <c r="Y441" s="4">
        <v>4561.58</v>
      </c>
      <c r="Z441" s="4"/>
      <c r="AA441" s="4"/>
      <c r="AB441" s="4"/>
    </row>
    <row r="442" spans="1:206" x14ac:dyDescent="0.25">
      <c r="A442" s="4">
        <v>50</v>
      </c>
      <c r="B442" s="4">
        <v>0</v>
      </c>
      <c r="C442" s="4">
        <v>0</v>
      </c>
      <c r="D442" s="4">
        <v>1</v>
      </c>
      <c r="E442" s="4">
        <v>211</v>
      </c>
      <c r="F442" s="4">
        <f>ROUND(Source!Y415,O442)</f>
        <v>2398.36</v>
      </c>
      <c r="G442" s="4" t="s">
        <v>118</v>
      </c>
      <c r="H442" s="4" t="s">
        <v>119</v>
      </c>
      <c r="I442" s="4"/>
      <c r="J442" s="4"/>
      <c r="K442" s="4">
        <v>211</v>
      </c>
      <c r="L442" s="4">
        <v>26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2398.36</v>
      </c>
      <c r="X442" s="4">
        <v>1</v>
      </c>
      <c r="Y442" s="4">
        <v>2398.36</v>
      </c>
      <c r="Z442" s="4"/>
      <c r="AA442" s="4"/>
      <c r="AB442" s="4"/>
    </row>
    <row r="443" spans="1:206" x14ac:dyDescent="0.25">
      <c r="A443" s="4">
        <v>50</v>
      </c>
      <c r="B443" s="4">
        <v>0</v>
      </c>
      <c r="C443" s="4">
        <v>0</v>
      </c>
      <c r="D443" s="4">
        <v>1</v>
      </c>
      <c r="E443" s="4">
        <v>224</v>
      </c>
      <c r="F443" s="4">
        <f>ROUND(Source!AR415,O443)</f>
        <v>12146.79</v>
      </c>
      <c r="G443" s="4" t="s">
        <v>120</v>
      </c>
      <c r="H443" s="4" t="s">
        <v>121</v>
      </c>
      <c r="I443" s="4"/>
      <c r="J443" s="4"/>
      <c r="K443" s="4">
        <v>224</v>
      </c>
      <c r="L443" s="4">
        <v>27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12146.79</v>
      </c>
      <c r="X443" s="4">
        <v>1</v>
      </c>
      <c r="Y443" s="4">
        <v>12146.79</v>
      </c>
      <c r="Z443" s="4"/>
      <c r="AA443" s="4"/>
      <c r="AB443" s="4"/>
    </row>
    <row r="445" spans="1:206" x14ac:dyDescent="0.25">
      <c r="A445" s="1">
        <v>4</v>
      </c>
      <c r="B445" s="1">
        <v>1</v>
      </c>
      <c r="C445" s="1"/>
      <c r="D445" s="1">
        <f>ROW(A453)</f>
        <v>453</v>
      </c>
      <c r="E445" s="1"/>
      <c r="F445" s="1" t="s">
        <v>18</v>
      </c>
      <c r="G445" s="1" t="s">
        <v>445</v>
      </c>
      <c r="H445" s="1" t="s">
        <v>3</v>
      </c>
      <c r="I445" s="1">
        <v>0</v>
      </c>
      <c r="J445" s="1"/>
      <c r="K445" s="1">
        <v>0</v>
      </c>
      <c r="L445" s="1"/>
      <c r="M445" s="1" t="s">
        <v>3</v>
      </c>
      <c r="N445" s="1"/>
      <c r="O445" s="1"/>
      <c r="P445" s="1"/>
      <c r="Q445" s="1"/>
      <c r="R445" s="1"/>
      <c r="S445" s="1">
        <v>0</v>
      </c>
      <c r="T445" s="1"/>
      <c r="U445" s="1" t="s">
        <v>3</v>
      </c>
      <c r="V445" s="1">
        <v>0</v>
      </c>
      <c r="W445" s="1"/>
      <c r="X445" s="1"/>
      <c r="Y445" s="1"/>
      <c r="Z445" s="1"/>
      <c r="AA445" s="1"/>
      <c r="AB445" s="1" t="s">
        <v>3</v>
      </c>
      <c r="AC445" s="1" t="s">
        <v>3</v>
      </c>
      <c r="AD445" s="1" t="s">
        <v>3</v>
      </c>
      <c r="AE445" s="1" t="s">
        <v>3</v>
      </c>
      <c r="AF445" s="1" t="s">
        <v>3</v>
      </c>
      <c r="AG445" s="1" t="s">
        <v>3</v>
      </c>
      <c r="AH445" s="1"/>
      <c r="AI445" s="1"/>
      <c r="AJ445" s="1"/>
      <c r="AK445" s="1"/>
      <c r="AL445" s="1"/>
      <c r="AM445" s="1"/>
      <c r="AN445" s="1"/>
      <c r="AO445" s="1"/>
      <c r="AP445" s="1" t="s">
        <v>3</v>
      </c>
      <c r="AQ445" s="1" t="s">
        <v>3</v>
      </c>
      <c r="AR445" s="1" t="s">
        <v>3</v>
      </c>
      <c r="AS445" s="1"/>
      <c r="AT445" s="1"/>
      <c r="AU445" s="1"/>
      <c r="AV445" s="1"/>
      <c r="AW445" s="1"/>
      <c r="AX445" s="1"/>
      <c r="AY445" s="1"/>
      <c r="AZ445" s="1" t="s">
        <v>3</v>
      </c>
      <c r="BA445" s="1"/>
      <c r="BB445" s="1" t="s">
        <v>3</v>
      </c>
      <c r="BC445" s="1" t="s">
        <v>3</v>
      </c>
      <c r="BD445" s="1" t="s">
        <v>3</v>
      </c>
      <c r="BE445" s="1" t="s">
        <v>3</v>
      </c>
      <c r="BF445" s="1" t="s">
        <v>3</v>
      </c>
      <c r="BG445" s="1" t="s">
        <v>3</v>
      </c>
      <c r="BH445" s="1" t="s">
        <v>3</v>
      </c>
      <c r="BI445" s="1" t="s">
        <v>3</v>
      </c>
      <c r="BJ445" s="1" t="s">
        <v>3</v>
      </c>
      <c r="BK445" s="1" t="s">
        <v>3</v>
      </c>
      <c r="BL445" s="1" t="s">
        <v>3</v>
      </c>
      <c r="BM445" s="1" t="s">
        <v>3</v>
      </c>
      <c r="BN445" s="1" t="s">
        <v>3</v>
      </c>
      <c r="BO445" s="1" t="s">
        <v>3</v>
      </c>
      <c r="BP445" s="1" t="s">
        <v>3</v>
      </c>
      <c r="BQ445" s="1"/>
      <c r="BR445" s="1"/>
      <c r="BS445" s="1"/>
      <c r="BT445" s="1"/>
      <c r="BU445" s="1"/>
      <c r="BV445" s="1"/>
      <c r="BW445" s="1"/>
      <c r="BX445" s="1">
        <v>0</v>
      </c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>
        <v>0</v>
      </c>
    </row>
    <row r="447" spans="1:206" x14ac:dyDescent="0.25">
      <c r="A447" s="2">
        <v>52</v>
      </c>
      <c r="B447" s="2">
        <f t="shared" ref="B447:G447" si="283">B453</f>
        <v>1</v>
      </c>
      <c r="C447" s="2">
        <f t="shared" si="283"/>
        <v>4</v>
      </c>
      <c r="D447" s="2">
        <f t="shared" si="283"/>
        <v>445</v>
      </c>
      <c r="E447" s="2">
        <f t="shared" si="283"/>
        <v>0</v>
      </c>
      <c r="F447" s="2" t="str">
        <f t="shared" si="283"/>
        <v>Новый раздел</v>
      </c>
      <c r="G447" s="2" t="str">
        <f t="shared" si="283"/>
        <v>Материалы</v>
      </c>
      <c r="H447" s="2"/>
      <c r="I447" s="2"/>
      <c r="J447" s="2"/>
      <c r="K447" s="2"/>
      <c r="L447" s="2"/>
      <c r="M447" s="2"/>
      <c r="N447" s="2"/>
      <c r="O447" s="2">
        <f t="shared" ref="O447:AT447" si="284">O453</f>
        <v>6303.6</v>
      </c>
      <c r="P447" s="2">
        <f t="shared" si="284"/>
        <v>6303.6</v>
      </c>
      <c r="Q447" s="2">
        <f t="shared" si="284"/>
        <v>0</v>
      </c>
      <c r="R447" s="2">
        <f t="shared" si="284"/>
        <v>0</v>
      </c>
      <c r="S447" s="2">
        <f t="shared" si="284"/>
        <v>0</v>
      </c>
      <c r="T447" s="2">
        <f t="shared" si="284"/>
        <v>0</v>
      </c>
      <c r="U447" s="2">
        <f t="shared" si="284"/>
        <v>0</v>
      </c>
      <c r="V447" s="2">
        <f t="shared" si="284"/>
        <v>0</v>
      </c>
      <c r="W447" s="2">
        <f t="shared" si="284"/>
        <v>0</v>
      </c>
      <c r="X447" s="2">
        <f t="shared" si="284"/>
        <v>0</v>
      </c>
      <c r="Y447" s="2">
        <f t="shared" si="284"/>
        <v>0</v>
      </c>
      <c r="Z447" s="2">
        <f t="shared" si="284"/>
        <v>0</v>
      </c>
      <c r="AA447" s="2">
        <f t="shared" si="284"/>
        <v>0</v>
      </c>
      <c r="AB447" s="2">
        <f t="shared" si="284"/>
        <v>6303.6</v>
      </c>
      <c r="AC447" s="2">
        <f t="shared" si="284"/>
        <v>6303.6</v>
      </c>
      <c r="AD447" s="2">
        <f t="shared" si="284"/>
        <v>0</v>
      </c>
      <c r="AE447" s="2">
        <f t="shared" si="284"/>
        <v>0</v>
      </c>
      <c r="AF447" s="2">
        <f t="shared" si="284"/>
        <v>0</v>
      </c>
      <c r="AG447" s="2">
        <f t="shared" si="284"/>
        <v>0</v>
      </c>
      <c r="AH447" s="2">
        <f t="shared" si="284"/>
        <v>0</v>
      </c>
      <c r="AI447" s="2">
        <f t="shared" si="284"/>
        <v>0</v>
      </c>
      <c r="AJ447" s="2">
        <f t="shared" si="284"/>
        <v>0</v>
      </c>
      <c r="AK447" s="2">
        <f t="shared" si="284"/>
        <v>0</v>
      </c>
      <c r="AL447" s="2">
        <f t="shared" si="284"/>
        <v>0</v>
      </c>
      <c r="AM447" s="2">
        <f t="shared" si="284"/>
        <v>0</v>
      </c>
      <c r="AN447" s="2">
        <f t="shared" si="284"/>
        <v>0</v>
      </c>
      <c r="AO447" s="2">
        <f t="shared" si="284"/>
        <v>0</v>
      </c>
      <c r="AP447" s="2">
        <f t="shared" si="284"/>
        <v>0</v>
      </c>
      <c r="AQ447" s="2">
        <f t="shared" si="284"/>
        <v>0</v>
      </c>
      <c r="AR447" s="2">
        <f t="shared" si="284"/>
        <v>6303.6</v>
      </c>
      <c r="AS447" s="2">
        <f t="shared" si="284"/>
        <v>6303.6</v>
      </c>
      <c r="AT447" s="2">
        <f t="shared" si="284"/>
        <v>0</v>
      </c>
      <c r="AU447" s="2">
        <f t="shared" ref="AU447:BZ447" si="285">AU453</f>
        <v>0</v>
      </c>
      <c r="AV447" s="2">
        <f t="shared" si="285"/>
        <v>6303.6</v>
      </c>
      <c r="AW447" s="2">
        <f t="shared" si="285"/>
        <v>6303.6</v>
      </c>
      <c r="AX447" s="2">
        <f t="shared" si="285"/>
        <v>0</v>
      </c>
      <c r="AY447" s="2">
        <f t="shared" si="285"/>
        <v>6303.6</v>
      </c>
      <c r="AZ447" s="2">
        <f t="shared" si="285"/>
        <v>0</v>
      </c>
      <c r="BA447" s="2">
        <f t="shared" si="285"/>
        <v>0</v>
      </c>
      <c r="BB447" s="2">
        <f t="shared" si="285"/>
        <v>0</v>
      </c>
      <c r="BC447" s="2">
        <f t="shared" si="285"/>
        <v>0</v>
      </c>
      <c r="BD447" s="2">
        <f t="shared" si="285"/>
        <v>0</v>
      </c>
      <c r="BE447" s="2">
        <f t="shared" si="285"/>
        <v>0</v>
      </c>
      <c r="BF447" s="2">
        <f t="shared" si="285"/>
        <v>0</v>
      </c>
      <c r="BG447" s="2">
        <f t="shared" si="285"/>
        <v>0</v>
      </c>
      <c r="BH447" s="2">
        <f t="shared" si="285"/>
        <v>0</v>
      </c>
      <c r="BI447" s="2">
        <f t="shared" si="285"/>
        <v>0</v>
      </c>
      <c r="BJ447" s="2">
        <f t="shared" si="285"/>
        <v>0</v>
      </c>
      <c r="BK447" s="2">
        <f t="shared" si="285"/>
        <v>0</v>
      </c>
      <c r="BL447" s="2">
        <f t="shared" si="285"/>
        <v>0</v>
      </c>
      <c r="BM447" s="2">
        <f t="shared" si="285"/>
        <v>0</v>
      </c>
      <c r="BN447" s="2">
        <f t="shared" si="285"/>
        <v>0</v>
      </c>
      <c r="BO447" s="2">
        <f t="shared" si="285"/>
        <v>0</v>
      </c>
      <c r="BP447" s="2">
        <f t="shared" si="285"/>
        <v>0</v>
      </c>
      <c r="BQ447" s="2">
        <f t="shared" si="285"/>
        <v>0</v>
      </c>
      <c r="BR447" s="2">
        <f t="shared" si="285"/>
        <v>0</v>
      </c>
      <c r="BS447" s="2">
        <f t="shared" si="285"/>
        <v>0</v>
      </c>
      <c r="BT447" s="2">
        <f t="shared" si="285"/>
        <v>0</v>
      </c>
      <c r="BU447" s="2">
        <f t="shared" si="285"/>
        <v>0</v>
      </c>
      <c r="BV447" s="2">
        <f t="shared" si="285"/>
        <v>0</v>
      </c>
      <c r="BW447" s="2">
        <f t="shared" si="285"/>
        <v>0</v>
      </c>
      <c r="BX447" s="2">
        <f t="shared" si="285"/>
        <v>0</v>
      </c>
      <c r="BY447" s="2">
        <f t="shared" si="285"/>
        <v>0</v>
      </c>
      <c r="BZ447" s="2">
        <f t="shared" si="285"/>
        <v>0</v>
      </c>
      <c r="CA447" s="2">
        <f t="shared" ref="CA447:DF447" si="286">CA453</f>
        <v>6303.6</v>
      </c>
      <c r="CB447" s="2">
        <f t="shared" si="286"/>
        <v>6303.6</v>
      </c>
      <c r="CC447" s="2">
        <f t="shared" si="286"/>
        <v>0</v>
      </c>
      <c r="CD447" s="2">
        <f t="shared" si="286"/>
        <v>0</v>
      </c>
      <c r="CE447" s="2">
        <f t="shared" si="286"/>
        <v>6303.6</v>
      </c>
      <c r="CF447" s="2">
        <f t="shared" si="286"/>
        <v>6303.6</v>
      </c>
      <c r="CG447" s="2">
        <f t="shared" si="286"/>
        <v>0</v>
      </c>
      <c r="CH447" s="2">
        <f t="shared" si="286"/>
        <v>6303.6</v>
      </c>
      <c r="CI447" s="2">
        <f t="shared" si="286"/>
        <v>0</v>
      </c>
      <c r="CJ447" s="2">
        <f t="shared" si="286"/>
        <v>0</v>
      </c>
      <c r="CK447" s="2">
        <f t="shared" si="286"/>
        <v>0</v>
      </c>
      <c r="CL447" s="2">
        <f t="shared" si="286"/>
        <v>0</v>
      </c>
      <c r="CM447" s="2">
        <f t="shared" si="286"/>
        <v>0</v>
      </c>
      <c r="CN447" s="2">
        <f t="shared" si="286"/>
        <v>0</v>
      </c>
      <c r="CO447" s="2">
        <f t="shared" si="286"/>
        <v>0</v>
      </c>
      <c r="CP447" s="2">
        <f t="shared" si="286"/>
        <v>0</v>
      </c>
      <c r="CQ447" s="2">
        <f t="shared" si="286"/>
        <v>0</v>
      </c>
      <c r="CR447" s="2">
        <f t="shared" si="286"/>
        <v>0</v>
      </c>
      <c r="CS447" s="2">
        <f t="shared" si="286"/>
        <v>0</v>
      </c>
      <c r="CT447" s="2">
        <f t="shared" si="286"/>
        <v>0</v>
      </c>
      <c r="CU447" s="2">
        <f t="shared" si="286"/>
        <v>0</v>
      </c>
      <c r="CV447" s="2">
        <f t="shared" si="286"/>
        <v>0</v>
      </c>
      <c r="CW447" s="2">
        <f t="shared" si="286"/>
        <v>0</v>
      </c>
      <c r="CX447" s="2">
        <f t="shared" si="286"/>
        <v>0</v>
      </c>
      <c r="CY447" s="2">
        <f t="shared" si="286"/>
        <v>0</v>
      </c>
      <c r="CZ447" s="2">
        <f t="shared" si="286"/>
        <v>0</v>
      </c>
      <c r="DA447" s="2">
        <f t="shared" si="286"/>
        <v>0</v>
      </c>
      <c r="DB447" s="2">
        <f t="shared" si="286"/>
        <v>0</v>
      </c>
      <c r="DC447" s="2">
        <f t="shared" si="286"/>
        <v>0</v>
      </c>
      <c r="DD447" s="2">
        <f t="shared" si="286"/>
        <v>0</v>
      </c>
      <c r="DE447" s="2">
        <f t="shared" si="286"/>
        <v>0</v>
      </c>
      <c r="DF447" s="2">
        <f t="shared" si="286"/>
        <v>0</v>
      </c>
      <c r="DG447" s="3">
        <f t="shared" ref="DG447:EL447" si="287">DG453</f>
        <v>0</v>
      </c>
      <c r="DH447" s="3">
        <f t="shared" si="287"/>
        <v>0</v>
      </c>
      <c r="DI447" s="3">
        <f t="shared" si="287"/>
        <v>0</v>
      </c>
      <c r="DJ447" s="3">
        <f t="shared" si="287"/>
        <v>0</v>
      </c>
      <c r="DK447" s="3">
        <f t="shared" si="287"/>
        <v>0</v>
      </c>
      <c r="DL447" s="3">
        <f t="shared" si="287"/>
        <v>0</v>
      </c>
      <c r="DM447" s="3">
        <f t="shared" si="287"/>
        <v>0</v>
      </c>
      <c r="DN447" s="3">
        <f t="shared" si="287"/>
        <v>0</v>
      </c>
      <c r="DO447" s="3">
        <f t="shared" si="287"/>
        <v>0</v>
      </c>
      <c r="DP447" s="3">
        <f t="shared" si="287"/>
        <v>0</v>
      </c>
      <c r="DQ447" s="3">
        <f t="shared" si="287"/>
        <v>0</v>
      </c>
      <c r="DR447" s="3">
        <f t="shared" si="287"/>
        <v>0</v>
      </c>
      <c r="DS447" s="3">
        <f t="shared" si="287"/>
        <v>0</v>
      </c>
      <c r="DT447" s="3">
        <f t="shared" si="287"/>
        <v>0</v>
      </c>
      <c r="DU447" s="3">
        <f t="shared" si="287"/>
        <v>0</v>
      </c>
      <c r="DV447" s="3">
        <f t="shared" si="287"/>
        <v>0</v>
      </c>
      <c r="DW447" s="3">
        <f t="shared" si="287"/>
        <v>0</v>
      </c>
      <c r="DX447" s="3">
        <f t="shared" si="287"/>
        <v>0</v>
      </c>
      <c r="DY447" s="3">
        <f t="shared" si="287"/>
        <v>0</v>
      </c>
      <c r="DZ447" s="3">
        <f t="shared" si="287"/>
        <v>0</v>
      </c>
      <c r="EA447" s="3">
        <f t="shared" si="287"/>
        <v>0</v>
      </c>
      <c r="EB447" s="3">
        <f t="shared" si="287"/>
        <v>0</v>
      </c>
      <c r="EC447" s="3">
        <f t="shared" si="287"/>
        <v>0</v>
      </c>
      <c r="ED447" s="3">
        <f t="shared" si="287"/>
        <v>0</v>
      </c>
      <c r="EE447" s="3">
        <f t="shared" si="287"/>
        <v>0</v>
      </c>
      <c r="EF447" s="3">
        <f t="shared" si="287"/>
        <v>0</v>
      </c>
      <c r="EG447" s="3">
        <f t="shared" si="287"/>
        <v>0</v>
      </c>
      <c r="EH447" s="3">
        <f t="shared" si="287"/>
        <v>0</v>
      </c>
      <c r="EI447" s="3">
        <f t="shared" si="287"/>
        <v>0</v>
      </c>
      <c r="EJ447" s="3">
        <f t="shared" si="287"/>
        <v>0</v>
      </c>
      <c r="EK447" s="3">
        <f t="shared" si="287"/>
        <v>0</v>
      </c>
      <c r="EL447" s="3">
        <f t="shared" si="287"/>
        <v>0</v>
      </c>
      <c r="EM447" s="3">
        <f t="shared" ref="EM447:FR447" si="288">EM453</f>
        <v>0</v>
      </c>
      <c r="EN447" s="3">
        <f t="shared" si="288"/>
        <v>0</v>
      </c>
      <c r="EO447" s="3">
        <f t="shared" si="288"/>
        <v>0</v>
      </c>
      <c r="EP447" s="3">
        <f t="shared" si="288"/>
        <v>0</v>
      </c>
      <c r="EQ447" s="3">
        <f t="shared" si="288"/>
        <v>0</v>
      </c>
      <c r="ER447" s="3">
        <f t="shared" si="288"/>
        <v>0</v>
      </c>
      <c r="ES447" s="3">
        <f t="shared" si="288"/>
        <v>0</v>
      </c>
      <c r="ET447" s="3">
        <f t="shared" si="288"/>
        <v>0</v>
      </c>
      <c r="EU447" s="3">
        <f t="shared" si="288"/>
        <v>0</v>
      </c>
      <c r="EV447" s="3">
        <f t="shared" si="288"/>
        <v>0</v>
      </c>
      <c r="EW447" s="3">
        <f t="shared" si="288"/>
        <v>0</v>
      </c>
      <c r="EX447" s="3">
        <f t="shared" si="288"/>
        <v>0</v>
      </c>
      <c r="EY447" s="3">
        <f t="shared" si="288"/>
        <v>0</v>
      </c>
      <c r="EZ447" s="3">
        <f t="shared" si="288"/>
        <v>0</v>
      </c>
      <c r="FA447" s="3">
        <f t="shared" si="288"/>
        <v>0</v>
      </c>
      <c r="FB447" s="3">
        <f t="shared" si="288"/>
        <v>0</v>
      </c>
      <c r="FC447" s="3">
        <f t="shared" si="288"/>
        <v>0</v>
      </c>
      <c r="FD447" s="3">
        <f t="shared" si="288"/>
        <v>0</v>
      </c>
      <c r="FE447" s="3">
        <f t="shared" si="288"/>
        <v>0</v>
      </c>
      <c r="FF447" s="3">
        <f t="shared" si="288"/>
        <v>0</v>
      </c>
      <c r="FG447" s="3">
        <f t="shared" si="288"/>
        <v>0</v>
      </c>
      <c r="FH447" s="3">
        <f t="shared" si="288"/>
        <v>0</v>
      </c>
      <c r="FI447" s="3">
        <f t="shared" si="288"/>
        <v>0</v>
      </c>
      <c r="FJ447" s="3">
        <f t="shared" si="288"/>
        <v>0</v>
      </c>
      <c r="FK447" s="3">
        <f t="shared" si="288"/>
        <v>0</v>
      </c>
      <c r="FL447" s="3">
        <f t="shared" si="288"/>
        <v>0</v>
      </c>
      <c r="FM447" s="3">
        <f t="shared" si="288"/>
        <v>0</v>
      </c>
      <c r="FN447" s="3">
        <f t="shared" si="288"/>
        <v>0</v>
      </c>
      <c r="FO447" s="3">
        <f t="shared" si="288"/>
        <v>0</v>
      </c>
      <c r="FP447" s="3">
        <f t="shared" si="288"/>
        <v>0</v>
      </c>
      <c r="FQ447" s="3">
        <f t="shared" si="288"/>
        <v>0</v>
      </c>
      <c r="FR447" s="3">
        <f t="shared" si="288"/>
        <v>0</v>
      </c>
      <c r="FS447" s="3">
        <f t="shared" ref="FS447:GX447" si="289">FS453</f>
        <v>0</v>
      </c>
      <c r="FT447" s="3">
        <f t="shared" si="289"/>
        <v>0</v>
      </c>
      <c r="FU447" s="3">
        <f t="shared" si="289"/>
        <v>0</v>
      </c>
      <c r="FV447" s="3">
        <f t="shared" si="289"/>
        <v>0</v>
      </c>
      <c r="FW447" s="3">
        <f t="shared" si="289"/>
        <v>0</v>
      </c>
      <c r="FX447" s="3">
        <f t="shared" si="289"/>
        <v>0</v>
      </c>
      <c r="FY447" s="3">
        <f t="shared" si="289"/>
        <v>0</v>
      </c>
      <c r="FZ447" s="3">
        <f t="shared" si="289"/>
        <v>0</v>
      </c>
      <c r="GA447" s="3">
        <f t="shared" si="289"/>
        <v>0</v>
      </c>
      <c r="GB447" s="3">
        <f t="shared" si="289"/>
        <v>0</v>
      </c>
      <c r="GC447" s="3">
        <f t="shared" si="289"/>
        <v>0</v>
      </c>
      <c r="GD447" s="3">
        <f t="shared" si="289"/>
        <v>0</v>
      </c>
      <c r="GE447" s="3">
        <f t="shared" si="289"/>
        <v>0</v>
      </c>
      <c r="GF447" s="3">
        <f t="shared" si="289"/>
        <v>0</v>
      </c>
      <c r="GG447" s="3">
        <f t="shared" si="289"/>
        <v>0</v>
      </c>
      <c r="GH447" s="3">
        <f t="shared" si="289"/>
        <v>0</v>
      </c>
      <c r="GI447" s="3">
        <f t="shared" si="289"/>
        <v>0</v>
      </c>
      <c r="GJ447" s="3">
        <f t="shared" si="289"/>
        <v>0</v>
      </c>
      <c r="GK447" s="3">
        <f t="shared" si="289"/>
        <v>0</v>
      </c>
      <c r="GL447" s="3">
        <f t="shared" si="289"/>
        <v>0</v>
      </c>
      <c r="GM447" s="3">
        <f t="shared" si="289"/>
        <v>0</v>
      </c>
      <c r="GN447" s="3">
        <f t="shared" si="289"/>
        <v>0</v>
      </c>
      <c r="GO447" s="3">
        <f t="shared" si="289"/>
        <v>0</v>
      </c>
      <c r="GP447" s="3">
        <f t="shared" si="289"/>
        <v>0</v>
      </c>
      <c r="GQ447" s="3">
        <f t="shared" si="289"/>
        <v>0</v>
      </c>
      <c r="GR447" s="3">
        <f t="shared" si="289"/>
        <v>0</v>
      </c>
      <c r="GS447" s="3">
        <f t="shared" si="289"/>
        <v>0</v>
      </c>
      <c r="GT447" s="3">
        <f t="shared" si="289"/>
        <v>0</v>
      </c>
      <c r="GU447" s="3">
        <f t="shared" si="289"/>
        <v>0</v>
      </c>
      <c r="GV447" s="3">
        <f t="shared" si="289"/>
        <v>0</v>
      </c>
      <c r="GW447" s="3">
        <f t="shared" si="289"/>
        <v>0</v>
      </c>
      <c r="GX447" s="3">
        <f t="shared" si="289"/>
        <v>0</v>
      </c>
    </row>
    <row r="449" spans="1:245" x14ac:dyDescent="0.25">
      <c r="A449">
        <v>17</v>
      </c>
      <c r="B449">
        <v>1</v>
      </c>
      <c r="E449" t="s">
        <v>3</v>
      </c>
      <c r="F449" t="s">
        <v>446</v>
      </c>
      <c r="G449" t="s">
        <v>447</v>
      </c>
      <c r="H449" t="s">
        <v>448</v>
      </c>
      <c r="I449">
        <v>0</v>
      </c>
      <c r="J449">
        <v>0</v>
      </c>
      <c r="K449">
        <v>0</v>
      </c>
      <c r="O449">
        <f>ROUND(CP449,2)</f>
        <v>0</v>
      </c>
      <c r="P449">
        <f>ROUND(CQ449*I449,2)</f>
        <v>0</v>
      </c>
      <c r="Q449">
        <f>ROUND(CR449*I449,2)</f>
        <v>0</v>
      </c>
      <c r="R449">
        <f>ROUND(CS449*I449,2)</f>
        <v>0</v>
      </c>
      <c r="S449">
        <f>ROUND(CT449*I449,2)</f>
        <v>0</v>
      </c>
      <c r="T449">
        <f>ROUND(CU449*I449,2)</f>
        <v>0</v>
      </c>
      <c r="U449">
        <f>ROUND(CV449*I449,7)</f>
        <v>0</v>
      </c>
      <c r="V449">
        <f>ROUND(CW449*I449,7)</f>
        <v>0</v>
      </c>
      <c r="W449">
        <f>ROUND(CX449*I449,2)</f>
        <v>0</v>
      </c>
      <c r="X449">
        <f t="shared" ref="X449:Y451" si="290">ROUND(CY449,2)</f>
        <v>0</v>
      </c>
      <c r="Y449">
        <f t="shared" si="290"/>
        <v>0</v>
      </c>
      <c r="AA449">
        <v>-1</v>
      </c>
      <c r="AB449">
        <f>ROUND((AC449+AD449+AF449),6)</f>
        <v>16074.18</v>
      </c>
      <c r="AC449">
        <f t="shared" ref="AC449:AF451" si="291">ROUND((ES449),6)</f>
        <v>16074.18</v>
      </c>
      <c r="AD449">
        <f t="shared" si="291"/>
        <v>0</v>
      </c>
      <c r="AE449">
        <f t="shared" si="291"/>
        <v>0</v>
      </c>
      <c r="AF449">
        <f t="shared" si="291"/>
        <v>0</v>
      </c>
      <c r="AG449">
        <f>ROUND((AP449),6)</f>
        <v>0</v>
      </c>
      <c r="AH449">
        <f t="shared" ref="AH449:AI451" si="292">(EW449)</f>
        <v>0</v>
      </c>
      <c r="AI449">
        <f t="shared" si="292"/>
        <v>0</v>
      </c>
      <c r="AJ449">
        <f>(AS449)</f>
        <v>0</v>
      </c>
      <c r="AK449">
        <v>16074.18</v>
      </c>
      <c r="AL449">
        <v>16074.18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2</v>
      </c>
      <c r="BJ449" t="s">
        <v>446</v>
      </c>
      <c r="BM449">
        <v>901</v>
      </c>
      <c r="BN449">
        <v>0</v>
      </c>
      <c r="BO449" t="s">
        <v>3</v>
      </c>
      <c r="BP449">
        <v>0</v>
      </c>
      <c r="BQ449">
        <v>91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>(P449+Q449+S449+R449)</f>
        <v>0</v>
      </c>
      <c r="CQ449">
        <f t="shared" ref="CQ449:CR451" si="293">ROUND(AL449,2)</f>
        <v>16074.18</v>
      </c>
      <c r="CR449">
        <f t="shared" si="293"/>
        <v>0</v>
      </c>
      <c r="CS449">
        <f>ROUND(AN449*BS449,2)</f>
        <v>0</v>
      </c>
      <c r="CT449">
        <f>ROUND(AO449*BA449,2)</f>
        <v>0</v>
      </c>
      <c r="CU449">
        <f t="shared" ref="CU449:CX451" si="294">AG449</f>
        <v>0</v>
      </c>
      <c r="CV449">
        <f t="shared" si="294"/>
        <v>0</v>
      </c>
      <c r="CW449">
        <f t="shared" si="294"/>
        <v>0</v>
      </c>
      <c r="CX449">
        <f t="shared" si="294"/>
        <v>0</v>
      </c>
      <c r="CY449">
        <f>0</f>
        <v>0</v>
      </c>
      <c r="CZ449">
        <f>0</f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1010</v>
      </c>
      <c r="DV449" t="s">
        <v>448</v>
      </c>
      <c r="DW449" t="s">
        <v>448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100160552</v>
      </c>
      <c r="EF449">
        <v>91</v>
      </c>
      <c r="EG449" t="s">
        <v>449</v>
      </c>
      <c r="EH449">
        <v>0</v>
      </c>
      <c r="EI449" t="s">
        <v>3</v>
      </c>
      <c r="EJ449">
        <v>2</v>
      </c>
      <c r="EK449">
        <v>901</v>
      </c>
      <c r="EL449" t="s">
        <v>449</v>
      </c>
      <c r="EM449" t="s">
        <v>450</v>
      </c>
      <c r="EO449" t="s">
        <v>3</v>
      </c>
      <c r="EQ449">
        <v>1040</v>
      </c>
      <c r="ER449">
        <v>0</v>
      </c>
      <c r="ES449">
        <v>16074.18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16074.18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-234538325</v>
      </c>
      <c r="GG449">
        <v>2</v>
      </c>
      <c r="GH449">
        <v>3</v>
      </c>
      <c r="GI449">
        <v>-2</v>
      </c>
      <c r="GJ449">
        <v>0</v>
      </c>
      <c r="GK449">
        <v>0</v>
      </c>
      <c r="GL449">
        <f>ROUND(IF(AND(BH449=3,BI449=3,FS449&lt;&gt;0),P449,0),2)</f>
        <v>0</v>
      </c>
      <c r="GM449">
        <f>ROUND(O449+X449+Y449,2)+GX449</f>
        <v>0</v>
      </c>
      <c r="GN449">
        <f>IF(OR(BI449=0,BI449=1),GM449-GX449,0)</f>
        <v>0</v>
      </c>
      <c r="GO449">
        <f>IF(BI449=2,GM449-GX449,0)</f>
        <v>0</v>
      </c>
      <c r="GP449">
        <f>IF(BI449=4,GM449-GX449,0)</f>
        <v>0</v>
      </c>
      <c r="GR449">
        <v>1</v>
      </c>
      <c r="GS449">
        <v>1</v>
      </c>
      <c r="GT449">
        <v>0</v>
      </c>
      <c r="GU449" t="s">
        <v>3</v>
      </c>
      <c r="GV449">
        <f>ROUND((GT449),6)</f>
        <v>0</v>
      </c>
      <c r="GW449">
        <v>1</v>
      </c>
      <c r="GX449">
        <f>ROUND(HC449*I449,2)</f>
        <v>0</v>
      </c>
      <c r="HA449">
        <v>0</v>
      </c>
      <c r="HB449">
        <v>0</v>
      </c>
      <c r="HC449">
        <f>GV449*GW449</f>
        <v>0</v>
      </c>
      <c r="HE449" t="s">
        <v>3</v>
      </c>
      <c r="HF449" t="s">
        <v>3</v>
      </c>
      <c r="HG449">
        <f>ROUND(ROUND(AL449,2)*I449,2)</f>
        <v>0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45" x14ac:dyDescent="0.25">
      <c r="A450">
        <v>17</v>
      </c>
      <c r="B450">
        <v>1</v>
      </c>
      <c r="E450" t="s">
        <v>3</v>
      </c>
      <c r="F450" t="s">
        <v>451</v>
      </c>
      <c r="G450" t="s">
        <v>452</v>
      </c>
      <c r="H450" t="s">
        <v>448</v>
      </c>
      <c r="I450">
        <v>0</v>
      </c>
      <c r="J450">
        <v>0</v>
      </c>
      <c r="K450">
        <v>0</v>
      </c>
      <c r="O450">
        <f>ROUND(CP450,2)</f>
        <v>0</v>
      </c>
      <c r="P450">
        <f>ROUND(CQ450*I450,2)</f>
        <v>0</v>
      </c>
      <c r="Q450">
        <f>ROUND(CR450*I450,2)</f>
        <v>0</v>
      </c>
      <c r="R450">
        <f>ROUND(CS450*I450,2)</f>
        <v>0</v>
      </c>
      <c r="S450">
        <f>ROUND(CT450*I450,2)</f>
        <v>0</v>
      </c>
      <c r="T450">
        <f>ROUND(CU450*I450,2)</f>
        <v>0</v>
      </c>
      <c r="U450">
        <f>ROUND(CV450*I450,7)</f>
        <v>0</v>
      </c>
      <c r="V450">
        <f>ROUND(CW450*I450,7)</f>
        <v>0</v>
      </c>
      <c r="W450">
        <f>ROUND(CX450*I450,2)</f>
        <v>0</v>
      </c>
      <c r="X450">
        <f t="shared" si="290"/>
        <v>0</v>
      </c>
      <c r="Y450">
        <f t="shared" si="290"/>
        <v>0</v>
      </c>
      <c r="AA450">
        <v>-1</v>
      </c>
      <c r="AB450">
        <f>ROUND((AC450+AD450+AF450),6)</f>
        <v>1512.86</v>
      </c>
      <c r="AC450">
        <f t="shared" si="291"/>
        <v>1512.86</v>
      </c>
      <c r="AD450">
        <f t="shared" si="291"/>
        <v>0</v>
      </c>
      <c r="AE450">
        <f t="shared" si="291"/>
        <v>0</v>
      </c>
      <c r="AF450">
        <f t="shared" si="291"/>
        <v>0</v>
      </c>
      <c r="AG450">
        <f>ROUND((AP450),6)</f>
        <v>0</v>
      </c>
      <c r="AH450">
        <f t="shared" si="292"/>
        <v>0</v>
      </c>
      <c r="AI450">
        <f t="shared" si="292"/>
        <v>0</v>
      </c>
      <c r="AJ450">
        <f>(AS450)</f>
        <v>0</v>
      </c>
      <c r="AK450">
        <v>1512.86</v>
      </c>
      <c r="AL450">
        <v>1512.86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451</v>
      </c>
      <c r="BM450">
        <v>901</v>
      </c>
      <c r="BN450">
        <v>0</v>
      </c>
      <c r="BO450" t="s">
        <v>3</v>
      </c>
      <c r="BP450">
        <v>0</v>
      </c>
      <c r="BQ450">
        <v>91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>(P450+Q450+S450+R450)</f>
        <v>0</v>
      </c>
      <c r="CQ450">
        <f t="shared" si="293"/>
        <v>1512.86</v>
      </c>
      <c r="CR450">
        <f t="shared" si="293"/>
        <v>0</v>
      </c>
      <c r="CS450">
        <f>ROUND(AN450*BS450,2)</f>
        <v>0</v>
      </c>
      <c r="CT450">
        <f>ROUND(AO450*BA450,2)</f>
        <v>0</v>
      </c>
      <c r="CU450">
        <f t="shared" si="294"/>
        <v>0</v>
      </c>
      <c r="CV450">
        <f t="shared" si="294"/>
        <v>0</v>
      </c>
      <c r="CW450">
        <f t="shared" si="294"/>
        <v>0</v>
      </c>
      <c r="CX450">
        <f t="shared" si="294"/>
        <v>0</v>
      </c>
      <c r="CY450">
        <f>0</f>
        <v>0</v>
      </c>
      <c r="CZ450">
        <f>0</f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1010</v>
      </c>
      <c r="DV450" t="s">
        <v>448</v>
      </c>
      <c r="DW450" t="s">
        <v>448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100160552</v>
      </c>
      <c r="EF450">
        <v>91</v>
      </c>
      <c r="EG450" t="s">
        <v>449</v>
      </c>
      <c r="EH450">
        <v>0</v>
      </c>
      <c r="EI450" t="s">
        <v>3</v>
      </c>
      <c r="EJ450">
        <v>2</v>
      </c>
      <c r="EK450">
        <v>901</v>
      </c>
      <c r="EL450" t="s">
        <v>449</v>
      </c>
      <c r="EM450" t="s">
        <v>450</v>
      </c>
      <c r="EO450" t="s">
        <v>3</v>
      </c>
      <c r="EQ450">
        <v>1040</v>
      </c>
      <c r="ER450">
        <v>0</v>
      </c>
      <c r="ES450">
        <v>1512.86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5</v>
      </c>
      <c r="FC450">
        <v>0</v>
      </c>
      <c r="FD450">
        <v>18</v>
      </c>
      <c r="FF450">
        <v>1512.86</v>
      </c>
      <c r="FQ450">
        <v>0</v>
      </c>
      <c r="FR450">
        <v>0</v>
      </c>
      <c r="FS450">
        <v>0</v>
      </c>
      <c r="FX450">
        <v>0</v>
      </c>
      <c r="FY450">
        <v>0</v>
      </c>
      <c r="GA450" t="s">
        <v>3</v>
      </c>
      <c r="GD450">
        <v>1</v>
      </c>
      <c r="GF450">
        <v>-287949559</v>
      </c>
      <c r="GG450">
        <v>2</v>
      </c>
      <c r="GH450">
        <v>3</v>
      </c>
      <c r="GI450">
        <v>-2</v>
      </c>
      <c r="GJ450">
        <v>0</v>
      </c>
      <c r="GK450">
        <v>0</v>
      </c>
      <c r="GL450">
        <f>ROUND(IF(AND(BH450=3,BI450=3,FS450&lt;&gt;0),P450,0),2)</f>
        <v>0</v>
      </c>
      <c r="GM450">
        <f>ROUND(O450+X450+Y450,2)+GX450</f>
        <v>0</v>
      </c>
      <c r="GN450">
        <f>IF(OR(BI450=0,BI450=1),GM450-GX450,0)</f>
        <v>0</v>
      </c>
      <c r="GO450">
        <f>IF(BI450=2,GM450-GX450,0)</f>
        <v>0</v>
      </c>
      <c r="GP450">
        <f>IF(BI450=4,GM450-GX450,0)</f>
        <v>0</v>
      </c>
      <c r="GR450">
        <v>1</v>
      </c>
      <c r="GS450">
        <v>1</v>
      </c>
      <c r="GT450">
        <v>0</v>
      </c>
      <c r="GU450" t="s">
        <v>3</v>
      </c>
      <c r="GV450">
        <f>ROUND((GT450),6)</f>
        <v>0</v>
      </c>
      <c r="GW450">
        <v>1</v>
      </c>
      <c r="GX450">
        <f>ROUND(HC450*I450,2)</f>
        <v>0</v>
      </c>
      <c r="HA450">
        <v>0</v>
      </c>
      <c r="HB450">
        <v>0</v>
      </c>
      <c r="HC450">
        <f>GV450*GW450</f>
        <v>0</v>
      </c>
      <c r="HE450" t="s">
        <v>3</v>
      </c>
      <c r="HF450" t="s">
        <v>3</v>
      </c>
      <c r="HG450">
        <f>ROUND(ROUND(AL450,2)*I450,2)</f>
        <v>0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1" spans="1:245" x14ac:dyDescent="0.25">
      <c r="A451">
        <v>17</v>
      </c>
      <c r="B451">
        <v>1</v>
      </c>
      <c r="E451" t="s">
        <v>453</v>
      </c>
      <c r="F451" t="s">
        <v>454</v>
      </c>
      <c r="G451" t="s">
        <v>455</v>
      </c>
      <c r="H451" t="s">
        <v>448</v>
      </c>
      <c r="I451">
        <v>2</v>
      </c>
      <c r="J451">
        <v>0</v>
      </c>
      <c r="K451">
        <v>2</v>
      </c>
      <c r="O451">
        <f>ROUND(CP451,2)</f>
        <v>6303.6</v>
      </c>
      <c r="P451">
        <f>ROUND(CQ451*I451,2)</f>
        <v>6303.6</v>
      </c>
      <c r="Q451">
        <f>ROUND(CR451*I451,2)</f>
        <v>0</v>
      </c>
      <c r="R451">
        <f>ROUND(CS451*I451,2)</f>
        <v>0</v>
      </c>
      <c r="S451">
        <f>ROUND(CT451*I451,2)</f>
        <v>0</v>
      </c>
      <c r="T451">
        <f>ROUND(CU451*I451,2)</f>
        <v>0</v>
      </c>
      <c r="U451">
        <f>ROUND(CV451*I451,7)</f>
        <v>0</v>
      </c>
      <c r="V451">
        <f>ROUND(CW451*I451,7)</f>
        <v>0</v>
      </c>
      <c r="W451">
        <f>ROUND(CX451*I451,2)</f>
        <v>0</v>
      </c>
      <c r="X451">
        <f t="shared" si="290"/>
        <v>0</v>
      </c>
      <c r="Y451">
        <f t="shared" si="290"/>
        <v>0</v>
      </c>
      <c r="AA451">
        <v>101234499</v>
      </c>
      <c r="AB451">
        <f>ROUND((AC451+AD451+AF451),6)</f>
        <v>3151.8</v>
      </c>
      <c r="AC451">
        <f t="shared" si="291"/>
        <v>3151.8</v>
      </c>
      <c r="AD451">
        <f t="shared" si="291"/>
        <v>0</v>
      </c>
      <c r="AE451">
        <f t="shared" si="291"/>
        <v>0</v>
      </c>
      <c r="AF451">
        <f t="shared" si="291"/>
        <v>0</v>
      </c>
      <c r="AG451">
        <f>ROUND((AP451),6)</f>
        <v>0</v>
      </c>
      <c r="AH451">
        <f t="shared" si="292"/>
        <v>0</v>
      </c>
      <c r="AI451">
        <f t="shared" si="292"/>
        <v>0</v>
      </c>
      <c r="AJ451">
        <f>(AS451)</f>
        <v>0</v>
      </c>
      <c r="AK451">
        <v>3151.8</v>
      </c>
      <c r="AL451">
        <v>3151.8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454</v>
      </c>
      <c r="BM451">
        <v>900</v>
      </c>
      <c r="BN451">
        <v>0</v>
      </c>
      <c r="BO451" t="s">
        <v>3</v>
      </c>
      <c r="BP451">
        <v>0</v>
      </c>
      <c r="BQ451">
        <v>90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>(P451+Q451+S451+R451)</f>
        <v>6303.6</v>
      </c>
      <c r="CQ451">
        <f t="shared" si="293"/>
        <v>3151.8</v>
      </c>
      <c r="CR451">
        <f t="shared" si="293"/>
        <v>0</v>
      </c>
      <c r="CS451">
        <f>ROUND(AN451*BS451,2)</f>
        <v>0</v>
      </c>
      <c r="CT451">
        <f>ROUND(AO451*BA451,2)</f>
        <v>0</v>
      </c>
      <c r="CU451">
        <f t="shared" si="294"/>
        <v>0</v>
      </c>
      <c r="CV451">
        <f t="shared" si="294"/>
        <v>0</v>
      </c>
      <c r="CW451">
        <f t="shared" si="294"/>
        <v>0</v>
      </c>
      <c r="CX451">
        <f t="shared" si="294"/>
        <v>0</v>
      </c>
      <c r="CY451">
        <f>0</f>
        <v>0</v>
      </c>
      <c r="CZ451">
        <f>0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1010</v>
      </c>
      <c r="DV451" t="s">
        <v>448</v>
      </c>
      <c r="DW451" t="s">
        <v>448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100160551</v>
      </c>
      <c r="EF451">
        <v>90</v>
      </c>
      <c r="EG451" t="s">
        <v>456</v>
      </c>
      <c r="EH451">
        <v>0</v>
      </c>
      <c r="EI451" t="s">
        <v>3</v>
      </c>
      <c r="EJ451">
        <v>1</v>
      </c>
      <c r="EK451">
        <v>900</v>
      </c>
      <c r="EL451" t="s">
        <v>456</v>
      </c>
      <c r="EM451" t="s">
        <v>457</v>
      </c>
      <c r="EO451" t="s">
        <v>3</v>
      </c>
      <c r="EQ451">
        <v>16</v>
      </c>
      <c r="ER451">
        <v>3151.8</v>
      </c>
      <c r="ES451">
        <v>3151.8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5</v>
      </c>
      <c r="FC451">
        <v>0</v>
      </c>
      <c r="FD451">
        <v>18</v>
      </c>
      <c r="FF451">
        <v>3151.8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3</v>
      </c>
      <c r="GD451">
        <v>1</v>
      </c>
      <c r="GF451">
        <v>-341083972</v>
      </c>
      <c r="GG451">
        <v>2</v>
      </c>
      <c r="GH451">
        <v>3</v>
      </c>
      <c r="GI451">
        <v>-2</v>
      </c>
      <c r="GJ451">
        <v>0</v>
      </c>
      <c r="GK451">
        <v>0</v>
      </c>
      <c r="GL451">
        <f>ROUND(IF(AND(BH451=3,BI451=3,FS451&lt;&gt;0),P451,0),2)</f>
        <v>0</v>
      </c>
      <c r="GM451">
        <f>ROUND(O451+X451+Y451,2)+GX451</f>
        <v>6303.6</v>
      </c>
      <c r="GN451">
        <f>IF(OR(BI451=0,BI451=1),GM451-GX451,0)</f>
        <v>6303.6</v>
      </c>
      <c r="GO451">
        <f>IF(BI451=2,GM451-GX451,0)</f>
        <v>0</v>
      </c>
      <c r="GP451">
        <f>IF(BI451=4,GM451-GX451,0)</f>
        <v>0</v>
      </c>
      <c r="GR451">
        <v>1</v>
      </c>
      <c r="GS451">
        <v>1</v>
      </c>
      <c r="GT451">
        <v>0</v>
      </c>
      <c r="GU451" t="s">
        <v>3</v>
      </c>
      <c r="GV451">
        <f>ROUND((GT451),6)</f>
        <v>0</v>
      </c>
      <c r="GW451">
        <v>1</v>
      </c>
      <c r="GX451">
        <f>ROUND(HC451*I451,2)</f>
        <v>0</v>
      </c>
      <c r="HA451">
        <v>0</v>
      </c>
      <c r="HB451">
        <v>0</v>
      </c>
      <c r="HC451">
        <f>GV451*GW451</f>
        <v>0</v>
      </c>
      <c r="HE451" t="s">
        <v>3</v>
      </c>
      <c r="HF451" t="s">
        <v>3</v>
      </c>
      <c r="HG451">
        <f>ROUND(ROUND(AL451,2)*I451,2)</f>
        <v>6303.6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3" spans="1:245" x14ac:dyDescent="0.25">
      <c r="A453" s="2">
        <v>51</v>
      </c>
      <c r="B453" s="2">
        <f>B445</f>
        <v>1</v>
      </c>
      <c r="C453" s="2">
        <f>A445</f>
        <v>4</v>
      </c>
      <c r="D453" s="2">
        <f>ROW(A445)</f>
        <v>445</v>
      </c>
      <c r="E453" s="2"/>
      <c r="F453" s="2" t="str">
        <f>IF(F445&lt;&gt;"",F445,"")</f>
        <v>Новый раздел</v>
      </c>
      <c r="G453" s="2" t="str">
        <f>IF(G445&lt;&gt;"",G445,"")</f>
        <v>Материалы</v>
      </c>
      <c r="H453" s="2">
        <v>0</v>
      </c>
      <c r="I453" s="2"/>
      <c r="J453" s="2"/>
      <c r="K453" s="2"/>
      <c r="L453" s="2"/>
      <c r="M453" s="2"/>
      <c r="N453" s="2"/>
      <c r="O453" s="2">
        <f t="shared" ref="O453:T453" si="295">ROUND(AB453,2)</f>
        <v>6303.6</v>
      </c>
      <c r="P453" s="2">
        <f t="shared" si="295"/>
        <v>6303.6</v>
      </c>
      <c r="Q453" s="2">
        <f t="shared" si="295"/>
        <v>0</v>
      </c>
      <c r="R453" s="2">
        <f t="shared" si="295"/>
        <v>0</v>
      </c>
      <c r="S453" s="2">
        <f t="shared" si="295"/>
        <v>0</v>
      </c>
      <c r="T453" s="2">
        <f t="shared" si="295"/>
        <v>0</v>
      </c>
      <c r="U453" s="2">
        <f>AH453</f>
        <v>0</v>
      </c>
      <c r="V453" s="2">
        <f>AI453</f>
        <v>0</v>
      </c>
      <c r="W453" s="2">
        <f>ROUND(AJ453,2)</f>
        <v>0</v>
      </c>
      <c r="X453" s="2">
        <f>ROUND(AK453,2)</f>
        <v>0</v>
      </c>
      <c r="Y453" s="2">
        <f>ROUND(AL453,2)</f>
        <v>0</v>
      </c>
      <c r="Z453" s="2"/>
      <c r="AA453" s="2"/>
      <c r="AB453" s="2">
        <f>ROUND(SUMIF(AA449:AA451,"=101234499",O449:O451),2)</f>
        <v>6303.6</v>
      </c>
      <c r="AC453" s="2">
        <f>ROUND(SUMIF(AA449:AA451,"=101234499",P449:P451),2)</f>
        <v>6303.6</v>
      </c>
      <c r="AD453" s="2">
        <f>ROUND(SUMIF(AA449:AA451,"=101234499",Q449:Q451),2)</f>
        <v>0</v>
      </c>
      <c r="AE453" s="2">
        <f>ROUND(SUMIF(AA449:AA451,"=101234499",R449:R451),2)</f>
        <v>0</v>
      </c>
      <c r="AF453" s="2">
        <f>ROUND(SUMIF(AA449:AA451,"=101234499",S449:S451),2)</f>
        <v>0</v>
      </c>
      <c r="AG453" s="2">
        <f>ROUND(SUMIF(AA449:AA451,"=101234499",T449:T451),2)</f>
        <v>0</v>
      </c>
      <c r="AH453" s="2">
        <f>SUMIF(AA449:AA451,"=101234499",U449:U451)</f>
        <v>0</v>
      </c>
      <c r="AI453" s="2">
        <f>SUMIF(AA449:AA451,"=101234499",V449:V451)</f>
        <v>0</v>
      </c>
      <c r="AJ453" s="2">
        <f>ROUND(SUMIF(AA449:AA451,"=101234499",W449:W451),2)</f>
        <v>0</v>
      </c>
      <c r="AK453" s="2">
        <f>ROUND(SUMIF(AA449:AA451,"=101234499",X449:X451),2)</f>
        <v>0</v>
      </c>
      <c r="AL453" s="2">
        <f>ROUND(SUMIF(AA449:AA451,"=101234499",Y449:Y451),2)</f>
        <v>0</v>
      </c>
      <c r="AM453" s="2"/>
      <c r="AN453" s="2"/>
      <c r="AO453" s="2">
        <f t="shared" ref="AO453:BD453" si="296">ROUND(BX453,2)</f>
        <v>0</v>
      </c>
      <c r="AP453" s="2">
        <f t="shared" si="296"/>
        <v>0</v>
      </c>
      <c r="AQ453" s="2">
        <f t="shared" si="296"/>
        <v>0</v>
      </c>
      <c r="AR453" s="2">
        <f t="shared" si="296"/>
        <v>6303.6</v>
      </c>
      <c r="AS453" s="2">
        <f t="shared" si="296"/>
        <v>6303.6</v>
      </c>
      <c r="AT453" s="2">
        <f t="shared" si="296"/>
        <v>0</v>
      </c>
      <c r="AU453" s="2">
        <f t="shared" si="296"/>
        <v>0</v>
      </c>
      <c r="AV453" s="2">
        <f t="shared" si="296"/>
        <v>6303.6</v>
      </c>
      <c r="AW453" s="2">
        <f t="shared" si="296"/>
        <v>6303.6</v>
      </c>
      <c r="AX453" s="2">
        <f t="shared" si="296"/>
        <v>0</v>
      </c>
      <c r="AY453" s="2">
        <f t="shared" si="296"/>
        <v>6303.6</v>
      </c>
      <c r="AZ453" s="2">
        <f t="shared" si="296"/>
        <v>0</v>
      </c>
      <c r="BA453" s="2">
        <f t="shared" si="296"/>
        <v>0</v>
      </c>
      <c r="BB453" s="2">
        <f t="shared" si="296"/>
        <v>0</v>
      </c>
      <c r="BC453" s="2">
        <f t="shared" si="296"/>
        <v>0</v>
      </c>
      <c r="BD453" s="2">
        <f t="shared" si="296"/>
        <v>0</v>
      </c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>
        <f>ROUND(SUMIF(AA449:AA451,"=101234499",FQ449:FQ451),2)</f>
        <v>0</v>
      </c>
      <c r="BY453" s="2">
        <f>ROUND(SUMIF(AA449:AA451,"=101234499",FR449:FR451),2)</f>
        <v>0</v>
      </c>
      <c r="BZ453" s="2">
        <f>ROUND(SUMIF(AA449:AA451,"=101234499",GL449:GL451),2)</f>
        <v>0</v>
      </c>
      <c r="CA453" s="2">
        <f>ROUND(SUMIF(AA449:AA451,"=101234499",GM449:GM451),2)</f>
        <v>6303.6</v>
      </c>
      <c r="CB453" s="2">
        <f>ROUND(SUMIF(AA449:AA451,"=101234499",GN449:GN451),2)</f>
        <v>6303.6</v>
      </c>
      <c r="CC453" s="2">
        <f>ROUND(SUMIF(AA449:AA451,"=101234499",GO449:GO451),2)</f>
        <v>0</v>
      </c>
      <c r="CD453" s="2">
        <f>ROUND(SUMIF(AA449:AA451,"=101234499",GP449:GP451),2)</f>
        <v>0</v>
      </c>
      <c r="CE453" s="2">
        <f>AC453-BX453</f>
        <v>6303.6</v>
      </c>
      <c r="CF453" s="2">
        <f>AC453-BY453</f>
        <v>6303.6</v>
      </c>
      <c r="CG453" s="2">
        <f>BX453-BZ453</f>
        <v>0</v>
      </c>
      <c r="CH453" s="2">
        <f>AC453-BX453-BY453+BZ453</f>
        <v>6303.6</v>
      </c>
      <c r="CI453" s="2">
        <f>BY453-BZ453</f>
        <v>0</v>
      </c>
      <c r="CJ453" s="2">
        <f>ROUND(SUMIF(AA449:AA451,"=101234499",GX449:GX451),2)</f>
        <v>0</v>
      </c>
      <c r="CK453" s="2">
        <f>ROUND(SUMIF(AA449:AA451,"=101234499",GY449:GY451),2)</f>
        <v>0</v>
      </c>
      <c r="CL453" s="2">
        <f>ROUND(SUMIF(AA449:AA451,"=101234499",GZ449:GZ451),2)</f>
        <v>0</v>
      </c>
      <c r="CM453" s="2">
        <f>ROUND(SUMIF(AA449:AA451,"=101234499",HD449:HD451),2)</f>
        <v>0</v>
      </c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>
        <v>0</v>
      </c>
    </row>
    <row r="455" spans="1:245" x14ac:dyDescent="0.25">
      <c r="A455" s="4">
        <v>50</v>
      </c>
      <c r="B455" s="4">
        <v>0</v>
      </c>
      <c r="C455" s="4">
        <v>0</v>
      </c>
      <c r="D455" s="4">
        <v>1</v>
      </c>
      <c r="E455" s="4">
        <v>201</v>
      </c>
      <c r="F455" s="4">
        <f>ROUND(Source!O453,O455)</f>
        <v>6303.6</v>
      </c>
      <c r="G455" s="4" t="s">
        <v>68</v>
      </c>
      <c r="H455" s="4" t="s">
        <v>69</v>
      </c>
      <c r="I455" s="4"/>
      <c r="J455" s="4"/>
      <c r="K455" s="4">
        <v>201</v>
      </c>
      <c r="L455" s="4">
        <v>1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6303.6</v>
      </c>
      <c r="X455" s="4">
        <v>1</v>
      </c>
      <c r="Y455" s="4">
        <v>6303.6</v>
      </c>
      <c r="Z455" s="4"/>
      <c r="AA455" s="4"/>
      <c r="AB455" s="4"/>
    </row>
    <row r="456" spans="1:245" x14ac:dyDescent="0.25">
      <c r="A456" s="4">
        <v>50</v>
      </c>
      <c r="B456" s="4">
        <v>0</v>
      </c>
      <c r="C456" s="4">
        <v>0</v>
      </c>
      <c r="D456" s="4">
        <v>1</v>
      </c>
      <c r="E456" s="4">
        <v>202</v>
      </c>
      <c r="F456" s="4">
        <f>ROUND(Source!P453,O456)</f>
        <v>6303.6</v>
      </c>
      <c r="G456" s="4" t="s">
        <v>70</v>
      </c>
      <c r="H456" s="4" t="s">
        <v>71</v>
      </c>
      <c r="I456" s="4"/>
      <c r="J456" s="4"/>
      <c r="K456" s="4">
        <v>202</v>
      </c>
      <c r="L456" s="4">
        <v>2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6303.6</v>
      </c>
      <c r="X456" s="4">
        <v>1</v>
      </c>
      <c r="Y456" s="4">
        <v>6303.6</v>
      </c>
      <c r="Z456" s="4"/>
      <c r="AA456" s="4"/>
      <c r="AB456" s="4"/>
    </row>
    <row r="457" spans="1:245" x14ac:dyDescent="0.25">
      <c r="A457" s="4">
        <v>50</v>
      </c>
      <c r="B457" s="4">
        <v>0</v>
      </c>
      <c r="C457" s="4">
        <v>0</v>
      </c>
      <c r="D457" s="4">
        <v>1</v>
      </c>
      <c r="E457" s="4">
        <v>222</v>
      </c>
      <c r="F457" s="4">
        <f>ROUND(Source!AO453,O457)</f>
        <v>0</v>
      </c>
      <c r="G457" s="4" t="s">
        <v>72</v>
      </c>
      <c r="H457" s="4" t="s">
        <v>73</v>
      </c>
      <c r="I457" s="4"/>
      <c r="J457" s="4"/>
      <c r="K457" s="4">
        <v>222</v>
      </c>
      <c r="L457" s="4">
        <v>3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45" x14ac:dyDescent="0.25">
      <c r="A458" s="4">
        <v>50</v>
      </c>
      <c r="B458" s="4">
        <v>0</v>
      </c>
      <c r="C458" s="4">
        <v>0</v>
      </c>
      <c r="D458" s="4">
        <v>1</v>
      </c>
      <c r="E458" s="4">
        <v>225</v>
      </c>
      <c r="F458" s="4">
        <f>ROUND(Source!AV453,O458)</f>
        <v>6303.6</v>
      </c>
      <c r="G458" s="4" t="s">
        <v>74</v>
      </c>
      <c r="H458" s="4" t="s">
        <v>75</v>
      </c>
      <c r="I458" s="4"/>
      <c r="J458" s="4"/>
      <c r="K458" s="4">
        <v>225</v>
      </c>
      <c r="L458" s="4">
        <v>4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6303.6</v>
      </c>
      <c r="X458" s="4">
        <v>1</v>
      </c>
      <c r="Y458" s="4">
        <v>6303.6</v>
      </c>
      <c r="Z458" s="4"/>
      <c r="AA458" s="4"/>
      <c r="AB458" s="4"/>
    </row>
    <row r="459" spans="1:245" x14ac:dyDescent="0.25">
      <c r="A459" s="4">
        <v>50</v>
      </c>
      <c r="B459" s="4">
        <v>0</v>
      </c>
      <c r="C459" s="4">
        <v>0</v>
      </c>
      <c r="D459" s="4">
        <v>1</v>
      </c>
      <c r="E459" s="4">
        <v>226</v>
      </c>
      <c r="F459" s="4">
        <f>ROUND(Source!AW453,O459)</f>
        <v>6303.6</v>
      </c>
      <c r="G459" s="4" t="s">
        <v>76</v>
      </c>
      <c r="H459" s="4" t="s">
        <v>77</v>
      </c>
      <c r="I459" s="4"/>
      <c r="J459" s="4"/>
      <c r="K459" s="4">
        <v>226</v>
      </c>
      <c r="L459" s="4">
        <v>5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6303.6</v>
      </c>
      <c r="X459" s="4">
        <v>1</v>
      </c>
      <c r="Y459" s="4">
        <v>6303.6</v>
      </c>
      <c r="Z459" s="4"/>
      <c r="AA459" s="4"/>
      <c r="AB459" s="4"/>
    </row>
    <row r="460" spans="1:245" x14ac:dyDescent="0.25">
      <c r="A460" s="4">
        <v>50</v>
      </c>
      <c r="B460" s="4">
        <v>0</v>
      </c>
      <c r="C460" s="4">
        <v>0</v>
      </c>
      <c r="D460" s="4">
        <v>1</v>
      </c>
      <c r="E460" s="4">
        <v>227</v>
      </c>
      <c r="F460" s="4">
        <f>ROUND(Source!AX453,O460)</f>
        <v>0</v>
      </c>
      <c r="G460" s="4" t="s">
        <v>78</v>
      </c>
      <c r="H460" s="4" t="s">
        <v>79</v>
      </c>
      <c r="I460" s="4"/>
      <c r="J460" s="4"/>
      <c r="K460" s="4">
        <v>227</v>
      </c>
      <c r="L460" s="4">
        <v>6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45" x14ac:dyDescent="0.25">
      <c r="A461" s="4">
        <v>50</v>
      </c>
      <c r="B461" s="4">
        <v>0</v>
      </c>
      <c r="C461" s="4">
        <v>0</v>
      </c>
      <c r="D461" s="4">
        <v>1</v>
      </c>
      <c r="E461" s="4">
        <v>228</v>
      </c>
      <c r="F461" s="4">
        <f>ROUND(Source!AY453,O461)</f>
        <v>6303.6</v>
      </c>
      <c r="G461" s="4" t="s">
        <v>80</v>
      </c>
      <c r="H461" s="4" t="s">
        <v>81</v>
      </c>
      <c r="I461" s="4"/>
      <c r="J461" s="4"/>
      <c r="K461" s="4">
        <v>228</v>
      </c>
      <c r="L461" s="4">
        <v>7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6303.6</v>
      </c>
      <c r="X461" s="4">
        <v>1</v>
      </c>
      <c r="Y461" s="4">
        <v>6303.6</v>
      </c>
      <c r="Z461" s="4"/>
      <c r="AA461" s="4"/>
      <c r="AB461" s="4"/>
    </row>
    <row r="462" spans="1:245" x14ac:dyDescent="0.25">
      <c r="A462" s="4">
        <v>50</v>
      </c>
      <c r="B462" s="4">
        <v>0</v>
      </c>
      <c r="C462" s="4">
        <v>0</v>
      </c>
      <c r="D462" s="4">
        <v>1</v>
      </c>
      <c r="E462" s="4">
        <v>216</v>
      </c>
      <c r="F462" s="4">
        <f>ROUND(Source!AP453,O462)</f>
        <v>0</v>
      </c>
      <c r="G462" s="4" t="s">
        <v>82</v>
      </c>
      <c r="H462" s="4" t="s">
        <v>83</v>
      </c>
      <c r="I462" s="4"/>
      <c r="J462" s="4"/>
      <c r="K462" s="4">
        <v>216</v>
      </c>
      <c r="L462" s="4">
        <v>8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45" x14ac:dyDescent="0.25">
      <c r="A463" s="4">
        <v>50</v>
      </c>
      <c r="B463" s="4">
        <v>0</v>
      </c>
      <c r="C463" s="4">
        <v>0</v>
      </c>
      <c r="D463" s="4">
        <v>1</v>
      </c>
      <c r="E463" s="4">
        <v>223</v>
      </c>
      <c r="F463" s="4">
        <f>ROUND(Source!AQ453,O463)</f>
        <v>0</v>
      </c>
      <c r="G463" s="4" t="s">
        <v>84</v>
      </c>
      <c r="H463" s="4" t="s">
        <v>85</v>
      </c>
      <c r="I463" s="4"/>
      <c r="J463" s="4"/>
      <c r="K463" s="4">
        <v>223</v>
      </c>
      <c r="L463" s="4">
        <v>9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 x14ac:dyDescent="0.25">
      <c r="A464" s="4">
        <v>50</v>
      </c>
      <c r="B464" s="4">
        <v>0</v>
      </c>
      <c r="C464" s="4">
        <v>0</v>
      </c>
      <c r="D464" s="4">
        <v>1</v>
      </c>
      <c r="E464" s="4">
        <v>229</v>
      </c>
      <c r="F464" s="4">
        <f>ROUND(Source!AZ453,O464)</f>
        <v>0</v>
      </c>
      <c r="G464" s="4" t="s">
        <v>86</v>
      </c>
      <c r="H464" s="4" t="s">
        <v>87</v>
      </c>
      <c r="I464" s="4"/>
      <c r="J464" s="4"/>
      <c r="K464" s="4">
        <v>229</v>
      </c>
      <c r="L464" s="4">
        <v>10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5">
      <c r="A465" s="4">
        <v>50</v>
      </c>
      <c r="B465" s="4">
        <v>0</v>
      </c>
      <c r="C465" s="4">
        <v>0</v>
      </c>
      <c r="D465" s="4">
        <v>1</v>
      </c>
      <c r="E465" s="4">
        <v>203</v>
      </c>
      <c r="F465" s="4">
        <f>ROUND(Source!Q453,O465)</f>
        <v>0</v>
      </c>
      <c r="G465" s="4" t="s">
        <v>88</v>
      </c>
      <c r="H465" s="4" t="s">
        <v>89</v>
      </c>
      <c r="I465" s="4"/>
      <c r="J465" s="4"/>
      <c r="K465" s="4">
        <v>203</v>
      </c>
      <c r="L465" s="4">
        <v>11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5">
      <c r="A466" s="4">
        <v>50</v>
      </c>
      <c r="B466" s="4">
        <v>0</v>
      </c>
      <c r="C466" s="4">
        <v>0</v>
      </c>
      <c r="D466" s="4">
        <v>1</v>
      </c>
      <c r="E466" s="4">
        <v>231</v>
      </c>
      <c r="F466" s="4">
        <f>ROUND(Source!BB453,O466)</f>
        <v>0</v>
      </c>
      <c r="G466" s="4" t="s">
        <v>90</v>
      </c>
      <c r="H466" s="4" t="s">
        <v>91</v>
      </c>
      <c r="I466" s="4"/>
      <c r="J466" s="4"/>
      <c r="K466" s="4">
        <v>231</v>
      </c>
      <c r="L466" s="4">
        <v>12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5">
      <c r="A467" s="4">
        <v>50</v>
      </c>
      <c r="B467" s="4">
        <v>0</v>
      </c>
      <c r="C467" s="4">
        <v>0</v>
      </c>
      <c r="D467" s="4">
        <v>1</v>
      </c>
      <c r="E467" s="4">
        <v>204</v>
      </c>
      <c r="F467" s="4">
        <f>ROUND(Source!R453,O467)</f>
        <v>0</v>
      </c>
      <c r="G467" s="4" t="s">
        <v>92</v>
      </c>
      <c r="H467" s="4" t="s">
        <v>93</v>
      </c>
      <c r="I467" s="4"/>
      <c r="J467" s="4"/>
      <c r="K467" s="4">
        <v>204</v>
      </c>
      <c r="L467" s="4">
        <v>13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5">
      <c r="A468" s="4">
        <v>50</v>
      </c>
      <c r="B468" s="4">
        <v>0</v>
      </c>
      <c r="C468" s="4">
        <v>0</v>
      </c>
      <c r="D468" s="4">
        <v>1</v>
      </c>
      <c r="E468" s="4">
        <v>205</v>
      </c>
      <c r="F468" s="4">
        <f>ROUND(Source!S453,O468)</f>
        <v>0</v>
      </c>
      <c r="G468" s="4" t="s">
        <v>94</v>
      </c>
      <c r="H468" s="4" t="s">
        <v>95</v>
      </c>
      <c r="I468" s="4"/>
      <c r="J468" s="4"/>
      <c r="K468" s="4">
        <v>205</v>
      </c>
      <c r="L468" s="4">
        <v>14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5">
      <c r="A469" s="4">
        <v>50</v>
      </c>
      <c r="B469" s="4">
        <v>0</v>
      </c>
      <c r="C469" s="4">
        <v>0</v>
      </c>
      <c r="D469" s="4">
        <v>1</v>
      </c>
      <c r="E469" s="4">
        <v>232</v>
      </c>
      <c r="F469" s="4">
        <f>ROUND(Source!BC453,O469)</f>
        <v>0</v>
      </c>
      <c r="G469" s="4" t="s">
        <v>96</v>
      </c>
      <c r="H469" s="4" t="s">
        <v>97</v>
      </c>
      <c r="I469" s="4"/>
      <c r="J469" s="4"/>
      <c r="K469" s="4">
        <v>232</v>
      </c>
      <c r="L469" s="4">
        <v>15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5">
      <c r="A470" s="4">
        <v>50</v>
      </c>
      <c r="B470" s="4">
        <v>0</v>
      </c>
      <c r="C470" s="4">
        <v>0</v>
      </c>
      <c r="D470" s="4">
        <v>1</v>
      </c>
      <c r="E470" s="4">
        <v>214</v>
      </c>
      <c r="F470" s="4">
        <f>ROUND(Source!AS453,O470)</f>
        <v>6303.6</v>
      </c>
      <c r="G470" s="4" t="s">
        <v>98</v>
      </c>
      <c r="H470" s="4" t="s">
        <v>99</v>
      </c>
      <c r="I470" s="4"/>
      <c r="J470" s="4"/>
      <c r="K470" s="4">
        <v>214</v>
      </c>
      <c r="L470" s="4">
        <v>16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6303.6</v>
      </c>
      <c r="X470" s="4">
        <v>1</v>
      </c>
      <c r="Y470" s="4">
        <v>6303.6</v>
      </c>
      <c r="Z470" s="4"/>
      <c r="AA470" s="4"/>
      <c r="AB470" s="4"/>
    </row>
    <row r="471" spans="1:28" x14ac:dyDescent="0.25">
      <c r="A471" s="4">
        <v>50</v>
      </c>
      <c r="B471" s="4">
        <v>0</v>
      </c>
      <c r="C471" s="4">
        <v>0</v>
      </c>
      <c r="D471" s="4">
        <v>1</v>
      </c>
      <c r="E471" s="4">
        <v>215</v>
      </c>
      <c r="F471" s="4">
        <f>ROUND(Source!AT453,O471)</f>
        <v>0</v>
      </c>
      <c r="G471" s="4" t="s">
        <v>100</v>
      </c>
      <c r="H471" s="4" t="s">
        <v>101</v>
      </c>
      <c r="I471" s="4"/>
      <c r="J471" s="4"/>
      <c r="K471" s="4">
        <v>215</v>
      </c>
      <c r="L471" s="4">
        <v>17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5">
      <c r="A472" s="4">
        <v>50</v>
      </c>
      <c r="B472" s="4">
        <v>0</v>
      </c>
      <c r="C472" s="4">
        <v>0</v>
      </c>
      <c r="D472" s="4">
        <v>1</v>
      </c>
      <c r="E472" s="4">
        <v>217</v>
      </c>
      <c r="F472" s="4">
        <f>ROUND(Source!AU453,O472)</f>
        <v>0</v>
      </c>
      <c r="G472" s="4" t="s">
        <v>102</v>
      </c>
      <c r="H472" s="4" t="s">
        <v>103</v>
      </c>
      <c r="I472" s="4"/>
      <c r="J472" s="4"/>
      <c r="K472" s="4">
        <v>217</v>
      </c>
      <c r="L472" s="4">
        <v>18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5">
      <c r="A473" s="4">
        <v>50</v>
      </c>
      <c r="B473" s="4">
        <v>0</v>
      </c>
      <c r="C473" s="4">
        <v>0</v>
      </c>
      <c r="D473" s="4">
        <v>1</v>
      </c>
      <c r="E473" s="4">
        <v>230</v>
      </c>
      <c r="F473" s="4">
        <f>ROUND(Source!BA453,O473)</f>
        <v>0</v>
      </c>
      <c r="G473" s="4" t="s">
        <v>104</v>
      </c>
      <c r="H473" s="4" t="s">
        <v>105</v>
      </c>
      <c r="I473" s="4"/>
      <c r="J473" s="4"/>
      <c r="K473" s="4">
        <v>230</v>
      </c>
      <c r="L473" s="4">
        <v>19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5">
      <c r="A474" s="4">
        <v>50</v>
      </c>
      <c r="B474" s="4">
        <v>0</v>
      </c>
      <c r="C474" s="4">
        <v>0</v>
      </c>
      <c r="D474" s="4">
        <v>1</v>
      </c>
      <c r="E474" s="4">
        <v>206</v>
      </c>
      <c r="F474" s="4">
        <f>ROUND(Source!T453,O474)</f>
        <v>0</v>
      </c>
      <c r="G474" s="4" t="s">
        <v>106</v>
      </c>
      <c r="H474" s="4" t="s">
        <v>107</v>
      </c>
      <c r="I474" s="4"/>
      <c r="J474" s="4"/>
      <c r="K474" s="4">
        <v>206</v>
      </c>
      <c r="L474" s="4">
        <v>20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5">
      <c r="A475" s="4">
        <v>50</v>
      </c>
      <c r="B475" s="4">
        <v>0</v>
      </c>
      <c r="C475" s="4">
        <v>0</v>
      </c>
      <c r="D475" s="4">
        <v>1</v>
      </c>
      <c r="E475" s="4">
        <v>207</v>
      </c>
      <c r="F475" s="4">
        <f>ROUND(Source!U453,O475)</f>
        <v>0</v>
      </c>
      <c r="G475" s="4" t="s">
        <v>108</v>
      </c>
      <c r="H475" s="4" t="s">
        <v>109</v>
      </c>
      <c r="I475" s="4"/>
      <c r="J475" s="4"/>
      <c r="K475" s="4">
        <v>207</v>
      </c>
      <c r="L475" s="4">
        <v>21</v>
      </c>
      <c r="M475" s="4">
        <v>3</v>
      </c>
      <c r="N475" s="4" t="s">
        <v>3</v>
      </c>
      <c r="O475" s="4">
        <v>7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5">
      <c r="A476" s="4">
        <v>50</v>
      </c>
      <c r="B476" s="4">
        <v>0</v>
      </c>
      <c r="C476" s="4">
        <v>0</v>
      </c>
      <c r="D476" s="4">
        <v>1</v>
      </c>
      <c r="E476" s="4">
        <v>208</v>
      </c>
      <c r="F476" s="4">
        <f>ROUND(Source!V453,O476)</f>
        <v>0</v>
      </c>
      <c r="G476" s="4" t="s">
        <v>110</v>
      </c>
      <c r="H476" s="4" t="s">
        <v>111</v>
      </c>
      <c r="I476" s="4"/>
      <c r="J476" s="4"/>
      <c r="K476" s="4">
        <v>208</v>
      </c>
      <c r="L476" s="4">
        <v>22</v>
      </c>
      <c r="M476" s="4">
        <v>3</v>
      </c>
      <c r="N476" s="4" t="s">
        <v>3</v>
      </c>
      <c r="O476" s="4">
        <v>7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5">
      <c r="A477" s="4">
        <v>50</v>
      </c>
      <c r="B477" s="4">
        <v>0</v>
      </c>
      <c r="C477" s="4">
        <v>0</v>
      </c>
      <c r="D477" s="4">
        <v>1</v>
      </c>
      <c r="E477" s="4">
        <v>209</v>
      </c>
      <c r="F477" s="4">
        <f>ROUND(Source!W453,O477)</f>
        <v>0</v>
      </c>
      <c r="G477" s="4" t="s">
        <v>112</v>
      </c>
      <c r="H477" s="4" t="s">
        <v>113</v>
      </c>
      <c r="I477" s="4"/>
      <c r="J477" s="4"/>
      <c r="K477" s="4">
        <v>209</v>
      </c>
      <c r="L477" s="4">
        <v>23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5">
      <c r="A478" s="4">
        <v>50</v>
      </c>
      <c r="B478" s="4">
        <v>0</v>
      </c>
      <c r="C478" s="4">
        <v>0</v>
      </c>
      <c r="D478" s="4">
        <v>1</v>
      </c>
      <c r="E478" s="4">
        <v>233</v>
      </c>
      <c r="F478" s="4">
        <f>ROUND(Source!BD453,O478)</f>
        <v>0</v>
      </c>
      <c r="G478" s="4" t="s">
        <v>114</v>
      </c>
      <c r="H478" s="4" t="s">
        <v>115</v>
      </c>
      <c r="I478" s="4"/>
      <c r="J478" s="4"/>
      <c r="K478" s="4">
        <v>233</v>
      </c>
      <c r="L478" s="4">
        <v>24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5">
      <c r="A479" s="4">
        <v>50</v>
      </c>
      <c r="B479" s="4">
        <v>0</v>
      </c>
      <c r="C479" s="4">
        <v>0</v>
      </c>
      <c r="D479" s="4">
        <v>1</v>
      </c>
      <c r="E479" s="4">
        <v>210</v>
      </c>
      <c r="F479" s="4">
        <f>ROUND(Source!X453,O479)</f>
        <v>0</v>
      </c>
      <c r="G479" s="4" t="s">
        <v>116</v>
      </c>
      <c r="H479" s="4" t="s">
        <v>117</v>
      </c>
      <c r="I479" s="4"/>
      <c r="J479" s="4"/>
      <c r="K479" s="4">
        <v>210</v>
      </c>
      <c r="L479" s="4">
        <v>25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5">
      <c r="A480" s="4">
        <v>50</v>
      </c>
      <c r="B480" s="4">
        <v>0</v>
      </c>
      <c r="C480" s="4">
        <v>0</v>
      </c>
      <c r="D480" s="4">
        <v>1</v>
      </c>
      <c r="E480" s="4">
        <v>211</v>
      </c>
      <c r="F480" s="4">
        <f>ROUND(Source!Y453,O480)</f>
        <v>0</v>
      </c>
      <c r="G480" s="4" t="s">
        <v>118</v>
      </c>
      <c r="H480" s="4" t="s">
        <v>119</v>
      </c>
      <c r="I480" s="4"/>
      <c r="J480" s="4"/>
      <c r="K480" s="4">
        <v>211</v>
      </c>
      <c r="L480" s="4">
        <v>26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5">
      <c r="A481" s="4">
        <v>50</v>
      </c>
      <c r="B481" s="4">
        <v>0</v>
      </c>
      <c r="C481" s="4">
        <v>0</v>
      </c>
      <c r="D481" s="4">
        <v>1</v>
      </c>
      <c r="E481" s="4">
        <v>224</v>
      </c>
      <c r="F481" s="4">
        <f>ROUND(Source!AR453,O481)</f>
        <v>6303.6</v>
      </c>
      <c r="G481" s="4" t="s">
        <v>120</v>
      </c>
      <c r="H481" s="4" t="s">
        <v>121</v>
      </c>
      <c r="I481" s="4"/>
      <c r="J481" s="4"/>
      <c r="K481" s="4">
        <v>224</v>
      </c>
      <c r="L481" s="4">
        <v>27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6303.6</v>
      </c>
      <c r="X481" s="4">
        <v>1</v>
      </c>
      <c r="Y481" s="4">
        <v>6303.6</v>
      </c>
      <c r="Z481" s="4"/>
      <c r="AA481" s="4"/>
      <c r="AB481" s="4"/>
    </row>
    <row r="483" spans="1:245" x14ac:dyDescent="0.25">
      <c r="A483" s="1">
        <v>4</v>
      </c>
      <c r="B483" s="1">
        <v>1</v>
      </c>
      <c r="C483" s="1"/>
      <c r="D483" s="1">
        <f>ROW(A492)</f>
        <v>492</v>
      </c>
      <c r="E483" s="1"/>
      <c r="F483" s="1" t="s">
        <v>18</v>
      </c>
      <c r="G483" s="1" t="s">
        <v>458</v>
      </c>
      <c r="H483" s="1" t="s">
        <v>3</v>
      </c>
      <c r="I483" s="1">
        <v>0</v>
      </c>
      <c r="J483" s="1"/>
      <c r="K483" s="1">
        <v>0</v>
      </c>
      <c r="L483" s="1"/>
      <c r="M483" s="1" t="s">
        <v>3</v>
      </c>
      <c r="N483" s="1"/>
      <c r="O483" s="1"/>
      <c r="P483" s="1"/>
      <c r="Q483" s="1"/>
      <c r="R483" s="1"/>
      <c r="S483" s="1">
        <v>0</v>
      </c>
      <c r="T483" s="1"/>
      <c r="U483" s="1" t="s">
        <v>3</v>
      </c>
      <c r="V483" s="1">
        <v>0</v>
      </c>
      <c r="W483" s="1"/>
      <c r="X483" s="1"/>
      <c r="Y483" s="1"/>
      <c r="Z483" s="1"/>
      <c r="AA483" s="1"/>
      <c r="AB483" s="1" t="s">
        <v>3</v>
      </c>
      <c r="AC483" s="1" t="s">
        <v>3</v>
      </c>
      <c r="AD483" s="1" t="s">
        <v>3</v>
      </c>
      <c r="AE483" s="1" t="s">
        <v>3</v>
      </c>
      <c r="AF483" s="1" t="s">
        <v>3</v>
      </c>
      <c r="AG483" s="1" t="s">
        <v>3</v>
      </c>
      <c r="AH483" s="1"/>
      <c r="AI483" s="1"/>
      <c r="AJ483" s="1"/>
      <c r="AK483" s="1"/>
      <c r="AL483" s="1"/>
      <c r="AM483" s="1"/>
      <c r="AN483" s="1"/>
      <c r="AO483" s="1"/>
      <c r="AP483" s="1" t="s">
        <v>3</v>
      </c>
      <c r="AQ483" s="1" t="s">
        <v>3</v>
      </c>
      <c r="AR483" s="1" t="s">
        <v>3</v>
      </c>
      <c r="AS483" s="1"/>
      <c r="AT483" s="1"/>
      <c r="AU483" s="1"/>
      <c r="AV483" s="1"/>
      <c r="AW483" s="1"/>
      <c r="AX483" s="1"/>
      <c r="AY483" s="1"/>
      <c r="AZ483" s="1" t="s">
        <v>3</v>
      </c>
      <c r="BA483" s="1"/>
      <c r="BB483" s="1" t="s">
        <v>3</v>
      </c>
      <c r="BC483" s="1" t="s">
        <v>3</v>
      </c>
      <c r="BD483" s="1" t="s">
        <v>3</v>
      </c>
      <c r="BE483" s="1" t="s">
        <v>3</v>
      </c>
      <c r="BF483" s="1" t="s">
        <v>3</v>
      </c>
      <c r="BG483" s="1" t="s">
        <v>3</v>
      </c>
      <c r="BH483" s="1" t="s">
        <v>3</v>
      </c>
      <c r="BI483" s="1" t="s">
        <v>3</v>
      </c>
      <c r="BJ483" s="1" t="s">
        <v>3</v>
      </c>
      <c r="BK483" s="1" t="s">
        <v>3</v>
      </c>
      <c r="BL483" s="1" t="s">
        <v>3</v>
      </c>
      <c r="BM483" s="1" t="s">
        <v>3</v>
      </c>
      <c r="BN483" s="1" t="s">
        <v>3</v>
      </c>
      <c r="BO483" s="1" t="s">
        <v>3</v>
      </c>
      <c r="BP483" s="1" t="s">
        <v>3</v>
      </c>
      <c r="BQ483" s="1"/>
      <c r="BR483" s="1"/>
      <c r="BS483" s="1"/>
      <c r="BT483" s="1"/>
      <c r="BU483" s="1"/>
      <c r="BV483" s="1"/>
      <c r="BW483" s="1"/>
      <c r="BX483" s="1">
        <v>0</v>
      </c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>
        <v>0</v>
      </c>
    </row>
    <row r="485" spans="1:245" x14ac:dyDescent="0.25">
      <c r="A485" s="2">
        <v>52</v>
      </c>
      <c r="B485" s="2">
        <f t="shared" ref="B485:G485" si="297">B492</f>
        <v>1</v>
      </c>
      <c r="C485" s="2">
        <f t="shared" si="297"/>
        <v>4</v>
      </c>
      <c r="D485" s="2">
        <f t="shared" si="297"/>
        <v>483</v>
      </c>
      <c r="E485" s="2">
        <f t="shared" si="297"/>
        <v>0</v>
      </c>
      <c r="F485" s="2" t="str">
        <f t="shared" si="297"/>
        <v>Новый раздел</v>
      </c>
      <c r="G485" s="2" t="str">
        <f t="shared" si="297"/>
        <v>Оборудование</v>
      </c>
      <c r="H485" s="2"/>
      <c r="I485" s="2"/>
      <c r="J485" s="2"/>
      <c r="K485" s="2"/>
      <c r="L485" s="2"/>
      <c r="M485" s="2"/>
      <c r="N485" s="2"/>
      <c r="O485" s="2">
        <f t="shared" ref="O485:AT485" si="298">O492</f>
        <v>64904281.969999999</v>
      </c>
      <c r="P485" s="2">
        <f t="shared" si="298"/>
        <v>64904281.969999999</v>
      </c>
      <c r="Q485" s="2">
        <f t="shared" si="298"/>
        <v>0</v>
      </c>
      <c r="R485" s="2">
        <f t="shared" si="298"/>
        <v>0</v>
      </c>
      <c r="S485" s="2">
        <f t="shared" si="298"/>
        <v>0</v>
      </c>
      <c r="T485" s="2">
        <f t="shared" si="298"/>
        <v>0</v>
      </c>
      <c r="U485" s="2">
        <f t="shared" si="298"/>
        <v>0</v>
      </c>
      <c r="V485" s="2">
        <f t="shared" si="298"/>
        <v>0</v>
      </c>
      <c r="W485" s="2">
        <f t="shared" si="298"/>
        <v>0</v>
      </c>
      <c r="X485" s="2">
        <f t="shared" si="298"/>
        <v>0</v>
      </c>
      <c r="Y485" s="2">
        <f t="shared" si="298"/>
        <v>0</v>
      </c>
      <c r="Z485" s="2">
        <f t="shared" si="298"/>
        <v>0</v>
      </c>
      <c r="AA485" s="2">
        <f t="shared" si="298"/>
        <v>0</v>
      </c>
      <c r="AB485" s="2">
        <f t="shared" si="298"/>
        <v>64904281.969999999</v>
      </c>
      <c r="AC485" s="2">
        <f t="shared" si="298"/>
        <v>64904281.969999999</v>
      </c>
      <c r="AD485" s="2">
        <f t="shared" si="298"/>
        <v>0</v>
      </c>
      <c r="AE485" s="2">
        <f t="shared" si="298"/>
        <v>0</v>
      </c>
      <c r="AF485" s="2">
        <f t="shared" si="298"/>
        <v>0</v>
      </c>
      <c r="AG485" s="2">
        <f t="shared" si="298"/>
        <v>0</v>
      </c>
      <c r="AH485" s="2">
        <f t="shared" si="298"/>
        <v>0</v>
      </c>
      <c r="AI485" s="2">
        <f t="shared" si="298"/>
        <v>0</v>
      </c>
      <c r="AJ485" s="2">
        <f t="shared" si="298"/>
        <v>0</v>
      </c>
      <c r="AK485" s="2">
        <f t="shared" si="298"/>
        <v>0</v>
      </c>
      <c r="AL485" s="2">
        <f t="shared" si="298"/>
        <v>0</v>
      </c>
      <c r="AM485" s="2">
        <f t="shared" si="298"/>
        <v>0</v>
      </c>
      <c r="AN485" s="2">
        <f t="shared" si="298"/>
        <v>0</v>
      </c>
      <c r="AO485" s="2">
        <f t="shared" si="298"/>
        <v>0</v>
      </c>
      <c r="AP485" s="2">
        <f t="shared" si="298"/>
        <v>64904281.969999999</v>
      </c>
      <c r="AQ485" s="2">
        <f t="shared" si="298"/>
        <v>0</v>
      </c>
      <c r="AR485" s="2">
        <f t="shared" si="298"/>
        <v>64904281.969999999</v>
      </c>
      <c r="AS485" s="2">
        <f t="shared" si="298"/>
        <v>0</v>
      </c>
      <c r="AT485" s="2">
        <f t="shared" si="298"/>
        <v>0</v>
      </c>
      <c r="AU485" s="2">
        <f t="shared" ref="AU485:BZ485" si="299">AU492</f>
        <v>0</v>
      </c>
      <c r="AV485" s="2">
        <f t="shared" si="299"/>
        <v>64904281.969999999</v>
      </c>
      <c r="AW485" s="2">
        <f t="shared" si="299"/>
        <v>0</v>
      </c>
      <c r="AX485" s="2">
        <f t="shared" si="299"/>
        <v>0</v>
      </c>
      <c r="AY485" s="2">
        <f t="shared" si="299"/>
        <v>0</v>
      </c>
      <c r="AZ485" s="2">
        <f t="shared" si="299"/>
        <v>64904281.969999999</v>
      </c>
      <c r="BA485" s="2">
        <f t="shared" si="299"/>
        <v>0</v>
      </c>
      <c r="BB485" s="2">
        <f t="shared" si="299"/>
        <v>0</v>
      </c>
      <c r="BC485" s="2">
        <f t="shared" si="299"/>
        <v>0</v>
      </c>
      <c r="BD485" s="2">
        <f t="shared" si="299"/>
        <v>0</v>
      </c>
      <c r="BE485" s="2">
        <f t="shared" si="299"/>
        <v>0</v>
      </c>
      <c r="BF485" s="2">
        <f t="shared" si="299"/>
        <v>0</v>
      </c>
      <c r="BG485" s="2">
        <f t="shared" si="299"/>
        <v>0</v>
      </c>
      <c r="BH485" s="2">
        <f t="shared" si="299"/>
        <v>0</v>
      </c>
      <c r="BI485" s="2">
        <f t="shared" si="299"/>
        <v>0</v>
      </c>
      <c r="BJ485" s="2">
        <f t="shared" si="299"/>
        <v>0</v>
      </c>
      <c r="BK485" s="2">
        <f t="shared" si="299"/>
        <v>0</v>
      </c>
      <c r="BL485" s="2">
        <f t="shared" si="299"/>
        <v>0</v>
      </c>
      <c r="BM485" s="2">
        <f t="shared" si="299"/>
        <v>0</v>
      </c>
      <c r="BN485" s="2">
        <f t="shared" si="299"/>
        <v>0</v>
      </c>
      <c r="BO485" s="2">
        <f t="shared" si="299"/>
        <v>0</v>
      </c>
      <c r="BP485" s="2">
        <f t="shared" si="299"/>
        <v>0</v>
      </c>
      <c r="BQ485" s="2">
        <f t="shared" si="299"/>
        <v>0</v>
      </c>
      <c r="BR485" s="2">
        <f t="shared" si="299"/>
        <v>0</v>
      </c>
      <c r="BS485" s="2">
        <f t="shared" si="299"/>
        <v>0</v>
      </c>
      <c r="BT485" s="2">
        <f t="shared" si="299"/>
        <v>0</v>
      </c>
      <c r="BU485" s="2">
        <f t="shared" si="299"/>
        <v>0</v>
      </c>
      <c r="BV485" s="2">
        <f t="shared" si="299"/>
        <v>0</v>
      </c>
      <c r="BW485" s="2">
        <f t="shared" si="299"/>
        <v>0</v>
      </c>
      <c r="BX485" s="2">
        <f t="shared" si="299"/>
        <v>0</v>
      </c>
      <c r="BY485" s="2">
        <f t="shared" si="299"/>
        <v>64904281.969999999</v>
      </c>
      <c r="BZ485" s="2">
        <f t="shared" si="299"/>
        <v>0</v>
      </c>
      <c r="CA485" s="2">
        <f t="shared" ref="CA485:DF485" si="300">CA492</f>
        <v>64904281.969999999</v>
      </c>
      <c r="CB485" s="2">
        <f t="shared" si="300"/>
        <v>0</v>
      </c>
      <c r="CC485" s="2">
        <f t="shared" si="300"/>
        <v>0</v>
      </c>
      <c r="CD485" s="2">
        <f t="shared" si="300"/>
        <v>0</v>
      </c>
      <c r="CE485" s="2">
        <f t="shared" si="300"/>
        <v>64904281.969999999</v>
      </c>
      <c r="CF485" s="2">
        <f t="shared" si="300"/>
        <v>0</v>
      </c>
      <c r="CG485" s="2">
        <f t="shared" si="300"/>
        <v>0</v>
      </c>
      <c r="CH485" s="2">
        <f t="shared" si="300"/>
        <v>0</v>
      </c>
      <c r="CI485" s="2">
        <f t="shared" si="300"/>
        <v>64904281.969999999</v>
      </c>
      <c r="CJ485" s="2">
        <f t="shared" si="300"/>
        <v>0</v>
      </c>
      <c r="CK485" s="2">
        <f t="shared" si="300"/>
        <v>0</v>
      </c>
      <c r="CL485" s="2">
        <f t="shared" si="300"/>
        <v>0</v>
      </c>
      <c r="CM485" s="2">
        <f t="shared" si="300"/>
        <v>0</v>
      </c>
      <c r="CN485" s="2">
        <f t="shared" si="300"/>
        <v>0</v>
      </c>
      <c r="CO485" s="2">
        <f t="shared" si="300"/>
        <v>0</v>
      </c>
      <c r="CP485" s="2">
        <f t="shared" si="300"/>
        <v>0</v>
      </c>
      <c r="CQ485" s="2">
        <f t="shared" si="300"/>
        <v>0</v>
      </c>
      <c r="CR485" s="2">
        <f t="shared" si="300"/>
        <v>0</v>
      </c>
      <c r="CS485" s="2">
        <f t="shared" si="300"/>
        <v>0</v>
      </c>
      <c r="CT485" s="2">
        <f t="shared" si="300"/>
        <v>0</v>
      </c>
      <c r="CU485" s="2">
        <f t="shared" si="300"/>
        <v>0</v>
      </c>
      <c r="CV485" s="2">
        <f t="shared" si="300"/>
        <v>0</v>
      </c>
      <c r="CW485" s="2">
        <f t="shared" si="300"/>
        <v>0</v>
      </c>
      <c r="CX485" s="2">
        <f t="shared" si="300"/>
        <v>0</v>
      </c>
      <c r="CY485" s="2">
        <f t="shared" si="300"/>
        <v>0</v>
      </c>
      <c r="CZ485" s="2">
        <f t="shared" si="300"/>
        <v>0</v>
      </c>
      <c r="DA485" s="2">
        <f t="shared" si="300"/>
        <v>0</v>
      </c>
      <c r="DB485" s="2">
        <f t="shared" si="300"/>
        <v>0</v>
      </c>
      <c r="DC485" s="2">
        <f t="shared" si="300"/>
        <v>0</v>
      </c>
      <c r="DD485" s="2">
        <f t="shared" si="300"/>
        <v>0</v>
      </c>
      <c r="DE485" s="2">
        <f t="shared" si="300"/>
        <v>0</v>
      </c>
      <c r="DF485" s="2">
        <f t="shared" si="300"/>
        <v>0</v>
      </c>
      <c r="DG485" s="3">
        <f t="shared" ref="DG485:EL485" si="301">DG492</f>
        <v>0</v>
      </c>
      <c r="DH485" s="3">
        <f t="shared" si="301"/>
        <v>0</v>
      </c>
      <c r="DI485" s="3">
        <f t="shared" si="301"/>
        <v>0</v>
      </c>
      <c r="DJ485" s="3">
        <f t="shared" si="301"/>
        <v>0</v>
      </c>
      <c r="DK485" s="3">
        <f t="shared" si="301"/>
        <v>0</v>
      </c>
      <c r="DL485" s="3">
        <f t="shared" si="301"/>
        <v>0</v>
      </c>
      <c r="DM485" s="3">
        <f t="shared" si="301"/>
        <v>0</v>
      </c>
      <c r="DN485" s="3">
        <f t="shared" si="301"/>
        <v>0</v>
      </c>
      <c r="DO485" s="3">
        <f t="shared" si="301"/>
        <v>0</v>
      </c>
      <c r="DP485" s="3">
        <f t="shared" si="301"/>
        <v>0</v>
      </c>
      <c r="DQ485" s="3">
        <f t="shared" si="301"/>
        <v>0</v>
      </c>
      <c r="DR485" s="3">
        <f t="shared" si="301"/>
        <v>0</v>
      </c>
      <c r="DS485" s="3">
        <f t="shared" si="301"/>
        <v>0</v>
      </c>
      <c r="DT485" s="3">
        <f t="shared" si="301"/>
        <v>0</v>
      </c>
      <c r="DU485" s="3">
        <f t="shared" si="301"/>
        <v>0</v>
      </c>
      <c r="DV485" s="3">
        <f t="shared" si="301"/>
        <v>0</v>
      </c>
      <c r="DW485" s="3">
        <f t="shared" si="301"/>
        <v>0</v>
      </c>
      <c r="DX485" s="3">
        <f t="shared" si="301"/>
        <v>0</v>
      </c>
      <c r="DY485" s="3">
        <f t="shared" si="301"/>
        <v>0</v>
      </c>
      <c r="DZ485" s="3">
        <f t="shared" si="301"/>
        <v>0</v>
      </c>
      <c r="EA485" s="3">
        <f t="shared" si="301"/>
        <v>0</v>
      </c>
      <c r="EB485" s="3">
        <f t="shared" si="301"/>
        <v>0</v>
      </c>
      <c r="EC485" s="3">
        <f t="shared" si="301"/>
        <v>0</v>
      </c>
      <c r="ED485" s="3">
        <f t="shared" si="301"/>
        <v>0</v>
      </c>
      <c r="EE485" s="3">
        <f t="shared" si="301"/>
        <v>0</v>
      </c>
      <c r="EF485" s="3">
        <f t="shared" si="301"/>
        <v>0</v>
      </c>
      <c r="EG485" s="3">
        <f t="shared" si="301"/>
        <v>0</v>
      </c>
      <c r="EH485" s="3">
        <f t="shared" si="301"/>
        <v>0</v>
      </c>
      <c r="EI485" s="3">
        <f t="shared" si="301"/>
        <v>0</v>
      </c>
      <c r="EJ485" s="3">
        <f t="shared" si="301"/>
        <v>0</v>
      </c>
      <c r="EK485" s="3">
        <f t="shared" si="301"/>
        <v>0</v>
      </c>
      <c r="EL485" s="3">
        <f t="shared" si="301"/>
        <v>0</v>
      </c>
      <c r="EM485" s="3">
        <f t="shared" ref="EM485:FR485" si="302">EM492</f>
        <v>0</v>
      </c>
      <c r="EN485" s="3">
        <f t="shared" si="302"/>
        <v>0</v>
      </c>
      <c r="EO485" s="3">
        <f t="shared" si="302"/>
        <v>0</v>
      </c>
      <c r="EP485" s="3">
        <f t="shared" si="302"/>
        <v>0</v>
      </c>
      <c r="EQ485" s="3">
        <f t="shared" si="302"/>
        <v>0</v>
      </c>
      <c r="ER485" s="3">
        <f t="shared" si="302"/>
        <v>0</v>
      </c>
      <c r="ES485" s="3">
        <f t="shared" si="302"/>
        <v>0</v>
      </c>
      <c r="ET485" s="3">
        <f t="shared" si="302"/>
        <v>0</v>
      </c>
      <c r="EU485" s="3">
        <f t="shared" si="302"/>
        <v>0</v>
      </c>
      <c r="EV485" s="3">
        <f t="shared" si="302"/>
        <v>0</v>
      </c>
      <c r="EW485" s="3">
        <f t="shared" si="302"/>
        <v>0</v>
      </c>
      <c r="EX485" s="3">
        <f t="shared" si="302"/>
        <v>0</v>
      </c>
      <c r="EY485" s="3">
        <f t="shared" si="302"/>
        <v>0</v>
      </c>
      <c r="EZ485" s="3">
        <f t="shared" si="302"/>
        <v>0</v>
      </c>
      <c r="FA485" s="3">
        <f t="shared" si="302"/>
        <v>0</v>
      </c>
      <c r="FB485" s="3">
        <f t="shared" si="302"/>
        <v>0</v>
      </c>
      <c r="FC485" s="3">
        <f t="shared" si="302"/>
        <v>0</v>
      </c>
      <c r="FD485" s="3">
        <f t="shared" si="302"/>
        <v>0</v>
      </c>
      <c r="FE485" s="3">
        <f t="shared" si="302"/>
        <v>0</v>
      </c>
      <c r="FF485" s="3">
        <f t="shared" si="302"/>
        <v>0</v>
      </c>
      <c r="FG485" s="3">
        <f t="shared" si="302"/>
        <v>0</v>
      </c>
      <c r="FH485" s="3">
        <f t="shared" si="302"/>
        <v>0</v>
      </c>
      <c r="FI485" s="3">
        <f t="shared" si="302"/>
        <v>0</v>
      </c>
      <c r="FJ485" s="3">
        <f t="shared" si="302"/>
        <v>0</v>
      </c>
      <c r="FK485" s="3">
        <f t="shared" si="302"/>
        <v>0</v>
      </c>
      <c r="FL485" s="3">
        <f t="shared" si="302"/>
        <v>0</v>
      </c>
      <c r="FM485" s="3">
        <f t="shared" si="302"/>
        <v>0</v>
      </c>
      <c r="FN485" s="3">
        <f t="shared" si="302"/>
        <v>0</v>
      </c>
      <c r="FO485" s="3">
        <f t="shared" si="302"/>
        <v>0</v>
      </c>
      <c r="FP485" s="3">
        <f t="shared" si="302"/>
        <v>0</v>
      </c>
      <c r="FQ485" s="3">
        <f t="shared" si="302"/>
        <v>0</v>
      </c>
      <c r="FR485" s="3">
        <f t="shared" si="302"/>
        <v>0</v>
      </c>
      <c r="FS485" s="3">
        <f t="shared" ref="FS485:GX485" si="303">FS492</f>
        <v>0</v>
      </c>
      <c r="FT485" s="3">
        <f t="shared" si="303"/>
        <v>0</v>
      </c>
      <c r="FU485" s="3">
        <f t="shared" si="303"/>
        <v>0</v>
      </c>
      <c r="FV485" s="3">
        <f t="shared" si="303"/>
        <v>0</v>
      </c>
      <c r="FW485" s="3">
        <f t="shared" si="303"/>
        <v>0</v>
      </c>
      <c r="FX485" s="3">
        <f t="shared" si="303"/>
        <v>0</v>
      </c>
      <c r="FY485" s="3">
        <f t="shared" si="303"/>
        <v>0</v>
      </c>
      <c r="FZ485" s="3">
        <f t="shared" si="303"/>
        <v>0</v>
      </c>
      <c r="GA485" s="3">
        <f t="shared" si="303"/>
        <v>0</v>
      </c>
      <c r="GB485" s="3">
        <f t="shared" si="303"/>
        <v>0</v>
      </c>
      <c r="GC485" s="3">
        <f t="shared" si="303"/>
        <v>0</v>
      </c>
      <c r="GD485" s="3">
        <f t="shared" si="303"/>
        <v>0</v>
      </c>
      <c r="GE485" s="3">
        <f t="shared" si="303"/>
        <v>0</v>
      </c>
      <c r="GF485" s="3">
        <f t="shared" si="303"/>
        <v>0</v>
      </c>
      <c r="GG485" s="3">
        <f t="shared" si="303"/>
        <v>0</v>
      </c>
      <c r="GH485" s="3">
        <f t="shared" si="303"/>
        <v>0</v>
      </c>
      <c r="GI485" s="3">
        <f t="shared" si="303"/>
        <v>0</v>
      </c>
      <c r="GJ485" s="3">
        <f t="shared" si="303"/>
        <v>0</v>
      </c>
      <c r="GK485" s="3">
        <f t="shared" si="303"/>
        <v>0</v>
      </c>
      <c r="GL485" s="3">
        <f t="shared" si="303"/>
        <v>0</v>
      </c>
      <c r="GM485" s="3">
        <f t="shared" si="303"/>
        <v>0</v>
      </c>
      <c r="GN485" s="3">
        <f t="shared" si="303"/>
        <v>0</v>
      </c>
      <c r="GO485" s="3">
        <f t="shared" si="303"/>
        <v>0</v>
      </c>
      <c r="GP485" s="3">
        <f t="shared" si="303"/>
        <v>0</v>
      </c>
      <c r="GQ485" s="3">
        <f t="shared" si="303"/>
        <v>0</v>
      </c>
      <c r="GR485" s="3">
        <f t="shared" si="303"/>
        <v>0</v>
      </c>
      <c r="GS485" s="3">
        <f t="shared" si="303"/>
        <v>0</v>
      </c>
      <c r="GT485" s="3">
        <f t="shared" si="303"/>
        <v>0</v>
      </c>
      <c r="GU485" s="3">
        <f t="shared" si="303"/>
        <v>0</v>
      </c>
      <c r="GV485" s="3">
        <f t="shared" si="303"/>
        <v>0</v>
      </c>
      <c r="GW485" s="3">
        <f t="shared" si="303"/>
        <v>0</v>
      </c>
      <c r="GX485" s="3">
        <f t="shared" si="303"/>
        <v>0</v>
      </c>
    </row>
    <row r="487" spans="1:245" x14ac:dyDescent="0.25">
      <c r="A487">
        <v>17</v>
      </c>
      <c r="B487">
        <v>1</v>
      </c>
      <c r="E487" t="s">
        <v>459</v>
      </c>
      <c r="F487" t="s">
        <v>460</v>
      </c>
      <c r="G487" t="s">
        <v>461</v>
      </c>
      <c r="H487" t="s">
        <v>462</v>
      </c>
      <c r="I487">
        <v>1</v>
      </c>
      <c r="J487">
        <v>0</v>
      </c>
      <c r="K487">
        <v>1</v>
      </c>
      <c r="O487">
        <f>ROUND(CP487,2)</f>
        <v>64904281.969999999</v>
      </c>
      <c r="P487">
        <f>ROUND(CQ487*I487,2)</f>
        <v>64904281.969999999</v>
      </c>
      <c r="Q487">
        <f>ROUND(CR487*I487,2)</f>
        <v>0</v>
      </c>
      <c r="R487">
        <f>ROUND(CS487*I487,2)</f>
        <v>0</v>
      </c>
      <c r="S487">
        <f>ROUND(CT487*I487,2)</f>
        <v>0</v>
      </c>
      <c r="T487">
        <f>ROUND(CU487*I487,2)</f>
        <v>0</v>
      </c>
      <c r="U487">
        <f>ROUND(CV487*I487,7)</f>
        <v>0</v>
      </c>
      <c r="V487">
        <f>ROUND(CW487*I487,7)</f>
        <v>0</v>
      </c>
      <c r="W487">
        <f>ROUND(CX487*I487,2)</f>
        <v>0</v>
      </c>
      <c r="X487">
        <f t="shared" ref="X487:Y490" si="304">ROUND(CY487,2)</f>
        <v>0</v>
      </c>
      <c r="Y487">
        <f t="shared" si="304"/>
        <v>0</v>
      </c>
      <c r="AA487">
        <v>101234499</v>
      </c>
      <c r="AB487">
        <f>ROUND((AC487+AD487+AF487),6)</f>
        <v>64904281.969999999</v>
      </c>
      <c r="AC487">
        <f t="shared" ref="AC487:AF488" si="305">ROUND((ES487),6)</f>
        <v>64904281.969999999</v>
      </c>
      <c r="AD487">
        <f t="shared" si="305"/>
        <v>0</v>
      </c>
      <c r="AE487">
        <f t="shared" si="305"/>
        <v>0</v>
      </c>
      <c r="AF487">
        <f t="shared" si="305"/>
        <v>0</v>
      </c>
      <c r="AG487">
        <f>ROUND((AP487),6)</f>
        <v>0</v>
      </c>
      <c r="AH487">
        <f t="shared" ref="AH487:AI490" si="306">(EW487)</f>
        <v>0</v>
      </c>
      <c r="AI487">
        <f t="shared" si="306"/>
        <v>0</v>
      </c>
      <c r="AJ487">
        <f>(AS487)</f>
        <v>0</v>
      </c>
      <c r="AK487">
        <v>64904281.969999999</v>
      </c>
      <c r="AL487">
        <v>64904281.969999999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3</v>
      </c>
      <c r="BJ487" t="s">
        <v>460</v>
      </c>
      <c r="BM487">
        <v>902</v>
      </c>
      <c r="BN487">
        <v>0</v>
      </c>
      <c r="BO487" t="s">
        <v>3</v>
      </c>
      <c r="BP487">
        <v>0</v>
      </c>
      <c r="BQ487">
        <v>92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>(P487+Q487+S487+R487)</f>
        <v>64904281.969999999</v>
      </c>
      <c r="CQ487">
        <f t="shared" ref="CQ487:CR490" si="307">ROUND(AL487,2)</f>
        <v>64904281.969999999</v>
      </c>
      <c r="CR487">
        <f t="shared" si="307"/>
        <v>0</v>
      </c>
      <c r="CS487">
        <f>ROUND(AN487*BS487,2)</f>
        <v>0</v>
      </c>
      <c r="CT487">
        <f>ROUND(AO487*BA487,2)</f>
        <v>0</v>
      </c>
      <c r="CU487">
        <f t="shared" ref="CU487:CX490" si="308">AG487</f>
        <v>0</v>
      </c>
      <c r="CV487">
        <f t="shared" si="308"/>
        <v>0</v>
      </c>
      <c r="CW487">
        <f t="shared" si="308"/>
        <v>0</v>
      </c>
      <c r="CX487">
        <f t="shared" si="308"/>
        <v>0</v>
      </c>
      <c r="CY487">
        <f>0</f>
        <v>0</v>
      </c>
      <c r="CZ487">
        <f>0</f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462</v>
      </c>
      <c r="DW487" t="s">
        <v>462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100160553</v>
      </c>
      <c r="EF487">
        <v>92</v>
      </c>
      <c r="EG487" t="s">
        <v>463</v>
      </c>
      <c r="EH487">
        <v>0</v>
      </c>
      <c r="EI487" t="s">
        <v>3</v>
      </c>
      <c r="EJ487">
        <v>3</v>
      </c>
      <c r="EK487">
        <v>902</v>
      </c>
      <c r="EL487" t="s">
        <v>463</v>
      </c>
      <c r="EM487" t="s">
        <v>464</v>
      </c>
      <c r="EO487" t="s">
        <v>3</v>
      </c>
      <c r="EQ487">
        <v>16</v>
      </c>
      <c r="ER487">
        <v>50815050</v>
      </c>
      <c r="ES487">
        <v>64904281.969999999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5</v>
      </c>
      <c r="FC487">
        <v>0</v>
      </c>
      <c r="FD487">
        <v>18</v>
      </c>
      <c r="FF487">
        <v>64904281.969999999</v>
      </c>
      <c r="FQ487">
        <v>0</v>
      </c>
      <c r="FR487">
        <f>P487</f>
        <v>64904281.969999999</v>
      </c>
      <c r="FS487">
        <v>0</v>
      </c>
      <c r="FX487">
        <v>0</v>
      </c>
      <c r="FY487">
        <v>0</v>
      </c>
      <c r="GA487" t="s">
        <v>3</v>
      </c>
      <c r="GD487">
        <v>1</v>
      </c>
      <c r="GF487">
        <v>-469018492</v>
      </c>
      <c r="GG487">
        <v>2</v>
      </c>
      <c r="GH487">
        <v>3</v>
      </c>
      <c r="GI487">
        <v>-2</v>
      </c>
      <c r="GJ487">
        <v>0</v>
      </c>
      <c r="GK487">
        <v>0</v>
      </c>
      <c r="GL487">
        <f>ROUND(IF(AND(BH487=3,BI487=3,FS487&lt;&gt;0),P487,0),2)</f>
        <v>0</v>
      </c>
      <c r="GM487">
        <f>ROUND(O487+X487+Y487,2)+GX487</f>
        <v>64904281.969999999</v>
      </c>
      <c r="GN487">
        <f>IF(OR(BI487=0,BI487=1),GM487-GX487,0)</f>
        <v>0</v>
      </c>
      <c r="GO487">
        <f>IF(BI487=2,GM487-GX487,0)</f>
        <v>0</v>
      </c>
      <c r="GP487">
        <f>IF(BI487=4,GM487-GX487,0)</f>
        <v>0</v>
      </c>
      <c r="GR487">
        <v>1</v>
      </c>
      <c r="GS487">
        <v>1</v>
      </c>
      <c r="GT487">
        <v>0</v>
      </c>
      <c r="GU487" t="s">
        <v>3</v>
      </c>
      <c r="GV487">
        <f>ROUND((GT487),6)</f>
        <v>0</v>
      </c>
      <c r="GW487">
        <v>1</v>
      </c>
      <c r="GX487">
        <f>ROUND(HC487*I487,2)</f>
        <v>0</v>
      </c>
      <c r="HA487">
        <v>0</v>
      </c>
      <c r="HB487">
        <v>0</v>
      </c>
      <c r="HC487">
        <f>GV487*GW487</f>
        <v>0</v>
      </c>
      <c r="HE487" t="s">
        <v>3</v>
      </c>
      <c r="HF487" t="s">
        <v>3</v>
      </c>
      <c r="HH487">
        <f>ROUND(ROUND(AL487,2)*I487,2)</f>
        <v>64904281.969999999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HS487">
        <v>0</v>
      </c>
      <c r="IK487">
        <v>0</v>
      </c>
    </row>
    <row r="488" spans="1:245" x14ac:dyDescent="0.25">
      <c r="A488">
        <v>17</v>
      </c>
      <c r="B488">
        <v>1</v>
      </c>
      <c r="E488" t="s">
        <v>3</v>
      </c>
      <c r="F488" t="s">
        <v>465</v>
      </c>
      <c r="G488" t="s">
        <v>466</v>
      </c>
      <c r="H488" t="s">
        <v>462</v>
      </c>
      <c r="I488">
        <v>0</v>
      </c>
      <c r="J488">
        <v>0</v>
      </c>
      <c r="K488">
        <v>0</v>
      </c>
      <c r="O488">
        <f>ROUND(CP488,2)</f>
        <v>0</v>
      </c>
      <c r="P488">
        <f>ROUND(CQ488*I488,2)</f>
        <v>0</v>
      </c>
      <c r="Q488">
        <f>ROUND(CR488*I488,2)</f>
        <v>0</v>
      </c>
      <c r="R488">
        <f>ROUND(CS488*I488,2)</f>
        <v>0</v>
      </c>
      <c r="S488">
        <f>ROUND(CT488*I488,2)</f>
        <v>0</v>
      </c>
      <c r="T488">
        <f>ROUND(CU488*I488,2)</f>
        <v>0</v>
      </c>
      <c r="U488">
        <f>ROUND(CV488*I488,7)</f>
        <v>0</v>
      </c>
      <c r="V488">
        <f>ROUND(CW488*I488,7)</f>
        <v>0</v>
      </c>
      <c r="W488">
        <f>ROUND(CX488*I488,2)</f>
        <v>0</v>
      </c>
      <c r="X488">
        <f t="shared" si="304"/>
        <v>0</v>
      </c>
      <c r="Y488">
        <f t="shared" si="304"/>
        <v>0</v>
      </c>
      <c r="AA488">
        <v>-1</v>
      </c>
      <c r="AB488">
        <f>ROUND((AC488+AD488+AF488),6)</f>
        <v>16246222.960000001</v>
      </c>
      <c r="AC488">
        <f t="shared" si="305"/>
        <v>16246222.960000001</v>
      </c>
      <c r="AD488">
        <f t="shared" si="305"/>
        <v>0</v>
      </c>
      <c r="AE488">
        <f t="shared" si="305"/>
        <v>0</v>
      </c>
      <c r="AF488">
        <f t="shared" si="305"/>
        <v>0</v>
      </c>
      <c r="AG488">
        <f>ROUND((AP488),6)</f>
        <v>0</v>
      </c>
      <c r="AH488">
        <f t="shared" si="306"/>
        <v>0</v>
      </c>
      <c r="AI488">
        <f t="shared" si="306"/>
        <v>0</v>
      </c>
      <c r="AJ488">
        <f>(AS488)</f>
        <v>0</v>
      </c>
      <c r="AK488">
        <v>16246222.960000001</v>
      </c>
      <c r="AL488">
        <v>16246222.960000001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3</v>
      </c>
      <c r="BJ488" t="s">
        <v>465</v>
      </c>
      <c r="BM488">
        <v>902</v>
      </c>
      <c r="BN488">
        <v>0</v>
      </c>
      <c r="BO488" t="s">
        <v>3</v>
      </c>
      <c r="BP488">
        <v>0</v>
      </c>
      <c r="BQ488">
        <v>92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>(P488+Q488+S488+R488)</f>
        <v>0</v>
      </c>
      <c r="CQ488">
        <f t="shared" si="307"/>
        <v>16246222.960000001</v>
      </c>
      <c r="CR488">
        <f t="shared" si="307"/>
        <v>0</v>
      </c>
      <c r="CS488">
        <f>ROUND(AN488*BS488,2)</f>
        <v>0</v>
      </c>
      <c r="CT488">
        <f>ROUND(AO488*BA488,2)</f>
        <v>0</v>
      </c>
      <c r="CU488">
        <f t="shared" si="308"/>
        <v>0</v>
      </c>
      <c r="CV488">
        <f t="shared" si="308"/>
        <v>0</v>
      </c>
      <c r="CW488">
        <f t="shared" si="308"/>
        <v>0</v>
      </c>
      <c r="CX488">
        <f t="shared" si="308"/>
        <v>0</v>
      </c>
      <c r="CY488">
        <f>0</f>
        <v>0</v>
      </c>
      <c r="CZ488">
        <f>0</f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462</v>
      </c>
      <c r="DW488" t="s">
        <v>462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100160553</v>
      </c>
      <c r="EF488">
        <v>92</v>
      </c>
      <c r="EG488" t="s">
        <v>463</v>
      </c>
      <c r="EH488">
        <v>0</v>
      </c>
      <c r="EI488" t="s">
        <v>3</v>
      </c>
      <c r="EJ488">
        <v>3</v>
      </c>
      <c r="EK488">
        <v>902</v>
      </c>
      <c r="EL488" t="s">
        <v>463</v>
      </c>
      <c r="EM488" t="s">
        <v>464</v>
      </c>
      <c r="EO488" t="s">
        <v>3</v>
      </c>
      <c r="EQ488">
        <v>1040</v>
      </c>
      <c r="ER488">
        <v>0</v>
      </c>
      <c r="ES488">
        <v>16246222.960000001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5</v>
      </c>
      <c r="FC488">
        <v>0</v>
      </c>
      <c r="FD488">
        <v>18</v>
      </c>
      <c r="FF488">
        <v>16246222.960000001</v>
      </c>
      <c r="FQ488">
        <v>0</v>
      </c>
      <c r="FR488">
        <f>P488</f>
        <v>0</v>
      </c>
      <c r="FS488">
        <v>0</v>
      </c>
      <c r="FX488">
        <v>0</v>
      </c>
      <c r="FY488">
        <v>0</v>
      </c>
      <c r="GA488" t="s">
        <v>3</v>
      </c>
      <c r="GD488">
        <v>1</v>
      </c>
      <c r="GF488">
        <v>-744063583</v>
      </c>
      <c r="GG488">
        <v>2</v>
      </c>
      <c r="GH488">
        <v>3</v>
      </c>
      <c r="GI488">
        <v>-2</v>
      </c>
      <c r="GJ488">
        <v>0</v>
      </c>
      <c r="GK488">
        <v>0</v>
      </c>
      <c r="GL488">
        <f>ROUND(IF(AND(BH488=3,BI488=3,FS488&lt;&gt;0),P488,0),2)</f>
        <v>0</v>
      </c>
      <c r="GM488">
        <f>ROUND(O488+X488+Y488,2)+GX488</f>
        <v>0</v>
      </c>
      <c r="GN488">
        <f>IF(OR(BI488=0,BI488=1),GM488-GX488,0)</f>
        <v>0</v>
      </c>
      <c r="GO488">
        <f>IF(BI488=2,GM488-GX488,0)</f>
        <v>0</v>
      </c>
      <c r="GP488">
        <f>IF(BI488=4,GM488-GX488,0)</f>
        <v>0</v>
      </c>
      <c r="GR488">
        <v>1</v>
      </c>
      <c r="GS488">
        <v>1</v>
      </c>
      <c r="GT488">
        <v>0</v>
      </c>
      <c r="GU488" t="s">
        <v>3</v>
      </c>
      <c r="GV488">
        <f>ROUND((GT488),6)</f>
        <v>0</v>
      </c>
      <c r="GW488">
        <v>1</v>
      </c>
      <c r="GX488">
        <f>ROUND(HC488*I488,2)</f>
        <v>0</v>
      </c>
      <c r="HA488">
        <v>0</v>
      </c>
      <c r="HB488">
        <v>0</v>
      </c>
      <c r="HC488">
        <f>GV488*GW488</f>
        <v>0</v>
      </c>
      <c r="HE488" t="s">
        <v>3</v>
      </c>
      <c r="HF488" t="s">
        <v>3</v>
      </c>
      <c r="HH488">
        <f>ROUND(ROUND(AL488,2)*I488,2)</f>
        <v>0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HS488">
        <v>0</v>
      </c>
      <c r="IK488">
        <v>0</v>
      </c>
    </row>
    <row r="489" spans="1:245" x14ac:dyDescent="0.25">
      <c r="A489">
        <v>17</v>
      </c>
      <c r="B489">
        <v>1</v>
      </c>
      <c r="E489" t="s">
        <v>3</v>
      </c>
      <c r="F489" t="s">
        <v>467</v>
      </c>
      <c r="G489" t="s">
        <v>468</v>
      </c>
      <c r="H489" t="s">
        <v>448</v>
      </c>
      <c r="I489">
        <v>0</v>
      </c>
      <c r="J489">
        <v>0</v>
      </c>
      <c r="K489">
        <v>0</v>
      </c>
      <c r="O489">
        <f>ROUND(CP489,2)</f>
        <v>0</v>
      </c>
      <c r="P489">
        <f>ROUND(CQ489*I489,2)</f>
        <v>0</v>
      </c>
      <c r="Q489">
        <f>ROUND(CR489*I489,2)</f>
        <v>0</v>
      </c>
      <c r="R489">
        <f>ROUND(CS489*I489,2)</f>
        <v>0</v>
      </c>
      <c r="S489">
        <f>ROUND(CT489*I489,2)</f>
        <v>0</v>
      </c>
      <c r="T489">
        <f>ROUND(CU489*I489,2)</f>
        <v>0</v>
      </c>
      <c r="U489">
        <f>ROUND(CV489*I489,7)</f>
        <v>0</v>
      </c>
      <c r="V489">
        <f>ROUND(CW489*I489,7)</f>
        <v>0</v>
      </c>
      <c r="W489">
        <f>ROUND(CX489*I489,2)</f>
        <v>0</v>
      </c>
      <c r="X489">
        <f t="shared" si="304"/>
        <v>0</v>
      </c>
      <c r="Y489">
        <f t="shared" si="304"/>
        <v>0</v>
      </c>
      <c r="AA489">
        <v>-1</v>
      </c>
      <c r="AB489">
        <f>ROUND((AC489+AD489+AF489),6)</f>
        <v>141760.95999999999</v>
      </c>
      <c r="AC489">
        <f>ROUND((ES489),6)</f>
        <v>141760.95999999999</v>
      </c>
      <c r="AD489">
        <f>ROUND((((ET489)-(EU489))+AE489),6)</f>
        <v>0</v>
      </c>
      <c r="AE489">
        <f>ROUND((EU489),6)</f>
        <v>0</v>
      </c>
      <c r="AF489">
        <f>ROUND((EV489),6)</f>
        <v>0</v>
      </c>
      <c r="AG489">
        <f>ROUND((AP489),6)</f>
        <v>0</v>
      </c>
      <c r="AH489">
        <f t="shared" si="306"/>
        <v>0</v>
      </c>
      <c r="AI489">
        <f t="shared" si="306"/>
        <v>0</v>
      </c>
      <c r="AJ489">
        <f>(AS489)</f>
        <v>0</v>
      </c>
      <c r="AK489">
        <v>141760.95999999999</v>
      </c>
      <c r="AL489">
        <v>141760.95999999999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3</v>
      </c>
      <c r="BJ489" t="s">
        <v>467</v>
      </c>
      <c r="BM489">
        <v>100</v>
      </c>
      <c r="BN489">
        <v>0</v>
      </c>
      <c r="BO489" t="s">
        <v>3</v>
      </c>
      <c r="BP489">
        <v>0</v>
      </c>
      <c r="BQ489">
        <v>5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>(P489+Q489+S489+R489)</f>
        <v>0</v>
      </c>
      <c r="CQ489">
        <f t="shared" si="307"/>
        <v>141760.95999999999</v>
      </c>
      <c r="CR489">
        <f t="shared" si="307"/>
        <v>0</v>
      </c>
      <c r="CS489">
        <f>ROUND(AN489*BS489,2)</f>
        <v>0</v>
      </c>
      <c r="CT489">
        <f>ROUND(AO489*BA489,2)</f>
        <v>0</v>
      </c>
      <c r="CU489">
        <f t="shared" si="308"/>
        <v>0</v>
      </c>
      <c r="CV489">
        <f t="shared" si="308"/>
        <v>0</v>
      </c>
      <c r="CW489">
        <f t="shared" si="308"/>
        <v>0</v>
      </c>
      <c r="CX489">
        <f t="shared" si="308"/>
        <v>0</v>
      </c>
      <c r="CY489">
        <f>0</f>
        <v>0</v>
      </c>
      <c r="CZ489">
        <f>0</f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448</v>
      </c>
      <c r="DW489" t="s">
        <v>448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100160282</v>
      </c>
      <c r="EF489">
        <v>5</v>
      </c>
      <c r="EG489" t="s">
        <v>469</v>
      </c>
      <c r="EH489">
        <v>0</v>
      </c>
      <c r="EI489" t="s">
        <v>3</v>
      </c>
      <c r="EJ489">
        <v>3</v>
      </c>
      <c r="EK489">
        <v>100</v>
      </c>
      <c r="EL489" t="s">
        <v>458</v>
      </c>
      <c r="EM489" t="s">
        <v>470</v>
      </c>
      <c r="EO489" t="s">
        <v>3</v>
      </c>
      <c r="EQ489">
        <v>1024</v>
      </c>
      <c r="ER489">
        <v>141760.95999999999</v>
      </c>
      <c r="ES489">
        <v>141760.95999999999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5</v>
      </c>
      <c r="FC489">
        <v>0</v>
      </c>
      <c r="FD489">
        <v>18</v>
      </c>
      <c r="FF489">
        <v>141760.95999999999</v>
      </c>
      <c r="FQ489">
        <v>0</v>
      </c>
      <c r="FR489">
        <f>P489</f>
        <v>0</v>
      </c>
      <c r="FS489">
        <v>0</v>
      </c>
      <c r="FX489">
        <v>0</v>
      </c>
      <c r="FY489">
        <v>0</v>
      </c>
      <c r="GA489" t="s">
        <v>3</v>
      </c>
      <c r="GD489">
        <v>1</v>
      </c>
      <c r="GF489">
        <v>1593147661</v>
      </c>
      <c r="GG489">
        <v>2</v>
      </c>
      <c r="GH489">
        <v>3</v>
      </c>
      <c r="GI489">
        <v>-2</v>
      </c>
      <c r="GJ489">
        <v>0</v>
      </c>
      <c r="GK489">
        <v>0</v>
      </c>
      <c r="GL489">
        <f>ROUND(IF(AND(BH489=3,BI489=3,FS489&lt;&gt;0),P489,0),2)</f>
        <v>0</v>
      </c>
      <c r="GM489">
        <f>ROUND(O489+X489+Y489,2)+GX489</f>
        <v>0</v>
      </c>
      <c r="GN489">
        <f>IF(OR(BI489=0,BI489=1),GM489-GX489,0)</f>
        <v>0</v>
      </c>
      <c r="GO489">
        <f>IF(BI489=2,GM489-GX489,0)</f>
        <v>0</v>
      </c>
      <c r="GP489">
        <f>IF(BI489=4,GM489-GX489,0)</f>
        <v>0</v>
      </c>
      <c r="GR489">
        <v>1</v>
      </c>
      <c r="GS489">
        <v>1</v>
      </c>
      <c r="GT489">
        <v>0</v>
      </c>
      <c r="GU489" t="s">
        <v>3</v>
      </c>
      <c r="GV489">
        <f>ROUND((GT489),6)</f>
        <v>0</v>
      </c>
      <c r="GW489">
        <v>1</v>
      </c>
      <c r="GX489">
        <f>ROUND(HC489*I489,2)</f>
        <v>0</v>
      </c>
      <c r="HA489">
        <v>0</v>
      </c>
      <c r="HB489">
        <v>0</v>
      </c>
      <c r="HC489">
        <f>GV489*GW489</f>
        <v>0</v>
      </c>
      <c r="HE489" t="s">
        <v>3</v>
      </c>
      <c r="HF489" t="s">
        <v>3</v>
      </c>
      <c r="HH489">
        <f>ROUND(ROUND(AL489,2)*I489,2)</f>
        <v>0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HS489">
        <v>0</v>
      </c>
      <c r="IK489">
        <v>0</v>
      </c>
    </row>
    <row r="490" spans="1:245" x14ac:dyDescent="0.25">
      <c r="A490">
        <v>17</v>
      </c>
      <c r="B490">
        <v>1</v>
      </c>
      <c r="E490" t="s">
        <v>3</v>
      </c>
      <c r="F490" t="s">
        <v>471</v>
      </c>
      <c r="G490" t="s">
        <v>472</v>
      </c>
      <c r="H490" t="s">
        <v>448</v>
      </c>
      <c r="I490">
        <v>0</v>
      </c>
      <c r="J490">
        <v>0</v>
      </c>
      <c r="K490">
        <v>0</v>
      </c>
      <c r="O490">
        <f>ROUND(CP490,2)</f>
        <v>0</v>
      </c>
      <c r="P490">
        <f>ROUND(CQ490*I490,2)</f>
        <v>0</v>
      </c>
      <c r="Q490">
        <f>ROUND(CR490*I490,2)</f>
        <v>0</v>
      </c>
      <c r="R490">
        <f>ROUND(CS490*I490,2)</f>
        <v>0</v>
      </c>
      <c r="S490">
        <f>ROUND(CT490*I490,2)</f>
        <v>0</v>
      </c>
      <c r="T490">
        <f>ROUND(CU490*I490,2)</f>
        <v>0</v>
      </c>
      <c r="U490">
        <f>ROUND(CV490*I490,7)</f>
        <v>0</v>
      </c>
      <c r="V490">
        <f>ROUND(CW490*I490,7)</f>
        <v>0</v>
      </c>
      <c r="W490">
        <f>ROUND(CX490*I490,2)</f>
        <v>0</v>
      </c>
      <c r="X490">
        <f t="shared" si="304"/>
        <v>0</v>
      </c>
      <c r="Y490">
        <f t="shared" si="304"/>
        <v>0</v>
      </c>
      <c r="AA490">
        <v>-1</v>
      </c>
      <c r="AB490">
        <f>ROUND((AC490+AD490+AF490),6)</f>
        <v>2065019.4</v>
      </c>
      <c r="AC490">
        <f>ROUND((ES490),6)</f>
        <v>2065019.4</v>
      </c>
      <c r="AD490">
        <f>ROUND((ET490),6)</f>
        <v>0</v>
      </c>
      <c r="AE490">
        <f>ROUND((EU490),6)</f>
        <v>0</v>
      </c>
      <c r="AF490">
        <f>ROUND((EV490),6)</f>
        <v>0</v>
      </c>
      <c r="AG490">
        <f>ROUND((AP490),6)</f>
        <v>0</v>
      </c>
      <c r="AH490">
        <f t="shared" si="306"/>
        <v>0</v>
      </c>
      <c r="AI490">
        <f t="shared" si="306"/>
        <v>0</v>
      </c>
      <c r="AJ490">
        <f>(AS490)</f>
        <v>0</v>
      </c>
      <c r="AK490">
        <v>2065019.4</v>
      </c>
      <c r="AL490">
        <v>2065019.4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3</v>
      </c>
      <c r="BJ490" t="s">
        <v>471</v>
      </c>
      <c r="BM490">
        <v>902</v>
      </c>
      <c r="BN490">
        <v>0</v>
      </c>
      <c r="BO490" t="s">
        <v>3</v>
      </c>
      <c r="BP490">
        <v>0</v>
      </c>
      <c r="BQ490">
        <v>92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0</v>
      </c>
      <c r="CA490">
        <v>0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>(P490+Q490+S490+R490)</f>
        <v>0</v>
      </c>
      <c r="CQ490">
        <f t="shared" si="307"/>
        <v>2065019.4</v>
      </c>
      <c r="CR490">
        <f t="shared" si="307"/>
        <v>0</v>
      </c>
      <c r="CS490">
        <f>ROUND(AN490*BS490,2)</f>
        <v>0</v>
      </c>
      <c r="CT490">
        <f>ROUND(AO490*BA490,2)</f>
        <v>0</v>
      </c>
      <c r="CU490">
        <f t="shared" si="308"/>
        <v>0</v>
      </c>
      <c r="CV490">
        <f t="shared" si="308"/>
        <v>0</v>
      </c>
      <c r="CW490">
        <f t="shared" si="308"/>
        <v>0</v>
      </c>
      <c r="CX490">
        <f t="shared" si="308"/>
        <v>0</v>
      </c>
      <c r="CY490">
        <f>0</f>
        <v>0</v>
      </c>
      <c r="CZ490">
        <f>0</f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1010</v>
      </c>
      <c r="DV490" t="s">
        <v>448</v>
      </c>
      <c r="DW490" t="s">
        <v>448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100160553</v>
      </c>
      <c r="EF490">
        <v>92</v>
      </c>
      <c r="EG490" t="s">
        <v>463</v>
      </c>
      <c r="EH490">
        <v>0</v>
      </c>
      <c r="EI490" t="s">
        <v>3</v>
      </c>
      <c r="EJ490">
        <v>3</v>
      </c>
      <c r="EK490">
        <v>902</v>
      </c>
      <c r="EL490" t="s">
        <v>463</v>
      </c>
      <c r="EM490" t="s">
        <v>464</v>
      </c>
      <c r="EO490" t="s">
        <v>3</v>
      </c>
      <c r="EQ490">
        <v>1040</v>
      </c>
      <c r="ER490">
        <v>0</v>
      </c>
      <c r="ES490">
        <v>2065019.4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5</v>
      </c>
      <c r="FC490">
        <v>0</v>
      </c>
      <c r="FD490">
        <v>18</v>
      </c>
      <c r="FF490">
        <v>2065019.4</v>
      </c>
      <c r="FQ490">
        <v>0</v>
      </c>
      <c r="FR490">
        <f>P490</f>
        <v>0</v>
      </c>
      <c r="FS490">
        <v>0</v>
      </c>
      <c r="FX490">
        <v>0</v>
      </c>
      <c r="FY490">
        <v>0</v>
      </c>
      <c r="GA490" t="s">
        <v>3</v>
      </c>
      <c r="GD490">
        <v>1</v>
      </c>
      <c r="GF490">
        <v>-1016778312</v>
      </c>
      <c r="GG490">
        <v>2</v>
      </c>
      <c r="GH490">
        <v>3</v>
      </c>
      <c r="GI490">
        <v>-2</v>
      </c>
      <c r="GJ490">
        <v>0</v>
      </c>
      <c r="GK490">
        <v>0</v>
      </c>
      <c r="GL490">
        <f>ROUND(IF(AND(BH490=3,BI490=3,FS490&lt;&gt;0),P490,0),2)</f>
        <v>0</v>
      </c>
      <c r="GM490">
        <f>ROUND(O490+X490+Y490,2)+GX490</f>
        <v>0</v>
      </c>
      <c r="GN490">
        <f>IF(OR(BI490=0,BI490=1),GM490-GX490,0)</f>
        <v>0</v>
      </c>
      <c r="GO490">
        <f>IF(BI490=2,GM490-GX490,0)</f>
        <v>0</v>
      </c>
      <c r="GP490">
        <f>IF(BI490=4,GM490-GX490,0)</f>
        <v>0</v>
      </c>
      <c r="GR490">
        <v>1</v>
      </c>
      <c r="GS490">
        <v>1</v>
      </c>
      <c r="GT490">
        <v>0</v>
      </c>
      <c r="GU490" t="s">
        <v>3</v>
      </c>
      <c r="GV490">
        <f>ROUND((GT490),6)</f>
        <v>0</v>
      </c>
      <c r="GW490">
        <v>1</v>
      </c>
      <c r="GX490">
        <f>ROUND(HC490*I490,2)</f>
        <v>0</v>
      </c>
      <c r="HA490">
        <v>0</v>
      </c>
      <c r="HB490">
        <v>0</v>
      </c>
      <c r="HC490">
        <f>GV490*GW490</f>
        <v>0</v>
      </c>
      <c r="HE490" t="s">
        <v>3</v>
      </c>
      <c r="HF490" t="s">
        <v>3</v>
      </c>
      <c r="HH490">
        <f>ROUND(ROUND(AL490,2)*I490,2)</f>
        <v>0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HS490">
        <v>0</v>
      </c>
      <c r="IK490">
        <v>0</v>
      </c>
    </row>
    <row r="492" spans="1:245" x14ac:dyDescent="0.25">
      <c r="A492" s="2">
        <v>51</v>
      </c>
      <c r="B492" s="2">
        <f>B483</f>
        <v>1</v>
      </c>
      <c r="C492" s="2">
        <f>A483</f>
        <v>4</v>
      </c>
      <c r="D492" s="2">
        <f>ROW(A483)</f>
        <v>483</v>
      </c>
      <c r="E492" s="2"/>
      <c r="F492" s="2" t="str">
        <f>IF(F483&lt;&gt;"",F483,"")</f>
        <v>Новый раздел</v>
      </c>
      <c r="G492" s="2" t="str">
        <f>IF(G483&lt;&gt;"",G483,"")</f>
        <v>Оборудование</v>
      </c>
      <c r="H492" s="2">
        <v>0</v>
      </c>
      <c r="I492" s="2"/>
      <c r="J492" s="2"/>
      <c r="K492" s="2"/>
      <c r="L492" s="2"/>
      <c r="M492" s="2"/>
      <c r="N492" s="2"/>
      <c r="O492" s="2">
        <f t="shared" ref="O492:T492" si="309">ROUND(AB492,2)</f>
        <v>64904281.969999999</v>
      </c>
      <c r="P492" s="2">
        <f t="shared" si="309"/>
        <v>64904281.969999999</v>
      </c>
      <c r="Q492" s="2">
        <f t="shared" si="309"/>
        <v>0</v>
      </c>
      <c r="R492" s="2">
        <f t="shared" si="309"/>
        <v>0</v>
      </c>
      <c r="S492" s="2">
        <f t="shared" si="309"/>
        <v>0</v>
      </c>
      <c r="T492" s="2">
        <f t="shared" si="309"/>
        <v>0</v>
      </c>
      <c r="U492" s="2">
        <f>AH492</f>
        <v>0</v>
      </c>
      <c r="V492" s="2">
        <f>AI492</f>
        <v>0</v>
      </c>
      <c r="W492" s="2">
        <f>ROUND(AJ492,2)</f>
        <v>0</v>
      </c>
      <c r="X492" s="2">
        <f>ROUND(AK492,2)</f>
        <v>0</v>
      </c>
      <c r="Y492" s="2">
        <f>ROUND(AL492,2)</f>
        <v>0</v>
      </c>
      <c r="Z492" s="2"/>
      <c r="AA492" s="2"/>
      <c r="AB492" s="2">
        <f>ROUND(SUMIF(AA487:AA490,"=101234499",O487:O490),2)</f>
        <v>64904281.969999999</v>
      </c>
      <c r="AC492" s="2">
        <f>ROUND(SUMIF(AA487:AA490,"=101234499",P487:P490),2)</f>
        <v>64904281.969999999</v>
      </c>
      <c r="AD492" s="2">
        <f>ROUND(SUMIF(AA487:AA490,"=101234499",Q487:Q490),2)</f>
        <v>0</v>
      </c>
      <c r="AE492" s="2">
        <f>ROUND(SUMIF(AA487:AA490,"=101234499",R487:R490),2)</f>
        <v>0</v>
      </c>
      <c r="AF492" s="2">
        <f>ROUND(SUMIF(AA487:AA490,"=101234499",S487:S490),2)</f>
        <v>0</v>
      </c>
      <c r="AG492" s="2">
        <f>ROUND(SUMIF(AA487:AA490,"=101234499",T487:T490),2)</f>
        <v>0</v>
      </c>
      <c r="AH492" s="2">
        <f>SUMIF(AA487:AA490,"=101234499",U487:U490)</f>
        <v>0</v>
      </c>
      <c r="AI492" s="2">
        <f>SUMIF(AA487:AA490,"=101234499",V487:V490)</f>
        <v>0</v>
      </c>
      <c r="AJ492" s="2">
        <f>ROUND(SUMIF(AA487:AA490,"=101234499",W487:W490),2)</f>
        <v>0</v>
      </c>
      <c r="AK492" s="2">
        <f>ROUND(SUMIF(AA487:AA490,"=101234499",X487:X490),2)</f>
        <v>0</v>
      </c>
      <c r="AL492" s="2">
        <f>ROUND(SUMIF(AA487:AA490,"=101234499",Y487:Y490),2)</f>
        <v>0</v>
      </c>
      <c r="AM492" s="2"/>
      <c r="AN492" s="2"/>
      <c r="AO492" s="2">
        <f t="shared" ref="AO492:BD492" si="310">ROUND(BX492,2)</f>
        <v>0</v>
      </c>
      <c r="AP492" s="2">
        <f t="shared" si="310"/>
        <v>64904281.969999999</v>
      </c>
      <c r="AQ492" s="2">
        <f t="shared" si="310"/>
        <v>0</v>
      </c>
      <c r="AR492" s="2">
        <f t="shared" si="310"/>
        <v>64904281.969999999</v>
      </c>
      <c r="AS492" s="2">
        <f t="shared" si="310"/>
        <v>0</v>
      </c>
      <c r="AT492" s="2">
        <f t="shared" si="310"/>
        <v>0</v>
      </c>
      <c r="AU492" s="2">
        <f t="shared" si="310"/>
        <v>0</v>
      </c>
      <c r="AV492" s="2">
        <f t="shared" si="310"/>
        <v>64904281.969999999</v>
      </c>
      <c r="AW492" s="2">
        <f t="shared" si="310"/>
        <v>0</v>
      </c>
      <c r="AX492" s="2">
        <f t="shared" si="310"/>
        <v>0</v>
      </c>
      <c r="AY492" s="2">
        <f t="shared" si="310"/>
        <v>0</v>
      </c>
      <c r="AZ492" s="2">
        <f t="shared" si="310"/>
        <v>64904281.969999999</v>
      </c>
      <c r="BA492" s="2">
        <f t="shared" si="310"/>
        <v>0</v>
      </c>
      <c r="BB492" s="2">
        <f t="shared" si="310"/>
        <v>0</v>
      </c>
      <c r="BC492" s="2">
        <f t="shared" si="310"/>
        <v>0</v>
      </c>
      <c r="BD492" s="2">
        <f t="shared" si="310"/>
        <v>0</v>
      </c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>
        <f>ROUND(SUMIF(AA487:AA490,"=101234499",FQ487:FQ490),2)</f>
        <v>0</v>
      </c>
      <c r="BY492" s="2">
        <f>ROUND(SUMIF(AA487:AA490,"=101234499",FR487:FR490),2)</f>
        <v>64904281.969999999</v>
      </c>
      <c r="BZ492" s="2">
        <f>ROUND(SUMIF(AA487:AA490,"=101234499",GL487:GL490),2)</f>
        <v>0</v>
      </c>
      <c r="CA492" s="2">
        <f>ROUND(SUMIF(AA487:AA490,"=101234499",GM487:GM490),2)</f>
        <v>64904281.969999999</v>
      </c>
      <c r="CB492" s="2">
        <f>ROUND(SUMIF(AA487:AA490,"=101234499",GN487:GN490),2)</f>
        <v>0</v>
      </c>
      <c r="CC492" s="2">
        <f>ROUND(SUMIF(AA487:AA490,"=101234499",GO487:GO490),2)</f>
        <v>0</v>
      </c>
      <c r="CD492" s="2">
        <f>ROUND(SUMIF(AA487:AA490,"=101234499",GP487:GP490),2)</f>
        <v>0</v>
      </c>
      <c r="CE492" s="2">
        <f>AC492-BX492</f>
        <v>64904281.969999999</v>
      </c>
      <c r="CF492" s="2">
        <f>AC492-BY492</f>
        <v>0</v>
      </c>
      <c r="CG492" s="2">
        <f>BX492-BZ492</f>
        <v>0</v>
      </c>
      <c r="CH492" s="2">
        <f>AC492-BX492-BY492+BZ492</f>
        <v>0</v>
      </c>
      <c r="CI492" s="2">
        <f>BY492-BZ492</f>
        <v>64904281.969999999</v>
      </c>
      <c r="CJ492" s="2">
        <f>ROUND(SUMIF(AA487:AA490,"=101234499",GX487:GX490),2)</f>
        <v>0</v>
      </c>
      <c r="CK492" s="2">
        <f>ROUND(SUMIF(AA487:AA490,"=101234499",GY487:GY490),2)</f>
        <v>0</v>
      </c>
      <c r="CL492" s="2">
        <f>ROUND(SUMIF(AA487:AA490,"=101234499",GZ487:GZ490),2)</f>
        <v>0</v>
      </c>
      <c r="CM492" s="2">
        <f>ROUND(SUMIF(AA487:AA490,"=101234499",HD487:HD490),2)</f>
        <v>0</v>
      </c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>
        <v>0</v>
      </c>
    </row>
    <row r="494" spans="1:245" x14ac:dyDescent="0.25">
      <c r="A494" s="4">
        <v>50</v>
      </c>
      <c r="B494" s="4">
        <v>0</v>
      </c>
      <c r="C494" s="4">
        <v>0</v>
      </c>
      <c r="D494" s="4">
        <v>1</v>
      </c>
      <c r="E494" s="4">
        <v>201</v>
      </c>
      <c r="F494" s="4">
        <f>ROUND(Source!O492,O494)</f>
        <v>64904281.969999999</v>
      </c>
      <c r="G494" s="4" t="s">
        <v>68</v>
      </c>
      <c r="H494" s="4" t="s">
        <v>69</v>
      </c>
      <c r="I494" s="4"/>
      <c r="J494" s="4"/>
      <c r="K494" s="4">
        <v>201</v>
      </c>
      <c r="L494" s="4">
        <v>1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5">
      <c r="A495" s="4">
        <v>50</v>
      </c>
      <c r="B495" s="4">
        <v>0</v>
      </c>
      <c r="C495" s="4">
        <v>0</v>
      </c>
      <c r="D495" s="4">
        <v>1</v>
      </c>
      <c r="E495" s="4">
        <v>202</v>
      </c>
      <c r="F495" s="4">
        <f>ROUND(Source!P492,O495)</f>
        <v>64904281.969999999</v>
      </c>
      <c r="G495" s="4" t="s">
        <v>70</v>
      </c>
      <c r="H495" s="4" t="s">
        <v>71</v>
      </c>
      <c r="I495" s="4"/>
      <c r="J495" s="4"/>
      <c r="K495" s="4">
        <v>202</v>
      </c>
      <c r="L495" s="4">
        <v>2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64904281.969999999</v>
      </c>
      <c r="X495" s="4">
        <v>1</v>
      </c>
      <c r="Y495" s="4">
        <v>64904281.969999999</v>
      </c>
      <c r="Z495" s="4"/>
      <c r="AA495" s="4"/>
      <c r="AB495" s="4"/>
    </row>
    <row r="496" spans="1:245" x14ac:dyDescent="0.25">
      <c r="A496" s="4">
        <v>50</v>
      </c>
      <c r="B496" s="4">
        <v>0</v>
      </c>
      <c r="C496" s="4">
        <v>0</v>
      </c>
      <c r="D496" s="4">
        <v>1</v>
      </c>
      <c r="E496" s="4">
        <v>222</v>
      </c>
      <c r="F496" s="4">
        <f>ROUND(Source!AO492,O496)</f>
        <v>0</v>
      </c>
      <c r="G496" s="4" t="s">
        <v>72</v>
      </c>
      <c r="H496" s="4" t="s">
        <v>73</v>
      </c>
      <c r="I496" s="4"/>
      <c r="J496" s="4"/>
      <c r="K496" s="4">
        <v>222</v>
      </c>
      <c r="L496" s="4">
        <v>3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5">
      <c r="A497" s="4">
        <v>50</v>
      </c>
      <c r="B497" s="4">
        <v>0</v>
      </c>
      <c r="C497" s="4">
        <v>0</v>
      </c>
      <c r="D497" s="4">
        <v>1</v>
      </c>
      <c r="E497" s="4">
        <v>225</v>
      </c>
      <c r="F497" s="4">
        <f>ROUND(Source!AV492,O497)</f>
        <v>64904281.969999999</v>
      </c>
      <c r="G497" s="4" t="s">
        <v>74</v>
      </c>
      <c r="H497" s="4" t="s">
        <v>75</v>
      </c>
      <c r="I497" s="4"/>
      <c r="J497" s="4"/>
      <c r="K497" s="4">
        <v>225</v>
      </c>
      <c r="L497" s="4">
        <v>4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64904281.969999999</v>
      </c>
      <c r="X497" s="4">
        <v>1</v>
      </c>
      <c r="Y497" s="4">
        <v>64904281.969999999</v>
      </c>
      <c r="Z497" s="4"/>
      <c r="AA497" s="4"/>
      <c r="AB497" s="4"/>
    </row>
    <row r="498" spans="1:28" x14ac:dyDescent="0.25">
      <c r="A498" s="4">
        <v>50</v>
      </c>
      <c r="B498" s="4">
        <v>0</v>
      </c>
      <c r="C498" s="4">
        <v>0</v>
      </c>
      <c r="D498" s="4">
        <v>1</v>
      </c>
      <c r="E498" s="4">
        <v>226</v>
      </c>
      <c r="F498" s="4">
        <f>ROUND(Source!AW492,O498)</f>
        <v>0</v>
      </c>
      <c r="G498" s="4" t="s">
        <v>76</v>
      </c>
      <c r="H498" s="4" t="s">
        <v>77</v>
      </c>
      <c r="I498" s="4"/>
      <c r="J498" s="4"/>
      <c r="K498" s="4">
        <v>226</v>
      </c>
      <c r="L498" s="4">
        <v>5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5">
      <c r="A499" s="4">
        <v>50</v>
      </c>
      <c r="B499" s="4">
        <v>0</v>
      </c>
      <c r="C499" s="4">
        <v>0</v>
      </c>
      <c r="D499" s="4">
        <v>1</v>
      </c>
      <c r="E499" s="4">
        <v>227</v>
      </c>
      <c r="F499" s="4">
        <f>ROUND(Source!AX492,O499)</f>
        <v>0</v>
      </c>
      <c r="G499" s="4" t="s">
        <v>78</v>
      </c>
      <c r="H499" s="4" t="s">
        <v>79</v>
      </c>
      <c r="I499" s="4"/>
      <c r="J499" s="4"/>
      <c r="K499" s="4">
        <v>227</v>
      </c>
      <c r="L499" s="4">
        <v>6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5">
      <c r="A500" s="4">
        <v>50</v>
      </c>
      <c r="B500" s="4">
        <v>0</v>
      </c>
      <c r="C500" s="4">
        <v>0</v>
      </c>
      <c r="D500" s="4">
        <v>1</v>
      </c>
      <c r="E500" s="4">
        <v>228</v>
      </c>
      <c r="F500" s="4">
        <f>ROUND(Source!AY492,O500)</f>
        <v>0</v>
      </c>
      <c r="G500" s="4" t="s">
        <v>80</v>
      </c>
      <c r="H500" s="4" t="s">
        <v>81</v>
      </c>
      <c r="I500" s="4"/>
      <c r="J500" s="4"/>
      <c r="K500" s="4">
        <v>228</v>
      </c>
      <c r="L500" s="4">
        <v>7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5">
      <c r="A501" s="4">
        <v>50</v>
      </c>
      <c r="B501" s="4">
        <v>0</v>
      </c>
      <c r="C501" s="4">
        <v>0</v>
      </c>
      <c r="D501" s="4">
        <v>1</v>
      </c>
      <c r="E501" s="4">
        <v>216</v>
      </c>
      <c r="F501" s="4">
        <f>ROUND(Source!AP492,O501)</f>
        <v>64904281.969999999</v>
      </c>
      <c r="G501" s="4" t="s">
        <v>82</v>
      </c>
      <c r="H501" s="4" t="s">
        <v>83</v>
      </c>
      <c r="I501" s="4"/>
      <c r="J501" s="4"/>
      <c r="K501" s="4">
        <v>216</v>
      </c>
      <c r="L501" s="4">
        <v>8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64904281.969999999</v>
      </c>
      <c r="X501" s="4">
        <v>1</v>
      </c>
      <c r="Y501" s="4">
        <v>64904281.969999999</v>
      </c>
      <c r="Z501" s="4"/>
      <c r="AA501" s="4"/>
      <c r="AB501" s="4"/>
    </row>
    <row r="502" spans="1:28" x14ac:dyDescent="0.25">
      <c r="A502" s="4">
        <v>50</v>
      </c>
      <c r="B502" s="4">
        <v>0</v>
      </c>
      <c r="C502" s="4">
        <v>0</v>
      </c>
      <c r="D502" s="4">
        <v>1</v>
      </c>
      <c r="E502" s="4">
        <v>223</v>
      </c>
      <c r="F502" s="4">
        <f>ROUND(Source!AQ492,O502)</f>
        <v>0</v>
      </c>
      <c r="G502" s="4" t="s">
        <v>84</v>
      </c>
      <c r="H502" s="4" t="s">
        <v>85</v>
      </c>
      <c r="I502" s="4"/>
      <c r="J502" s="4"/>
      <c r="K502" s="4">
        <v>223</v>
      </c>
      <c r="L502" s="4">
        <v>9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5">
      <c r="A503" s="4">
        <v>50</v>
      </c>
      <c r="B503" s="4">
        <v>0</v>
      </c>
      <c r="C503" s="4">
        <v>0</v>
      </c>
      <c r="D503" s="4">
        <v>1</v>
      </c>
      <c r="E503" s="4">
        <v>229</v>
      </c>
      <c r="F503" s="4">
        <f>ROUND(Source!AZ492,O503)</f>
        <v>64904281.969999999</v>
      </c>
      <c r="G503" s="4" t="s">
        <v>86</v>
      </c>
      <c r="H503" s="4" t="s">
        <v>87</v>
      </c>
      <c r="I503" s="4"/>
      <c r="J503" s="4"/>
      <c r="K503" s="4">
        <v>229</v>
      </c>
      <c r="L503" s="4">
        <v>10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64904281.969999999</v>
      </c>
      <c r="X503" s="4">
        <v>1</v>
      </c>
      <c r="Y503" s="4">
        <v>64904281.969999999</v>
      </c>
      <c r="Z503" s="4"/>
      <c r="AA503" s="4"/>
      <c r="AB503" s="4"/>
    </row>
    <row r="504" spans="1:28" x14ac:dyDescent="0.25">
      <c r="A504" s="4">
        <v>50</v>
      </c>
      <c r="B504" s="4">
        <v>0</v>
      </c>
      <c r="C504" s="4">
        <v>0</v>
      </c>
      <c r="D504" s="4">
        <v>1</v>
      </c>
      <c r="E504" s="4">
        <v>203</v>
      </c>
      <c r="F504" s="4">
        <f>ROUND(Source!Q492,O504)</f>
        <v>0</v>
      </c>
      <c r="G504" s="4" t="s">
        <v>88</v>
      </c>
      <c r="H504" s="4" t="s">
        <v>89</v>
      </c>
      <c r="I504" s="4"/>
      <c r="J504" s="4"/>
      <c r="K504" s="4">
        <v>203</v>
      </c>
      <c r="L504" s="4">
        <v>11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5">
      <c r="A505" s="4">
        <v>50</v>
      </c>
      <c r="B505" s="4">
        <v>0</v>
      </c>
      <c r="C505" s="4">
        <v>0</v>
      </c>
      <c r="D505" s="4">
        <v>1</v>
      </c>
      <c r="E505" s="4">
        <v>231</v>
      </c>
      <c r="F505" s="4">
        <f>ROUND(Source!BB492,O505)</f>
        <v>0</v>
      </c>
      <c r="G505" s="4" t="s">
        <v>90</v>
      </c>
      <c r="H505" s="4" t="s">
        <v>91</v>
      </c>
      <c r="I505" s="4"/>
      <c r="J505" s="4"/>
      <c r="K505" s="4">
        <v>231</v>
      </c>
      <c r="L505" s="4">
        <v>12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5">
      <c r="A506" s="4">
        <v>50</v>
      </c>
      <c r="B506" s="4">
        <v>0</v>
      </c>
      <c r="C506" s="4">
        <v>0</v>
      </c>
      <c r="D506" s="4">
        <v>1</v>
      </c>
      <c r="E506" s="4">
        <v>204</v>
      </c>
      <c r="F506" s="4">
        <f>ROUND(Source!R492,O506)</f>
        <v>0</v>
      </c>
      <c r="G506" s="4" t="s">
        <v>92</v>
      </c>
      <c r="H506" s="4" t="s">
        <v>93</v>
      </c>
      <c r="I506" s="4"/>
      <c r="J506" s="4"/>
      <c r="K506" s="4">
        <v>204</v>
      </c>
      <c r="L506" s="4">
        <v>13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5">
      <c r="A507" s="4">
        <v>50</v>
      </c>
      <c r="B507" s="4">
        <v>0</v>
      </c>
      <c r="C507" s="4">
        <v>0</v>
      </c>
      <c r="D507" s="4">
        <v>1</v>
      </c>
      <c r="E507" s="4">
        <v>205</v>
      </c>
      <c r="F507" s="4">
        <f>ROUND(Source!S492,O507)</f>
        <v>0</v>
      </c>
      <c r="G507" s="4" t="s">
        <v>94</v>
      </c>
      <c r="H507" s="4" t="s">
        <v>95</v>
      </c>
      <c r="I507" s="4"/>
      <c r="J507" s="4"/>
      <c r="K507" s="4">
        <v>205</v>
      </c>
      <c r="L507" s="4">
        <v>14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5">
      <c r="A508" s="4">
        <v>50</v>
      </c>
      <c r="B508" s="4">
        <v>0</v>
      </c>
      <c r="C508" s="4">
        <v>0</v>
      </c>
      <c r="D508" s="4">
        <v>1</v>
      </c>
      <c r="E508" s="4">
        <v>232</v>
      </c>
      <c r="F508" s="4">
        <f>ROUND(Source!BC492,O508)</f>
        <v>0</v>
      </c>
      <c r="G508" s="4" t="s">
        <v>96</v>
      </c>
      <c r="H508" s="4" t="s">
        <v>97</v>
      </c>
      <c r="I508" s="4"/>
      <c r="J508" s="4"/>
      <c r="K508" s="4">
        <v>232</v>
      </c>
      <c r="L508" s="4">
        <v>15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5">
      <c r="A509" s="4">
        <v>50</v>
      </c>
      <c r="B509" s="4">
        <v>0</v>
      </c>
      <c r="C509" s="4">
        <v>0</v>
      </c>
      <c r="D509" s="4">
        <v>1</v>
      </c>
      <c r="E509" s="4">
        <v>214</v>
      </c>
      <c r="F509" s="4">
        <f>ROUND(Source!AS492,O509)</f>
        <v>0</v>
      </c>
      <c r="G509" s="4" t="s">
        <v>98</v>
      </c>
      <c r="H509" s="4" t="s">
        <v>99</v>
      </c>
      <c r="I509" s="4"/>
      <c r="J509" s="4"/>
      <c r="K509" s="4">
        <v>214</v>
      </c>
      <c r="L509" s="4">
        <v>16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5">
      <c r="A510" s="4">
        <v>50</v>
      </c>
      <c r="B510" s="4">
        <v>0</v>
      </c>
      <c r="C510" s="4">
        <v>0</v>
      </c>
      <c r="D510" s="4">
        <v>1</v>
      </c>
      <c r="E510" s="4">
        <v>215</v>
      </c>
      <c r="F510" s="4">
        <f>ROUND(Source!AT492,O510)</f>
        <v>0</v>
      </c>
      <c r="G510" s="4" t="s">
        <v>100</v>
      </c>
      <c r="H510" s="4" t="s">
        <v>101</v>
      </c>
      <c r="I510" s="4"/>
      <c r="J510" s="4"/>
      <c r="K510" s="4">
        <v>215</v>
      </c>
      <c r="L510" s="4">
        <v>17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5">
      <c r="A511" s="4">
        <v>50</v>
      </c>
      <c r="B511" s="4">
        <v>0</v>
      </c>
      <c r="C511" s="4">
        <v>0</v>
      </c>
      <c r="D511" s="4">
        <v>1</v>
      </c>
      <c r="E511" s="4">
        <v>217</v>
      </c>
      <c r="F511" s="4">
        <f>ROUND(Source!AU492,O511)</f>
        <v>0</v>
      </c>
      <c r="G511" s="4" t="s">
        <v>102</v>
      </c>
      <c r="H511" s="4" t="s">
        <v>103</v>
      </c>
      <c r="I511" s="4"/>
      <c r="J511" s="4"/>
      <c r="K511" s="4">
        <v>217</v>
      </c>
      <c r="L511" s="4">
        <v>18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5">
      <c r="A512" s="4">
        <v>50</v>
      </c>
      <c r="B512" s="4">
        <v>0</v>
      </c>
      <c r="C512" s="4">
        <v>0</v>
      </c>
      <c r="D512" s="4">
        <v>1</v>
      </c>
      <c r="E512" s="4">
        <v>230</v>
      </c>
      <c r="F512" s="4">
        <f>ROUND(Source!BA492,O512)</f>
        <v>0</v>
      </c>
      <c r="G512" s="4" t="s">
        <v>104</v>
      </c>
      <c r="H512" s="4" t="s">
        <v>105</v>
      </c>
      <c r="I512" s="4"/>
      <c r="J512" s="4"/>
      <c r="K512" s="4">
        <v>230</v>
      </c>
      <c r="L512" s="4">
        <v>19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5">
      <c r="A513" s="4">
        <v>50</v>
      </c>
      <c r="B513" s="4">
        <v>0</v>
      </c>
      <c r="C513" s="4">
        <v>0</v>
      </c>
      <c r="D513" s="4">
        <v>1</v>
      </c>
      <c r="E513" s="4">
        <v>206</v>
      </c>
      <c r="F513" s="4">
        <f>ROUND(Source!T492,O513)</f>
        <v>0</v>
      </c>
      <c r="G513" s="4" t="s">
        <v>106</v>
      </c>
      <c r="H513" s="4" t="s">
        <v>107</v>
      </c>
      <c r="I513" s="4"/>
      <c r="J513" s="4"/>
      <c r="K513" s="4">
        <v>206</v>
      </c>
      <c r="L513" s="4">
        <v>20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06" x14ac:dyDescent="0.25">
      <c r="A514" s="4">
        <v>50</v>
      </c>
      <c r="B514" s="4">
        <v>0</v>
      </c>
      <c r="C514" s="4">
        <v>0</v>
      </c>
      <c r="D514" s="4">
        <v>1</v>
      </c>
      <c r="E514" s="4">
        <v>207</v>
      </c>
      <c r="F514" s="4">
        <f>ROUND(Source!U492,O514)</f>
        <v>0</v>
      </c>
      <c r="G514" s="4" t="s">
        <v>108</v>
      </c>
      <c r="H514" s="4" t="s">
        <v>109</v>
      </c>
      <c r="I514" s="4"/>
      <c r="J514" s="4"/>
      <c r="K514" s="4">
        <v>207</v>
      </c>
      <c r="L514" s="4">
        <v>21</v>
      </c>
      <c r="M514" s="4">
        <v>3</v>
      </c>
      <c r="N514" s="4" t="s">
        <v>3</v>
      </c>
      <c r="O514" s="4">
        <v>7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 x14ac:dyDescent="0.25">
      <c r="A515" s="4">
        <v>50</v>
      </c>
      <c r="B515" s="4">
        <v>0</v>
      </c>
      <c r="C515" s="4">
        <v>0</v>
      </c>
      <c r="D515" s="4">
        <v>1</v>
      </c>
      <c r="E515" s="4">
        <v>208</v>
      </c>
      <c r="F515" s="4">
        <f>ROUND(Source!V492,O515)</f>
        <v>0</v>
      </c>
      <c r="G515" s="4" t="s">
        <v>110</v>
      </c>
      <c r="H515" s="4" t="s">
        <v>111</v>
      </c>
      <c r="I515" s="4"/>
      <c r="J515" s="4"/>
      <c r="K515" s="4">
        <v>208</v>
      </c>
      <c r="L515" s="4">
        <v>22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06" x14ac:dyDescent="0.25">
      <c r="A516" s="4">
        <v>50</v>
      </c>
      <c r="B516" s="4">
        <v>0</v>
      </c>
      <c r="C516" s="4">
        <v>0</v>
      </c>
      <c r="D516" s="4">
        <v>1</v>
      </c>
      <c r="E516" s="4">
        <v>209</v>
      </c>
      <c r="F516" s="4">
        <f>ROUND(Source!W492,O516)</f>
        <v>0</v>
      </c>
      <c r="G516" s="4" t="s">
        <v>112</v>
      </c>
      <c r="H516" s="4" t="s">
        <v>113</v>
      </c>
      <c r="I516" s="4"/>
      <c r="J516" s="4"/>
      <c r="K516" s="4">
        <v>209</v>
      </c>
      <c r="L516" s="4">
        <v>23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 x14ac:dyDescent="0.25">
      <c r="A517" s="4">
        <v>50</v>
      </c>
      <c r="B517" s="4">
        <v>0</v>
      </c>
      <c r="C517" s="4">
        <v>0</v>
      </c>
      <c r="D517" s="4">
        <v>1</v>
      </c>
      <c r="E517" s="4">
        <v>233</v>
      </c>
      <c r="F517" s="4">
        <f>ROUND(Source!BD492,O517)</f>
        <v>0</v>
      </c>
      <c r="G517" s="4" t="s">
        <v>114</v>
      </c>
      <c r="H517" s="4" t="s">
        <v>115</v>
      </c>
      <c r="I517" s="4"/>
      <c r="J517" s="4"/>
      <c r="K517" s="4">
        <v>233</v>
      </c>
      <c r="L517" s="4">
        <v>24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5">
      <c r="A518" s="4">
        <v>50</v>
      </c>
      <c r="B518" s="4">
        <v>0</v>
      </c>
      <c r="C518" s="4">
        <v>0</v>
      </c>
      <c r="D518" s="4">
        <v>1</v>
      </c>
      <c r="E518" s="4">
        <v>210</v>
      </c>
      <c r="F518" s="4">
        <f>ROUND(Source!X492,O518)</f>
        <v>0</v>
      </c>
      <c r="G518" s="4" t="s">
        <v>116</v>
      </c>
      <c r="H518" s="4" t="s">
        <v>117</v>
      </c>
      <c r="I518" s="4"/>
      <c r="J518" s="4"/>
      <c r="K518" s="4">
        <v>210</v>
      </c>
      <c r="L518" s="4">
        <v>25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5">
      <c r="A519" s="4">
        <v>50</v>
      </c>
      <c r="B519" s="4">
        <v>0</v>
      </c>
      <c r="C519" s="4">
        <v>0</v>
      </c>
      <c r="D519" s="4">
        <v>1</v>
      </c>
      <c r="E519" s="4">
        <v>211</v>
      </c>
      <c r="F519" s="4">
        <f>ROUND(Source!Y492,O519)</f>
        <v>0</v>
      </c>
      <c r="G519" s="4" t="s">
        <v>118</v>
      </c>
      <c r="H519" s="4" t="s">
        <v>119</v>
      </c>
      <c r="I519" s="4"/>
      <c r="J519" s="4"/>
      <c r="K519" s="4">
        <v>211</v>
      </c>
      <c r="L519" s="4">
        <v>26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5">
      <c r="A520" s="4">
        <v>50</v>
      </c>
      <c r="B520" s="4">
        <v>0</v>
      </c>
      <c r="C520" s="4">
        <v>0</v>
      </c>
      <c r="D520" s="4">
        <v>1</v>
      </c>
      <c r="E520" s="4">
        <v>224</v>
      </c>
      <c r="F520" s="4">
        <f>ROUND(Source!AR492,O520)</f>
        <v>64904281.969999999</v>
      </c>
      <c r="G520" s="4" t="s">
        <v>120</v>
      </c>
      <c r="H520" s="4" t="s">
        <v>121</v>
      </c>
      <c r="I520" s="4"/>
      <c r="J520" s="4"/>
      <c r="K520" s="4">
        <v>224</v>
      </c>
      <c r="L520" s="4">
        <v>27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64904281.969999999</v>
      </c>
      <c r="X520" s="4">
        <v>1</v>
      </c>
      <c r="Y520" s="4">
        <v>64904281.969999999</v>
      </c>
      <c r="Z520" s="4"/>
      <c r="AA520" s="4"/>
      <c r="AB520" s="4"/>
    </row>
    <row r="522" spans="1:206" x14ac:dyDescent="0.25">
      <c r="A522" s="2">
        <v>51</v>
      </c>
      <c r="B522" s="2">
        <f>B20</f>
        <v>1</v>
      </c>
      <c r="C522" s="2">
        <f>A20</f>
        <v>3</v>
      </c>
      <c r="D522" s="2">
        <f>ROW(A20)</f>
        <v>20</v>
      </c>
      <c r="E522" s="2"/>
      <c r="F522" s="2" t="str">
        <f>IF(F20&lt;&gt;"",F20,"")</f>
        <v>02-01-10</v>
      </c>
      <c r="G522" s="2" t="str">
        <f>IF(G20&lt;&gt;"",G20,"")</f>
        <v>Строительство БКРП-10 кВ № нов.2</v>
      </c>
      <c r="H522" s="2">
        <v>0</v>
      </c>
      <c r="I522" s="2"/>
      <c r="J522" s="2"/>
      <c r="K522" s="2"/>
      <c r="L522" s="2"/>
      <c r="M522" s="2"/>
      <c r="N522" s="2"/>
      <c r="O522" s="2">
        <f t="shared" ref="O522:T522" si="311">ROUND(O36+O80+O124+O174+O210+O256+O307+O348+O415+O453+O492+AB522,2)</f>
        <v>65588011.810000002</v>
      </c>
      <c r="P522" s="2">
        <f t="shared" si="311"/>
        <v>65319373.93</v>
      </c>
      <c r="Q522" s="2">
        <f t="shared" si="311"/>
        <v>41899.18</v>
      </c>
      <c r="R522" s="2">
        <f t="shared" si="311"/>
        <v>27528.14</v>
      </c>
      <c r="S522" s="2">
        <f t="shared" si="311"/>
        <v>199210.56</v>
      </c>
      <c r="T522" s="2">
        <f t="shared" si="311"/>
        <v>0</v>
      </c>
      <c r="U522" s="2">
        <f>U36+U80+U124+U174+U210+U256+U307+U348+U415+U453+U492+AH522</f>
        <v>274.30378769999999</v>
      </c>
      <c r="V522" s="2">
        <f>V36+V80+V124+V174+V210+V256+V307+V348+V415+V453+V492+AI522</f>
        <v>28.1029959</v>
      </c>
      <c r="W522" s="2">
        <f>ROUND(W36+W80+W124+W174+W210+W256+W307+W348+W415+W453+W492+AJ522,2)</f>
        <v>0</v>
      </c>
      <c r="X522" s="2">
        <f>ROUND(X36+X80+X124+X174+X210+X256+X307+X348+X415+X453+X492+AK522,2)</f>
        <v>232204.91</v>
      </c>
      <c r="Y522" s="2">
        <f>ROUND(Y36+Y80+Y124+Y174+Y210+Y256+Y307+Y348+Y415+Y453+Y492+AL522,2)</f>
        <v>137437.96</v>
      </c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>
        <f t="shared" ref="AO522:BD522" si="312">ROUND(AO36+AO80+AO124+AO174+AO210+AO256+AO307+AO348+AO415+AO453+AO492+BX522,2)</f>
        <v>0</v>
      </c>
      <c r="AP522" s="2">
        <f t="shared" si="312"/>
        <v>64904281.969999999</v>
      </c>
      <c r="AQ522" s="2">
        <f t="shared" si="312"/>
        <v>0</v>
      </c>
      <c r="AR522" s="2">
        <f t="shared" si="312"/>
        <v>65957654.68</v>
      </c>
      <c r="AS522" s="2">
        <f t="shared" si="312"/>
        <v>987812.07</v>
      </c>
      <c r="AT522" s="2">
        <f t="shared" si="312"/>
        <v>65560.639999999999</v>
      </c>
      <c r="AU522" s="2">
        <f t="shared" si="312"/>
        <v>0</v>
      </c>
      <c r="AV522" s="2">
        <f t="shared" si="312"/>
        <v>65319373.93</v>
      </c>
      <c r="AW522" s="2">
        <f t="shared" si="312"/>
        <v>415091.96</v>
      </c>
      <c r="AX522" s="2">
        <f t="shared" si="312"/>
        <v>0</v>
      </c>
      <c r="AY522" s="2">
        <f t="shared" si="312"/>
        <v>415091.96</v>
      </c>
      <c r="AZ522" s="2">
        <f t="shared" si="312"/>
        <v>64904281.969999999</v>
      </c>
      <c r="BA522" s="2">
        <f t="shared" si="312"/>
        <v>0</v>
      </c>
      <c r="BB522" s="2">
        <f t="shared" si="312"/>
        <v>0</v>
      </c>
      <c r="BC522" s="2">
        <f t="shared" si="312"/>
        <v>0</v>
      </c>
      <c r="BD522" s="2">
        <f t="shared" si="312"/>
        <v>0</v>
      </c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>
        <v>0</v>
      </c>
    </row>
    <row r="524" spans="1:206" x14ac:dyDescent="0.25">
      <c r="A524" s="4">
        <v>50</v>
      </c>
      <c r="B524" s="4">
        <v>0</v>
      </c>
      <c r="C524" s="4">
        <v>0</v>
      </c>
      <c r="D524" s="4">
        <v>1</v>
      </c>
      <c r="E524" s="4">
        <v>201</v>
      </c>
      <c r="F524" s="4">
        <f>ROUND(Source!O522,O524)</f>
        <v>65588011.810000002</v>
      </c>
      <c r="G524" s="4" t="s">
        <v>68</v>
      </c>
      <c r="H524" s="4" t="s">
        <v>69</v>
      </c>
      <c r="I524" s="4"/>
      <c r="J524" s="4"/>
      <c r="K524" s="4">
        <v>201</v>
      </c>
      <c r="L524" s="4">
        <v>1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683729.84000000008</v>
      </c>
      <c r="X524" s="4">
        <v>1</v>
      </c>
      <c r="Y524" s="4">
        <v>683729.84000000008</v>
      </c>
      <c r="Z524" s="4"/>
      <c r="AA524" s="4"/>
      <c r="AB524" s="4"/>
    </row>
    <row r="525" spans="1:206" x14ac:dyDescent="0.25">
      <c r="A525" s="4">
        <v>50</v>
      </c>
      <c r="B525" s="4">
        <v>0</v>
      </c>
      <c r="C525" s="4">
        <v>0</v>
      </c>
      <c r="D525" s="4">
        <v>1</v>
      </c>
      <c r="E525" s="4">
        <v>202</v>
      </c>
      <c r="F525" s="4">
        <f>ROUND(Source!P522,O525)</f>
        <v>65319373.93</v>
      </c>
      <c r="G525" s="4" t="s">
        <v>70</v>
      </c>
      <c r="H525" s="4" t="s">
        <v>71</v>
      </c>
      <c r="I525" s="4"/>
      <c r="J525" s="4"/>
      <c r="K525" s="4">
        <v>202</v>
      </c>
      <c r="L525" s="4">
        <v>2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65319373.93</v>
      </c>
      <c r="X525" s="4">
        <v>1</v>
      </c>
      <c r="Y525" s="4">
        <v>65319373.93</v>
      </c>
      <c r="Z525" s="4"/>
      <c r="AA525" s="4"/>
      <c r="AB525" s="4"/>
    </row>
    <row r="526" spans="1:206" x14ac:dyDescent="0.25">
      <c r="A526" s="4">
        <v>50</v>
      </c>
      <c r="B526" s="4">
        <v>0</v>
      </c>
      <c r="C526" s="4">
        <v>0</v>
      </c>
      <c r="D526" s="4">
        <v>1</v>
      </c>
      <c r="E526" s="4">
        <v>222</v>
      </c>
      <c r="F526" s="4">
        <f>ROUND(Source!AO522,O526)</f>
        <v>0</v>
      </c>
      <c r="G526" s="4" t="s">
        <v>72</v>
      </c>
      <c r="H526" s="4" t="s">
        <v>73</v>
      </c>
      <c r="I526" s="4"/>
      <c r="J526" s="4"/>
      <c r="K526" s="4">
        <v>222</v>
      </c>
      <c r="L526" s="4">
        <v>3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5">
      <c r="A527" s="4">
        <v>50</v>
      </c>
      <c r="B527" s="4">
        <v>0</v>
      </c>
      <c r="C527" s="4">
        <v>0</v>
      </c>
      <c r="D527" s="4">
        <v>1</v>
      </c>
      <c r="E527" s="4">
        <v>225</v>
      </c>
      <c r="F527" s="4">
        <f>ROUND(Source!AV522,O527)</f>
        <v>65319373.93</v>
      </c>
      <c r="G527" s="4" t="s">
        <v>74</v>
      </c>
      <c r="H527" s="4" t="s">
        <v>75</v>
      </c>
      <c r="I527" s="4"/>
      <c r="J527" s="4"/>
      <c r="K527" s="4">
        <v>225</v>
      </c>
      <c r="L527" s="4">
        <v>4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65319373.93</v>
      </c>
      <c r="X527" s="4">
        <v>1</v>
      </c>
      <c r="Y527" s="4">
        <v>65319373.93</v>
      </c>
      <c r="Z527" s="4"/>
      <c r="AA527" s="4"/>
      <c r="AB527" s="4"/>
    </row>
    <row r="528" spans="1:206" x14ac:dyDescent="0.25">
      <c r="A528" s="4">
        <v>50</v>
      </c>
      <c r="B528" s="4">
        <v>0</v>
      </c>
      <c r="C528" s="4">
        <v>0</v>
      </c>
      <c r="D528" s="4">
        <v>1</v>
      </c>
      <c r="E528" s="4">
        <v>226</v>
      </c>
      <c r="F528" s="4">
        <f>ROUND(Source!AW522,O528)</f>
        <v>415091.96</v>
      </c>
      <c r="G528" s="4" t="s">
        <v>76</v>
      </c>
      <c r="H528" s="4" t="s">
        <v>77</v>
      </c>
      <c r="I528" s="4"/>
      <c r="J528" s="4"/>
      <c r="K528" s="4">
        <v>226</v>
      </c>
      <c r="L528" s="4">
        <v>5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415091.96</v>
      </c>
      <c r="X528" s="4">
        <v>1</v>
      </c>
      <c r="Y528" s="4">
        <v>415091.96</v>
      </c>
      <c r="Z528" s="4"/>
      <c r="AA528" s="4"/>
      <c r="AB528" s="4"/>
    </row>
    <row r="529" spans="1:28" x14ac:dyDescent="0.25">
      <c r="A529" s="4">
        <v>50</v>
      </c>
      <c r="B529" s="4">
        <v>0</v>
      </c>
      <c r="C529" s="4">
        <v>0</v>
      </c>
      <c r="D529" s="4">
        <v>1</v>
      </c>
      <c r="E529" s="4">
        <v>227</v>
      </c>
      <c r="F529" s="4">
        <f>ROUND(Source!AX522,O529)</f>
        <v>0</v>
      </c>
      <c r="G529" s="4" t="s">
        <v>78</v>
      </c>
      <c r="H529" s="4" t="s">
        <v>79</v>
      </c>
      <c r="I529" s="4"/>
      <c r="J529" s="4"/>
      <c r="K529" s="4">
        <v>227</v>
      </c>
      <c r="L529" s="4">
        <v>6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5">
      <c r="A530" s="4">
        <v>50</v>
      </c>
      <c r="B530" s="4">
        <v>0</v>
      </c>
      <c r="C530" s="4">
        <v>0</v>
      </c>
      <c r="D530" s="4">
        <v>1</v>
      </c>
      <c r="E530" s="4">
        <v>228</v>
      </c>
      <c r="F530" s="4">
        <f>ROUND(Source!AY522,O530)</f>
        <v>415091.96</v>
      </c>
      <c r="G530" s="4" t="s">
        <v>80</v>
      </c>
      <c r="H530" s="4" t="s">
        <v>81</v>
      </c>
      <c r="I530" s="4"/>
      <c r="J530" s="4"/>
      <c r="K530" s="4">
        <v>228</v>
      </c>
      <c r="L530" s="4">
        <v>7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415091.96</v>
      </c>
      <c r="X530" s="4">
        <v>1</v>
      </c>
      <c r="Y530" s="4">
        <v>415091.96</v>
      </c>
      <c r="Z530" s="4"/>
      <c r="AA530" s="4"/>
      <c r="AB530" s="4"/>
    </row>
    <row r="531" spans="1:28" x14ac:dyDescent="0.25">
      <c r="A531" s="4">
        <v>50</v>
      </c>
      <c r="B531" s="4">
        <v>0</v>
      </c>
      <c r="C531" s="4">
        <v>0</v>
      </c>
      <c r="D531" s="4">
        <v>1</v>
      </c>
      <c r="E531" s="4">
        <v>216</v>
      </c>
      <c r="F531" s="4">
        <f>ROUND(Source!AP522,O531)</f>
        <v>64904281.969999999</v>
      </c>
      <c r="G531" s="4" t="s">
        <v>82</v>
      </c>
      <c r="H531" s="4" t="s">
        <v>83</v>
      </c>
      <c r="I531" s="4"/>
      <c r="J531" s="4"/>
      <c r="K531" s="4">
        <v>216</v>
      </c>
      <c r="L531" s="4">
        <v>8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64904281.969999999</v>
      </c>
      <c r="X531" s="4">
        <v>1</v>
      </c>
      <c r="Y531" s="4">
        <v>64904281.969999999</v>
      </c>
      <c r="Z531" s="4"/>
      <c r="AA531" s="4"/>
      <c r="AB531" s="4"/>
    </row>
    <row r="532" spans="1:28" x14ac:dyDescent="0.25">
      <c r="A532" s="4">
        <v>50</v>
      </c>
      <c r="B532" s="4">
        <v>0</v>
      </c>
      <c r="C532" s="4">
        <v>0</v>
      </c>
      <c r="D532" s="4">
        <v>1</v>
      </c>
      <c r="E532" s="4">
        <v>223</v>
      </c>
      <c r="F532" s="4">
        <f>ROUND(Source!AQ522,O532)</f>
        <v>0</v>
      </c>
      <c r="G532" s="4" t="s">
        <v>84</v>
      </c>
      <c r="H532" s="4" t="s">
        <v>85</v>
      </c>
      <c r="I532" s="4"/>
      <c r="J532" s="4"/>
      <c r="K532" s="4">
        <v>223</v>
      </c>
      <c r="L532" s="4">
        <v>9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5">
      <c r="A533" s="4">
        <v>50</v>
      </c>
      <c r="B533" s="4">
        <v>0</v>
      </c>
      <c r="C533" s="4">
        <v>0</v>
      </c>
      <c r="D533" s="4">
        <v>1</v>
      </c>
      <c r="E533" s="4">
        <v>229</v>
      </c>
      <c r="F533" s="4">
        <f>ROUND(Source!AZ522,O533)</f>
        <v>64904281.969999999</v>
      </c>
      <c r="G533" s="4" t="s">
        <v>86</v>
      </c>
      <c r="H533" s="4" t="s">
        <v>87</v>
      </c>
      <c r="I533" s="4"/>
      <c r="J533" s="4"/>
      <c r="K533" s="4">
        <v>229</v>
      </c>
      <c r="L533" s="4">
        <v>10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64904281.969999999</v>
      </c>
      <c r="X533" s="4">
        <v>1</v>
      </c>
      <c r="Y533" s="4">
        <v>64904281.969999999</v>
      </c>
      <c r="Z533" s="4"/>
      <c r="AA533" s="4"/>
      <c r="AB533" s="4"/>
    </row>
    <row r="534" spans="1:28" x14ac:dyDescent="0.25">
      <c r="A534" s="4">
        <v>50</v>
      </c>
      <c r="B534" s="4">
        <v>0</v>
      </c>
      <c r="C534" s="4">
        <v>0</v>
      </c>
      <c r="D534" s="4">
        <v>1</v>
      </c>
      <c r="E534" s="4">
        <v>203</v>
      </c>
      <c r="F534" s="4">
        <f>ROUND(Source!Q522,O534)</f>
        <v>41899.18</v>
      </c>
      <c r="G534" s="4" t="s">
        <v>88</v>
      </c>
      <c r="H534" s="4" t="s">
        <v>89</v>
      </c>
      <c r="I534" s="4"/>
      <c r="J534" s="4"/>
      <c r="K534" s="4">
        <v>203</v>
      </c>
      <c r="L534" s="4">
        <v>11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41899.180000000008</v>
      </c>
      <c r="X534" s="4">
        <v>1</v>
      </c>
      <c r="Y534" s="4">
        <v>41899.180000000008</v>
      </c>
      <c r="Z534" s="4"/>
      <c r="AA534" s="4"/>
      <c r="AB534" s="4"/>
    </row>
    <row r="535" spans="1:28" x14ac:dyDescent="0.25">
      <c r="A535" s="4">
        <v>50</v>
      </c>
      <c r="B535" s="4">
        <v>0</v>
      </c>
      <c r="C535" s="4">
        <v>0</v>
      </c>
      <c r="D535" s="4">
        <v>1</v>
      </c>
      <c r="E535" s="4">
        <v>231</v>
      </c>
      <c r="F535" s="4">
        <f>ROUND(Source!BB522,O535)</f>
        <v>0</v>
      </c>
      <c r="G535" s="4" t="s">
        <v>90</v>
      </c>
      <c r="H535" s="4" t="s">
        <v>91</v>
      </c>
      <c r="I535" s="4"/>
      <c r="J535" s="4"/>
      <c r="K535" s="4">
        <v>231</v>
      </c>
      <c r="L535" s="4">
        <v>12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5">
      <c r="A536" s="4">
        <v>50</v>
      </c>
      <c r="B536" s="4">
        <v>0</v>
      </c>
      <c r="C536" s="4">
        <v>0</v>
      </c>
      <c r="D536" s="4">
        <v>1</v>
      </c>
      <c r="E536" s="4">
        <v>204</v>
      </c>
      <c r="F536" s="4">
        <f>ROUND(Source!R522,O536)</f>
        <v>27528.14</v>
      </c>
      <c r="G536" s="4" t="s">
        <v>92</v>
      </c>
      <c r="H536" s="4" t="s">
        <v>93</v>
      </c>
      <c r="I536" s="4"/>
      <c r="J536" s="4"/>
      <c r="K536" s="4">
        <v>204</v>
      </c>
      <c r="L536" s="4">
        <v>13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27528.140000000003</v>
      </c>
      <c r="X536" s="4">
        <v>1</v>
      </c>
      <c r="Y536" s="4">
        <v>27528.140000000003</v>
      </c>
      <c r="Z536" s="4"/>
      <c r="AA536" s="4"/>
      <c r="AB536" s="4"/>
    </row>
    <row r="537" spans="1:28" x14ac:dyDescent="0.25">
      <c r="A537" s="4">
        <v>50</v>
      </c>
      <c r="B537" s="4">
        <v>0</v>
      </c>
      <c r="C537" s="4">
        <v>0</v>
      </c>
      <c r="D537" s="4">
        <v>1</v>
      </c>
      <c r="E537" s="4">
        <v>205</v>
      </c>
      <c r="F537" s="4">
        <f>ROUND(Source!S522,O537)</f>
        <v>199210.56</v>
      </c>
      <c r="G537" s="4" t="s">
        <v>94</v>
      </c>
      <c r="H537" s="4" t="s">
        <v>95</v>
      </c>
      <c r="I537" s="4"/>
      <c r="J537" s="4"/>
      <c r="K537" s="4">
        <v>205</v>
      </c>
      <c r="L537" s="4">
        <v>14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199210.56</v>
      </c>
      <c r="X537" s="4">
        <v>1</v>
      </c>
      <c r="Y537" s="4">
        <v>199210.56</v>
      </c>
      <c r="Z537" s="4"/>
      <c r="AA537" s="4"/>
      <c r="AB537" s="4"/>
    </row>
    <row r="538" spans="1:28" x14ac:dyDescent="0.25">
      <c r="A538" s="4">
        <v>50</v>
      </c>
      <c r="B538" s="4">
        <v>0</v>
      </c>
      <c r="C538" s="4">
        <v>0</v>
      </c>
      <c r="D538" s="4">
        <v>1</v>
      </c>
      <c r="E538" s="4">
        <v>232</v>
      </c>
      <c r="F538" s="4">
        <f>ROUND(Source!BC522,O538)</f>
        <v>0</v>
      </c>
      <c r="G538" s="4" t="s">
        <v>96</v>
      </c>
      <c r="H538" s="4" t="s">
        <v>97</v>
      </c>
      <c r="I538" s="4"/>
      <c r="J538" s="4"/>
      <c r="K538" s="4">
        <v>232</v>
      </c>
      <c r="L538" s="4">
        <v>15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5">
      <c r="A539" s="4">
        <v>50</v>
      </c>
      <c r="B539" s="4">
        <v>0</v>
      </c>
      <c r="C539" s="4">
        <v>0</v>
      </c>
      <c r="D539" s="4">
        <v>1</v>
      </c>
      <c r="E539" s="4">
        <v>214</v>
      </c>
      <c r="F539" s="4">
        <f>ROUND(Source!AS522,O539)</f>
        <v>987812.07</v>
      </c>
      <c r="G539" s="4" t="s">
        <v>98</v>
      </c>
      <c r="H539" s="4" t="s">
        <v>99</v>
      </c>
      <c r="I539" s="4"/>
      <c r="J539" s="4"/>
      <c r="K539" s="4">
        <v>214</v>
      </c>
      <c r="L539" s="4">
        <v>16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987812.07</v>
      </c>
      <c r="X539" s="4">
        <v>1</v>
      </c>
      <c r="Y539" s="4">
        <v>987812.07</v>
      </c>
      <c r="Z539" s="4"/>
      <c r="AA539" s="4"/>
      <c r="AB539" s="4"/>
    </row>
    <row r="540" spans="1:28" x14ac:dyDescent="0.25">
      <c r="A540" s="4">
        <v>50</v>
      </c>
      <c r="B540" s="4">
        <v>0</v>
      </c>
      <c r="C540" s="4">
        <v>0</v>
      </c>
      <c r="D540" s="4">
        <v>1</v>
      </c>
      <c r="E540" s="4">
        <v>215</v>
      </c>
      <c r="F540" s="4">
        <f>ROUND(Source!AT522,O540)</f>
        <v>65560.639999999999</v>
      </c>
      <c r="G540" s="4" t="s">
        <v>100</v>
      </c>
      <c r="H540" s="4" t="s">
        <v>101</v>
      </c>
      <c r="I540" s="4"/>
      <c r="J540" s="4"/>
      <c r="K540" s="4">
        <v>215</v>
      </c>
      <c r="L540" s="4">
        <v>17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65560.639999999999</v>
      </c>
      <c r="X540" s="4">
        <v>1</v>
      </c>
      <c r="Y540" s="4">
        <v>65560.639999999999</v>
      </c>
      <c r="Z540" s="4"/>
      <c r="AA540" s="4"/>
      <c r="AB540" s="4"/>
    </row>
    <row r="541" spans="1:28" x14ac:dyDescent="0.25">
      <c r="A541" s="4">
        <v>50</v>
      </c>
      <c r="B541" s="4">
        <v>0</v>
      </c>
      <c r="C541" s="4">
        <v>0</v>
      </c>
      <c r="D541" s="4">
        <v>1</v>
      </c>
      <c r="E541" s="4">
        <v>217</v>
      </c>
      <c r="F541" s="4">
        <f>ROUND(Source!AU522,O541)</f>
        <v>0</v>
      </c>
      <c r="G541" s="4" t="s">
        <v>102</v>
      </c>
      <c r="H541" s="4" t="s">
        <v>103</v>
      </c>
      <c r="I541" s="4"/>
      <c r="J541" s="4"/>
      <c r="K541" s="4">
        <v>217</v>
      </c>
      <c r="L541" s="4">
        <v>18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5">
      <c r="A542" s="4">
        <v>50</v>
      </c>
      <c r="B542" s="4">
        <v>0</v>
      </c>
      <c r="C542" s="4">
        <v>0</v>
      </c>
      <c r="D542" s="4">
        <v>1</v>
      </c>
      <c r="E542" s="4">
        <v>230</v>
      </c>
      <c r="F542" s="4">
        <f>ROUND(Source!BA522,O542)</f>
        <v>0</v>
      </c>
      <c r="G542" s="4" t="s">
        <v>104</v>
      </c>
      <c r="H542" s="4" t="s">
        <v>105</v>
      </c>
      <c r="I542" s="4"/>
      <c r="J542" s="4"/>
      <c r="K542" s="4">
        <v>230</v>
      </c>
      <c r="L542" s="4">
        <v>19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5">
      <c r="A543" s="4">
        <v>50</v>
      </c>
      <c r="B543" s="4">
        <v>0</v>
      </c>
      <c r="C543" s="4">
        <v>0</v>
      </c>
      <c r="D543" s="4">
        <v>1</v>
      </c>
      <c r="E543" s="4">
        <v>206</v>
      </c>
      <c r="F543" s="4">
        <f>ROUND(Source!T522,O543)</f>
        <v>0</v>
      </c>
      <c r="G543" s="4" t="s">
        <v>106</v>
      </c>
      <c r="H543" s="4" t="s">
        <v>107</v>
      </c>
      <c r="I543" s="4"/>
      <c r="J543" s="4"/>
      <c r="K543" s="4">
        <v>206</v>
      </c>
      <c r="L543" s="4">
        <v>20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5">
      <c r="A544" s="4">
        <v>50</v>
      </c>
      <c r="B544" s="4">
        <v>0</v>
      </c>
      <c r="C544" s="4">
        <v>0</v>
      </c>
      <c r="D544" s="4">
        <v>1</v>
      </c>
      <c r="E544" s="4">
        <v>207</v>
      </c>
      <c r="F544" s="4">
        <f>ROUND(Source!U522,O544)</f>
        <v>274.30378769999999</v>
      </c>
      <c r="G544" s="4" t="s">
        <v>108</v>
      </c>
      <c r="H544" s="4" t="s">
        <v>109</v>
      </c>
      <c r="I544" s="4"/>
      <c r="J544" s="4"/>
      <c r="K544" s="4">
        <v>207</v>
      </c>
      <c r="L544" s="4">
        <v>21</v>
      </c>
      <c r="M544" s="4">
        <v>3</v>
      </c>
      <c r="N544" s="4" t="s">
        <v>3</v>
      </c>
      <c r="O544" s="4">
        <v>7</v>
      </c>
      <c r="P544" s="4"/>
      <c r="Q544" s="4"/>
      <c r="R544" s="4"/>
      <c r="S544" s="4"/>
      <c r="T544" s="4"/>
      <c r="U544" s="4"/>
      <c r="V544" s="4"/>
      <c r="W544" s="4">
        <v>274.30378769999999</v>
      </c>
      <c r="X544" s="4">
        <v>1</v>
      </c>
      <c r="Y544" s="4">
        <v>274.30378769999999</v>
      </c>
      <c r="Z544" s="4"/>
      <c r="AA544" s="4"/>
      <c r="AB544" s="4"/>
    </row>
    <row r="545" spans="1:206" x14ac:dyDescent="0.25">
      <c r="A545" s="4">
        <v>50</v>
      </c>
      <c r="B545" s="4">
        <v>0</v>
      </c>
      <c r="C545" s="4">
        <v>0</v>
      </c>
      <c r="D545" s="4">
        <v>1</v>
      </c>
      <c r="E545" s="4">
        <v>208</v>
      </c>
      <c r="F545" s="4">
        <f>ROUND(Source!V522,O545)</f>
        <v>28.1029959</v>
      </c>
      <c r="G545" s="4" t="s">
        <v>110</v>
      </c>
      <c r="H545" s="4" t="s">
        <v>111</v>
      </c>
      <c r="I545" s="4"/>
      <c r="J545" s="4"/>
      <c r="K545" s="4">
        <v>208</v>
      </c>
      <c r="L545" s="4">
        <v>22</v>
      </c>
      <c r="M545" s="4">
        <v>3</v>
      </c>
      <c r="N545" s="4" t="s">
        <v>3</v>
      </c>
      <c r="O545" s="4">
        <v>7</v>
      </c>
      <c r="P545" s="4"/>
      <c r="Q545" s="4"/>
      <c r="R545" s="4"/>
      <c r="S545" s="4"/>
      <c r="T545" s="4"/>
      <c r="U545" s="4"/>
      <c r="V545" s="4"/>
      <c r="W545" s="4">
        <v>28.1029959</v>
      </c>
      <c r="X545" s="4">
        <v>1</v>
      </c>
      <c r="Y545" s="4">
        <v>28.1029959</v>
      </c>
      <c r="Z545" s="4"/>
      <c r="AA545" s="4"/>
      <c r="AB545" s="4"/>
    </row>
    <row r="546" spans="1:206" x14ac:dyDescent="0.25">
      <c r="A546" s="4">
        <v>50</v>
      </c>
      <c r="B546" s="4">
        <v>0</v>
      </c>
      <c r="C546" s="4">
        <v>0</v>
      </c>
      <c r="D546" s="4">
        <v>1</v>
      </c>
      <c r="E546" s="4">
        <v>209</v>
      </c>
      <c r="F546" s="4">
        <f>ROUND(Source!W522,O546)</f>
        <v>0</v>
      </c>
      <c r="G546" s="4" t="s">
        <v>112</v>
      </c>
      <c r="H546" s="4" t="s">
        <v>113</v>
      </c>
      <c r="I546" s="4"/>
      <c r="J546" s="4"/>
      <c r="K546" s="4">
        <v>209</v>
      </c>
      <c r="L546" s="4">
        <v>23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5">
      <c r="A547" s="4">
        <v>50</v>
      </c>
      <c r="B547" s="4">
        <v>0</v>
      </c>
      <c r="C547" s="4">
        <v>0</v>
      </c>
      <c r="D547" s="4">
        <v>1</v>
      </c>
      <c r="E547" s="4">
        <v>233</v>
      </c>
      <c r="F547" s="4">
        <f>ROUND(Source!BD522,O547)</f>
        <v>0</v>
      </c>
      <c r="G547" s="4" t="s">
        <v>114</v>
      </c>
      <c r="H547" s="4" t="s">
        <v>115</v>
      </c>
      <c r="I547" s="4"/>
      <c r="J547" s="4"/>
      <c r="K547" s="4">
        <v>233</v>
      </c>
      <c r="L547" s="4">
        <v>24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06" x14ac:dyDescent="0.25">
      <c r="A548" s="4">
        <v>50</v>
      </c>
      <c r="B548" s="4">
        <v>0</v>
      </c>
      <c r="C548" s="4">
        <v>0</v>
      </c>
      <c r="D548" s="4">
        <v>1</v>
      </c>
      <c r="E548" s="4">
        <v>210</v>
      </c>
      <c r="F548" s="4">
        <f>ROUND(Source!X522,O548)</f>
        <v>232204.91</v>
      </c>
      <c r="G548" s="4" t="s">
        <v>116</v>
      </c>
      <c r="H548" s="4" t="s">
        <v>117</v>
      </c>
      <c r="I548" s="4"/>
      <c r="J548" s="4"/>
      <c r="K548" s="4">
        <v>210</v>
      </c>
      <c r="L548" s="4">
        <v>25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232204.91</v>
      </c>
      <c r="X548" s="4">
        <v>1</v>
      </c>
      <c r="Y548" s="4">
        <v>232204.91</v>
      </c>
      <c r="Z548" s="4"/>
      <c r="AA548" s="4"/>
      <c r="AB548" s="4"/>
    </row>
    <row r="549" spans="1:206" x14ac:dyDescent="0.25">
      <c r="A549" s="4">
        <v>50</v>
      </c>
      <c r="B549" s="4">
        <v>0</v>
      </c>
      <c r="C549" s="4">
        <v>0</v>
      </c>
      <c r="D549" s="4">
        <v>1</v>
      </c>
      <c r="E549" s="4">
        <v>211</v>
      </c>
      <c r="F549" s="4">
        <f>ROUND(Source!Y522,O549)</f>
        <v>137437.96</v>
      </c>
      <c r="G549" s="4" t="s">
        <v>118</v>
      </c>
      <c r="H549" s="4" t="s">
        <v>119</v>
      </c>
      <c r="I549" s="4"/>
      <c r="J549" s="4"/>
      <c r="K549" s="4">
        <v>211</v>
      </c>
      <c r="L549" s="4">
        <v>26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137437.96</v>
      </c>
      <c r="X549" s="4">
        <v>1</v>
      </c>
      <c r="Y549" s="4">
        <v>137437.96</v>
      </c>
      <c r="Z549" s="4"/>
      <c r="AA549" s="4"/>
      <c r="AB549" s="4"/>
    </row>
    <row r="550" spans="1:206" x14ac:dyDescent="0.25">
      <c r="A550" s="4">
        <v>50</v>
      </c>
      <c r="B550" s="4">
        <v>0</v>
      </c>
      <c r="C550" s="4">
        <v>0</v>
      </c>
      <c r="D550" s="4">
        <v>1</v>
      </c>
      <c r="E550" s="4">
        <v>224</v>
      </c>
      <c r="F550" s="4">
        <f>ROUND(Source!AR522,O550)</f>
        <v>65957654.68</v>
      </c>
      <c r="G550" s="4" t="s">
        <v>120</v>
      </c>
      <c r="H550" s="4" t="s">
        <v>121</v>
      </c>
      <c r="I550" s="4"/>
      <c r="J550" s="4"/>
      <c r="K550" s="4">
        <v>224</v>
      </c>
      <c r="L550" s="4">
        <v>27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65957654.68</v>
      </c>
      <c r="X550" s="4">
        <v>1</v>
      </c>
      <c r="Y550" s="4">
        <v>65957654.68</v>
      </c>
      <c r="Z550" s="4"/>
      <c r="AA550" s="4"/>
      <c r="AB550" s="4"/>
    </row>
    <row r="552" spans="1:206" x14ac:dyDescent="0.25">
      <c r="A552" s="2">
        <v>51</v>
      </c>
      <c r="B552" s="2">
        <f>B12</f>
        <v>609</v>
      </c>
      <c r="C552" s="2">
        <f>A12</f>
        <v>1</v>
      </c>
      <c r="D552" s="2">
        <f>ROW(A12)</f>
        <v>12</v>
      </c>
      <c r="E552" s="2"/>
      <c r="F552" s="2" t="str">
        <f>IF(F12&lt;&gt;"",F12,"")</f>
        <v>02-01-10</v>
      </c>
      <c r="G552" s="2" t="str">
        <f>IF(G12&lt;&gt;"",G12,"")</f>
        <v>Строительство БКРП-10 кВ № нов.2</v>
      </c>
      <c r="H552" s="2">
        <v>0</v>
      </c>
      <c r="I552" s="2"/>
      <c r="J552" s="2"/>
      <c r="K552" s="2"/>
      <c r="L552" s="2"/>
      <c r="M552" s="2"/>
      <c r="N552" s="2"/>
      <c r="O552" s="2">
        <f t="shared" ref="O552:T552" si="313">ROUND(O522,2)</f>
        <v>65588011.810000002</v>
      </c>
      <c r="P552" s="2">
        <f t="shared" si="313"/>
        <v>65319373.93</v>
      </c>
      <c r="Q552" s="2">
        <f t="shared" si="313"/>
        <v>41899.18</v>
      </c>
      <c r="R552" s="2">
        <f t="shared" si="313"/>
        <v>27528.14</v>
      </c>
      <c r="S552" s="2">
        <f t="shared" si="313"/>
        <v>199210.56</v>
      </c>
      <c r="T552" s="2">
        <f t="shared" si="313"/>
        <v>0</v>
      </c>
      <c r="U552" s="2">
        <f>U522</f>
        <v>274.30378769999999</v>
      </c>
      <c r="V552" s="2">
        <f>V522</f>
        <v>28.1029959</v>
      </c>
      <c r="W552" s="2">
        <f>ROUND(W522,2)</f>
        <v>0</v>
      </c>
      <c r="X552" s="2">
        <f>ROUND(X522,2)</f>
        <v>232204.91</v>
      </c>
      <c r="Y552" s="2">
        <f>ROUND(Y522,2)</f>
        <v>137437.96</v>
      </c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>
        <f t="shared" ref="AO552:BD552" si="314">ROUND(AO522,2)</f>
        <v>0</v>
      </c>
      <c r="AP552" s="2">
        <f t="shared" si="314"/>
        <v>64904281.969999999</v>
      </c>
      <c r="AQ552" s="2">
        <f t="shared" si="314"/>
        <v>0</v>
      </c>
      <c r="AR552" s="2">
        <f t="shared" si="314"/>
        <v>65957654.68</v>
      </c>
      <c r="AS552" s="2">
        <f t="shared" si="314"/>
        <v>987812.07</v>
      </c>
      <c r="AT552" s="2">
        <f t="shared" si="314"/>
        <v>65560.639999999999</v>
      </c>
      <c r="AU552" s="2">
        <f t="shared" si="314"/>
        <v>0</v>
      </c>
      <c r="AV552" s="2">
        <f t="shared" si="314"/>
        <v>65319373.93</v>
      </c>
      <c r="AW552" s="2">
        <f t="shared" si="314"/>
        <v>415091.96</v>
      </c>
      <c r="AX552" s="2">
        <f t="shared" si="314"/>
        <v>0</v>
      </c>
      <c r="AY552" s="2">
        <f t="shared" si="314"/>
        <v>415091.96</v>
      </c>
      <c r="AZ552" s="2">
        <f t="shared" si="314"/>
        <v>64904281.969999999</v>
      </c>
      <c r="BA552" s="2">
        <f t="shared" si="314"/>
        <v>0</v>
      </c>
      <c r="BB552" s="2">
        <f t="shared" si="314"/>
        <v>0</v>
      </c>
      <c r="BC552" s="2">
        <f t="shared" si="314"/>
        <v>0</v>
      </c>
      <c r="BD552" s="2">
        <f t="shared" si="314"/>
        <v>0</v>
      </c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>
        <v>0</v>
      </c>
    </row>
    <row r="554" spans="1:206" x14ac:dyDescent="0.25">
      <c r="A554" s="4">
        <v>50</v>
      </c>
      <c r="B554" s="4">
        <v>0</v>
      </c>
      <c r="C554" s="4">
        <v>0</v>
      </c>
      <c r="D554" s="4">
        <v>1</v>
      </c>
      <c r="E554" s="4">
        <v>201</v>
      </c>
      <c r="F554" s="4">
        <f>ROUND(Source!O552,O554)</f>
        <v>65588011.810000002</v>
      </c>
      <c r="G554" s="4" t="s">
        <v>68</v>
      </c>
      <c r="H554" s="4" t="s">
        <v>69</v>
      </c>
      <c r="I554" s="4"/>
      <c r="J554" s="4"/>
      <c r="K554" s="4">
        <v>201</v>
      </c>
      <c r="L554" s="4">
        <v>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683729.84000000008</v>
      </c>
      <c r="X554" s="4">
        <v>1</v>
      </c>
      <c r="Y554" s="4">
        <v>683729.84000000008</v>
      </c>
      <c r="Z554" s="4"/>
      <c r="AA554" s="4"/>
      <c r="AB554" s="4"/>
    </row>
    <row r="555" spans="1:206" x14ac:dyDescent="0.25">
      <c r="A555" s="4">
        <v>50</v>
      </c>
      <c r="B555" s="4">
        <v>0</v>
      </c>
      <c r="C555" s="4">
        <v>0</v>
      </c>
      <c r="D555" s="4">
        <v>1</v>
      </c>
      <c r="E555" s="4">
        <v>202</v>
      </c>
      <c r="F555" s="4">
        <f>ROUND(Source!P552,O555)</f>
        <v>65319373.93</v>
      </c>
      <c r="G555" s="4" t="s">
        <v>70</v>
      </c>
      <c r="H555" s="4" t="s">
        <v>71</v>
      </c>
      <c r="I555" s="4"/>
      <c r="J555" s="4"/>
      <c r="K555" s="4">
        <v>202</v>
      </c>
      <c r="L555" s="4">
        <v>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65319373.93</v>
      </c>
      <c r="X555" s="4">
        <v>1</v>
      </c>
      <c r="Y555" s="4">
        <v>65319373.93</v>
      </c>
      <c r="Z555" s="4"/>
      <c r="AA555" s="4"/>
      <c r="AB555" s="4"/>
    </row>
    <row r="556" spans="1:206" x14ac:dyDescent="0.25">
      <c r="A556" s="4">
        <v>50</v>
      </c>
      <c r="B556" s="4">
        <v>0</v>
      </c>
      <c r="C556" s="4">
        <v>0</v>
      </c>
      <c r="D556" s="4">
        <v>1</v>
      </c>
      <c r="E556" s="4">
        <v>222</v>
      </c>
      <c r="F556" s="4">
        <f>ROUND(Source!AO552,O556)</f>
        <v>0</v>
      </c>
      <c r="G556" s="4" t="s">
        <v>72</v>
      </c>
      <c r="H556" s="4" t="s">
        <v>73</v>
      </c>
      <c r="I556" s="4"/>
      <c r="J556" s="4"/>
      <c r="K556" s="4">
        <v>222</v>
      </c>
      <c r="L556" s="4">
        <v>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5">
      <c r="A557" s="4">
        <v>50</v>
      </c>
      <c r="B557" s="4">
        <v>0</v>
      </c>
      <c r="C557" s="4">
        <v>0</v>
      </c>
      <c r="D557" s="4">
        <v>1</v>
      </c>
      <c r="E557" s="4">
        <v>225</v>
      </c>
      <c r="F557" s="4">
        <f>ROUND(Source!AV552,O557)</f>
        <v>65319373.93</v>
      </c>
      <c r="G557" s="4" t="s">
        <v>74</v>
      </c>
      <c r="H557" s="4" t="s">
        <v>75</v>
      </c>
      <c r="I557" s="4"/>
      <c r="J557" s="4"/>
      <c r="K557" s="4">
        <v>225</v>
      </c>
      <c r="L557" s="4">
        <v>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65319373.93</v>
      </c>
      <c r="X557" s="4">
        <v>1</v>
      </c>
      <c r="Y557" s="4">
        <v>65319373.93</v>
      </c>
      <c r="Z557" s="4"/>
      <c r="AA557" s="4"/>
      <c r="AB557" s="4"/>
    </row>
    <row r="558" spans="1:206" x14ac:dyDescent="0.25">
      <c r="A558" s="4">
        <v>50</v>
      </c>
      <c r="B558" s="4">
        <v>0</v>
      </c>
      <c r="C558" s="4">
        <v>0</v>
      </c>
      <c r="D558" s="4">
        <v>1</v>
      </c>
      <c r="E558" s="4">
        <v>226</v>
      </c>
      <c r="F558" s="4">
        <f>ROUND(Source!AW552,O558)</f>
        <v>415091.96</v>
      </c>
      <c r="G558" s="4" t="s">
        <v>76</v>
      </c>
      <c r="H558" s="4" t="s">
        <v>77</v>
      </c>
      <c r="I558" s="4"/>
      <c r="J558" s="4"/>
      <c r="K558" s="4">
        <v>226</v>
      </c>
      <c r="L558" s="4">
        <v>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415091.96</v>
      </c>
      <c r="X558" s="4">
        <v>1</v>
      </c>
      <c r="Y558" s="4">
        <v>415091.96</v>
      </c>
      <c r="Z558" s="4"/>
      <c r="AA558" s="4"/>
      <c r="AB558" s="4"/>
    </row>
    <row r="559" spans="1:206" x14ac:dyDescent="0.25">
      <c r="A559" s="4">
        <v>50</v>
      </c>
      <c r="B559" s="4">
        <v>0</v>
      </c>
      <c r="C559" s="4">
        <v>0</v>
      </c>
      <c r="D559" s="4">
        <v>1</v>
      </c>
      <c r="E559" s="4">
        <v>227</v>
      </c>
      <c r="F559" s="4">
        <f>ROUND(Source!AX552,O559)</f>
        <v>0</v>
      </c>
      <c r="G559" s="4" t="s">
        <v>78</v>
      </c>
      <c r="H559" s="4" t="s">
        <v>79</v>
      </c>
      <c r="I559" s="4"/>
      <c r="J559" s="4"/>
      <c r="K559" s="4">
        <v>227</v>
      </c>
      <c r="L559" s="4">
        <v>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5">
      <c r="A560" s="4">
        <v>50</v>
      </c>
      <c r="B560" s="4">
        <v>0</v>
      </c>
      <c r="C560" s="4">
        <v>0</v>
      </c>
      <c r="D560" s="4">
        <v>1</v>
      </c>
      <c r="E560" s="4">
        <v>228</v>
      </c>
      <c r="F560" s="4">
        <f>ROUND(Source!AY552,O560)</f>
        <v>415091.96</v>
      </c>
      <c r="G560" s="4" t="s">
        <v>80</v>
      </c>
      <c r="H560" s="4" t="s">
        <v>81</v>
      </c>
      <c r="I560" s="4"/>
      <c r="J560" s="4"/>
      <c r="K560" s="4">
        <v>228</v>
      </c>
      <c r="L560" s="4">
        <v>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415091.96</v>
      </c>
      <c r="X560" s="4">
        <v>1</v>
      </c>
      <c r="Y560" s="4">
        <v>415091.96</v>
      </c>
      <c r="Z560" s="4"/>
      <c r="AA560" s="4"/>
      <c r="AB560" s="4"/>
    </row>
    <row r="561" spans="1:28" x14ac:dyDescent="0.25">
      <c r="A561" s="4">
        <v>50</v>
      </c>
      <c r="B561" s="4">
        <v>0</v>
      </c>
      <c r="C561" s="4">
        <v>0</v>
      </c>
      <c r="D561" s="4">
        <v>1</v>
      </c>
      <c r="E561" s="4">
        <v>216</v>
      </c>
      <c r="F561" s="4">
        <f>ROUND(Source!AP552,O561)</f>
        <v>64904281.969999999</v>
      </c>
      <c r="G561" s="4" t="s">
        <v>82</v>
      </c>
      <c r="H561" s="4" t="s">
        <v>83</v>
      </c>
      <c r="I561" s="4"/>
      <c r="J561" s="4"/>
      <c r="K561" s="4">
        <v>216</v>
      </c>
      <c r="L561" s="4">
        <v>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64904281.969999999</v>
      </c>
      <c r="X561" s="4">
        <v>1</v>
      </c>
      <c r="Y561" s="4">
        <v>64904281.969999999</v>
      </c>
      <c r="Z561" s="4"/>
      <c r="AA561" s="4"/>
      <c r="AB561" s="4"/>
    </row>
    <row r="562" spans="1:28" x14ac:dyDescent="0.25">
      <c r="A562" s="4">
        <v>50</v>
      </c>
      <c r="B562" s="4">
        <v>0</v>
      </c>
      <c r="C562" s="4">
        <v>0</v>
      </c>
      <c r="D562" s="4">
        <v>1</v>
      </c>
      <c r="E562" s="4">
        <v>223</v>
      </c>
      <c r="F562" s="4">
        <f>ROUND(Source!AQ552,O562)</f>
        <v>0</v>
      </c>
      <c r="G562" s="4" t="s">
        <v>84</v>
      </c>
      <c r="H562" s="4" t="s">
        <v>85</v>
      </c>
      <c r="I562" s="4"/>
      <c r="J562" s="4"/>
      <c r="K562" s="4">
        <v>223</v>
      </c>
      <c r="L562" s="4">
        <v>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5">
      <c r="A563" s="4">
        <v>50</v>
      </c>
      <c r="B563" s="4">
        <v>0</v>
      </c>
      <c r="C563" s="4">
        <v>0</v>
      </c>
      <c r="D563" s="4">
        <v>1</v>
      </c>
      <c r="E563" s="4">
        <v>229</v>
      </c>
      <c r="F563" s="4">
        <f>ROUND(Source!AZ552,O563)</f>
        <v>64904281.969999999</v>
      </c>
      <c r="G563" s="4" t="s">
        <v>86</v>
      </c>
      <c r="H563" s="4" t="s">
        <v>87</v>
      </c>
      <c r="I563" s="4"/>
      <c r="J563" s="4"/>
      <c r="K563" s="4">
        <v>229</v>
      </c>
      <c r="L563" s="4">
        <v>10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64904281.969999999</v>
      </c>
      <c r="X563" s="4">
        <v>1</v>
      </c>
      <c r="Y563" s="4">
        <v>64904281.969999999</v>
      </c>
      <c r="Z563" s="4"/>
      <c r="AA563" s="4"/>
      <c r="AB563" s="4"/>
    </row>
    <row r="564" spans="1:28" x14ac:dyDescent="0.25">
      <c r="A564" s="4">
        <v>50</v>
      </c>
      <c r="B564" s="4">
        <v>0</v>
      </c>
      <c r="C564" s="4">
        <v>0</v>
      </c>
      <c r="D564" s="4">
        <v>1</v>
      </c>
      <c r="E564" s="4">
        <v>203</v>
      </c>
      <c r="F564" s="4">
        <f>ROUND(Source!Q552,O564)</f>
        <v>41899.18</v>
      </c>
      <c r="G564" s="4" t="s">
        <v>88</v>
      </c>
      <c r="H564" s="4" t="s">
        <v>89</v>
      </c>
      <c r="I564" s="4"/>
      <c r="J564" s="4"/>
      <c r="K564" s="4">
        <v>203</v>
      </c>
      <c r="L564" s="4">
        <v>11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41899.179999999993</v>
      </c>
      <c r="X564" s="4">
        <v>1</v>
      </c>
      <c r="Y564" s="4">
        <v>41899.179999999993</v>
      </c>
      <c r="Z564" s="4"/>
      <c r="AA564" s="4"/>
      <c r="AB564" s="4"/>
    </row>
    <row r="565" spans="1:28" x14ac:dyDescent="0.25">
      <c r="A565" s="4">
        <v>50</v>
      </c>
      <c r="B565" s="4">
        <v>0</v>
      </c>
      <c r="C565" s="4">
        <v>0</v>
      </c>
      <c r="D565" s="4">
        <v>1</v>
      </c>
      <c r="E565" s="4">
        <v>231</v>
      </c>
      <c r="F565" s="4">
        <f>ROUND(Source!BB552,O565)</f>
        <v>0</v>
      </c>
      <c r="G565" s="4" t="s">
        <v>90</v>
      </c>
      <c r="H565" s="4" t="s">
        <v>91</v>
      </c>
      <c r="I565" s="4"/>
      <c r="J565" s="4"/>
      <c r="K565" s="4">
        <v>231</v>
      </c>
      <c r="L565" s="4">
        <v>12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5">
      <c r="A566" s="4">
        <v>50</v>
      </c>
      <c r="B566" s="4">
        <v>0</v>
      </c>
      <c r="C566" s="4">
        <v>0</v>
      </c>
      <c r="D566" s="4">
        <v>1</v>
      </c>
      <c r="E566" s="4">
        <v>204</v>
      </c>
      <c r="F566" s="4">
        <f>ROUND(Source!R552,O566)</f>
        <v>27528.14</v>
      </c>
      <c r="G566" s="4" t="s">
        <v>92</v>
      </c>
      <c r="H566" s="4" t="s">
        <v>93</v>
      </c>
      <c r="I566" s="4"/>
      <c r="J566" s="4"/>
      <c r="K566" s="4">
        <v>204</v>
      </c>
      <c r="L566" s="4">
        <v>13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27528.139999999992</v>
      </c>
      <c r="X566" s="4">
        <v>1</v>
      </c>
      <c r="Y566" s="4">
        <v>27528.139999999992</v>
      </c>
      <c r="Z566" s="4"/>
      <c r="AA566" s="4"/>
      <c r="AB566" s="4"/>
    </row>
    <row r="567" spans="1:28" x14ac:dyDescent="0.25">
      <c r="A567" s="4">
        <v>50</v>
      </c>
      <c r="B567" s="4">
        <v>0</v>
      </c>
      <c r="C567" s="4">
        <v>0</v>
      </c>
      <c r="D567" s="4">
        <v>1</v>
      </c>
      <c r="E567" s="4">
        <v>205</v>
      </c>
      <c r="F567" s="4">
        <f>ROUND(Source!S552,O567)</f>
        <v>199210.56</v>
      </c>
      <c r="G567" s="4" t="s">
        <v>94</v>
      </c>
      <c r="H567" s="4" t="s">
        <v>95</v>
      </c>
      <c r="I567" s="4"/>
      <c r="J567" s="4"/>
      <c r="K567" s="4">
        <v>205</v>
      </c>
      <c r="L567" s="4">
        <v>14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199210.56000000003</v>
      </c>
      <c r="X567" s="4">
        <v>1</v>
      </c>
      <c r="Y567" s="4">
        <v>199210.56000000003</v>
      </c>
      <c r="Z567" s="4"/>
      <c r="AA567" s="4"/>
      <c r="AB567" s="4"/>
    </row>
    <row r="568" spans="1:28" x14ac:dyDescent="0.25">
      <c r="A568" s="4">
        <v>50</v>
      </c>
      <c r="B568" s="4">
        <v>0</v>
      </c>
      <c r="C568" s="4">
        <v>0</v>
      </c>
      <c r="D568" s="4">
        <v>1</v>
      </c>
      <c r="E568" s="4">
        <v>232</v>
      </c>
      <c r="F568" s="4">
        <f>ROUND(Source!BC552,O568)</f>
        <v>0</v>
      </c>
      <c r="G568" s="4" t="s">
        <v>96</v>
      </c>
      <c r="H568" s="4" t="s">
        <v>97</v>
      </c>
      <c r="I568" s="4"/>
      <c r="J568" s="4"/>
      <c r="K568" s="4">
        <v>232</v>
      </c>
      <c r="L568" s="4">
        <v>15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5">
      <c r="A569" s="4">
        <v>50</v>
      </c>
      <c r="B569" s="4">
        <v>0</v>
      </c>
      <c r="C569" s="4">
        <v>0</v>
      </c>
      <c r="D569" s="4">
        <v>1</v>
      </c>
      <c r="E569" s="4">
        <v>214</v>
      </c>
      <c r="F569" s="4">
        <f>ROUND(Source!AS552,O569)</f>
        <v>987812.07</v>
      </c>
      <c r="G569" s="4" t="s">
        <v>98</v>
      </c>
      <c r="H569" s="4" t="s">
        <v>99</v>
      </c>
      <c r="I569" s="4"/>
      <c r="J569" s="4"/>
      <c r="K569" s="4">
        <v>214</v>
      </c>
      <c r="L569" s="4">
        <v>16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987812.07</v>
      </c>
      <c r="X569" s="4">
        <v>1</v>
      </c>
      <c r="Y569" s="4">
        <v>987812.07</v>
      </c>
      <c r="Z569" s="4"/>
      <c r="AA569" s="4"/>
      <c r="AB569" s="4"/>
    </row>
    <row r="570" spans="1:28" x14ac:dyDescent="0.25">
      <c r="A570" s="4">
        <v>50</v>
      </c>
      <c r="B570" s="4">
        <v>0</v>
      </c>
      <c r="C570" s="4">
        <v>0</v>
      </c>
      <c r="D570" s="4">
        <v>1</v>
      </c>
      <c r="E570" s="4">
        <v>215</v>
      </c>
      <c r="F570" s="4">
        <f>ROUND(Source!AT552,O570)</f>
        <v>65560.639999999999</v>
      </c>
      <c r="G570" s="4" t="s">
        <v>100</v>
      </c>
      <c r="H570" s="4" t="s">
        <v>101</v>
      </c>
      <c r="I570" s="4"/>
      <c r="J570" s="4"/>
      <c r="K570" s="4">
        <v>215</v>
      </c>
      <c r="L570" s="4">
        <v>17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65560.639999999999</v>
      </c>
      <c r="X570" s="4">
        <v>1</v>
      </c>
      <c r="Y570" s="4">
        <v>65560.639999999999</v>
      </c>
      <c r="Z570" s="4"/>
      <c r="AA570" s="4"/>
      <c r="AB570" s="4"/>
    </row>
    <row r="571" spans="1:28" x14ac:dyDescent="0.25">
      <c r="A571" s="4">
        <v>50</v>
      </c>
      <c r="B571" s="4">
        <v>0</v>
      </c>
      <c r="C571" s="4">
        <v>0</v>
      </c>
      <c r="D571" s="4">
        <v>1</v>
      </c>
      <c r="E571" s="4">
        <v>217</v>
      </c>
      <c r="F571" s="4">
        <f>ROUND(Source!AU552,O571)</f>
        <v>0</v>
      </c>
      <c r="G571" s="4" t="s">
        <v>102</v>
      </c>
      <c r="H571" s="4" t="s">
        <v>103</v>
      </c>
      <c r="I571" s="4"/>
      <c r="J571" s="4"/>
      <c r="K571" s="4">
        <v>217</v>
      </c>
      <c r="L571" s="4">
        <v>18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5">
      <c r="A572" s="4">
        <v>50</v>
      </c>
      <c r="B572" s="4">
        <v>0</v>
      </c>
      <c r="C572" s="4">
        <v>0</v>
      </c>
      <c r="D572" s="4">
        <v>1</v>
      </c>
      <c r="E572" s="4">
        <v>230</v>
      </c>
      <c r="F572" s="4">
        <f>ROUND(Source!BA552,O572)</f>
        <v>0</v>
      </c>
      <c r="G572" s="4" t="s">
        <v>104</v>
      </c>
      <c r="H572" s="4" t="s">
        <v>105</v>
      </c>
      <c r="I572" s="4"/>
      <c r="J572" s="4"/>
      <c r="K572" s="4">
        <v>230</v>
      </c>
      <c r="L572" s="4">
        <v>19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5">
      <c r="A573" s="4">
        <v>50</v>
      </c>
      <c r="B573" s="4">
        <v>0</v>
      </c>
      <c r="C573" s="4">
        <v>0</v>
      </c>
      <c r="D573" s="4">
        <v>1</v>
      </c>
      <c r="E573" s="4">
        <v>206</v>
      </c>
      <c r="F573" s="4">
        <f>ROUND(Source!T552,O573)</f>
        <v>0</v>
      </c>
      <c r="G573" s="4" t="s">
        <v>106</v>
      </c>
      <c r="H573" s="4" t="s">
        <v>107</v>
      </c>
      <c r="I573" s="4"/>
      <c r="J573" s="4"/>
      <c r="K573" s="4">
        <v>206</v>
      </c>
      <c r="L573" s="4">
        <v>20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5">
      <c r="A574" s="4">
        <v>50</v>
      </c>
      <c r="B574" s="4">
        <v>0</v>
      </c>
      <c r="C574" s="4">
        <v>0</v>
      </c>
      <c r="D574" s="4">
        <v>1</v>
      </c>
      <c r="E574" s="4">
        <v>207</v>
      </c>
      <c r="F574" s="4">
        <f>ROUND(Source!U552,O574)</f>
        <v>274.30378769999999</v>
      </c>
      <c r="G574" s="4" t="s">
        <v>108</v>
      </c>
      <c r="H574" s="4" t="s">
        <v>109</v>
      </c>
      <c r="I574" s="4"/>
      <c r="J574" s="4"/>
      <c r="K574" s="4">
        <v>207</v>
      </c>
      <c r="L574" s="4">
        <v>21</v>
      </c>
      <c r="M574" s="4">
        <v>3</v>
      </c>
      <c r="N574" s="4" t="s">
        <v>3</v>
      </c>
      <c r="O574" s="4">
        <v>7</v>
      </c>
      <c r="P574" s="4"/>
      <c r="Q574" s="4"/>
      <c r="R574" s="4"/>
      <c r="S574" s="4"/>
      <c r="T574" s="4"/>
      <c r="U574" s="4"/>
      <c r="V574" s="4"/>
      <c r="W574" s="4">
        <v>274.30378769999999</v>
      </c>
      <c r="X574" s="4">
        <v>1</v>
      </c>
      <c r="Y574" s="4">
        <v>274.30378769999999</v>
      </c>
      <c r="Z574" s="4"/>
      <c r="AA574" s="4"/>
      <c r="AB574" s="4"/>
    </row>
    <row r="575" spans="1:28" x14ac:dyDescent="0.25">
      <c r="A575" s="4">
        <v>50</v>
      </c>
      <c r="B575" s="4">
        <v>0</v>
      </c>
      <c r="C575" s="4">
        <v>0</v>
      </c>
      <c r="D575" s="4">
        <v>1</v>
      </c>
      <c r="E575" s="4">
        <v>208</v>
      </c>
      <c r="F575" s="4">
        <f>ROUND(Source!V552,O575)</f>
        <v>28.1029959</v>
      </c>
      <c r="G575" s="4" t="s">
        <v>110</v>
      </c>
      <c r="H575" s="4" t="s">
        <v>111</v>
      </c>
      <c r="I575" s="4"/>
      <c r="J575" s="4"/>
      <c r="K575" s="4">
        <v>208</v>
      </c>
      <c r="L575" s="4">
        <v>22</v>
      </c>
      <c r="M575" s="4">
        <v>3</v>
      </c>
      <c r="N575" s="4" t="s">
        <v>3</v>
      </c>
      <c r="O575" s="4">
        <v>7</v>
      </c>
      <c r="P575" s="4"/>
      <c r="Q575" s="4"/>
      <c r="R575" s="4"/>
      <c r="S575" s="4"/>
      <c r="T575" s="4"/>
      <c r="U575" s="4"/>
      <c r="V575" s="4"/>
      <c r="W575" s="4">
        <v>28.1029959</v>
      </c>
      <c r="X575" s="4">
        <v>1</v>
      </c>
      <c r="Y575" s="4">
        <v>28.1029959</v>
      </c>
      <c r="Z575" s="4"/>
      <c r="AA575" s="4"/>
      <c r="AB575" s="4"/>
    </row>
    <row r="576" spans="1:28" x14ac:dyDescent="0.25">
      <c r="A576" s="4">
        <v>50</v>
      </c>
      <c r="B576" s="4">
        <v>0</v>
      </c>
      <c r="C576" s="4">
        <v>0</v>
      </c>
      <c r="D576" s="4">
        <v>1</v>
      </c>
      <c r="E576" s="4">
        <v>209</v>
      </c>
      <c r="F576" s="4">
        <f>ROUND(Source!W552,O576)</f>
        <v>0</v>
      </c>
      <c r="G576" s="4" t="s">
        <v>112</v>
      </c>
      <c r="H576" s="4" t="s">
        <v>113</v>
      </c>
      <c r="I576" s="4"/>
      <c r="J576" s="4"/>
      <c r="K576" s="4">
        <v>209</v>
      </c>
      <c r="L576" s="4">
        <v>23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5">
      <c r="A577" s="4">
        <v>50</v>
      </c>
      <c r="B577" s="4">
        <v>0</v>
      </c>
      <c r="C577" s="4">
        <v>0</v>
      </c>
      <c r="D577" s="4">
        <v>1</v>
      </c>
      <c r="E577" s="4">
        <v>233</v>
      </c>
      <c r="F577" s="4">
        <f>ROUND(Source!BD552,O577)</f>
        <v>0</v>
      </c>
      <c r="G577" s="4" t="s">
        <v>114</v>
      </c>
      <c r="H577" s="4" t="s">
        <v>115</v>
      </c>
      <c r="I577" s="4"/>
      <c r="J577" s="4"/>
      <c r="K577" s="4">
        <v>233</v>
      </c>
      <c r="L577" s="4">
        <v>24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5">
      <c r="A578" s="4">
        <v>50</v>
      </c>
      <c r="B578" s="4">
        <v>0</v>
      </c>
      <c r="C578" s="4">
        <v>0</v>
      </c>
      <c r="D578" s="4">
        <v>1</v>
      </c>
      <c r="E578" s="4">
        <v>210</v>
      </c>
      <c r="F578" s="4">
        <f>ROUND(Source!X552,O578)</f>
        <v>232204.91</v>
      </c>
      <c r="G578" s="4" t="s">
        <v>116</v>
      </c>
      <c r="H578" s="4" t="s">
        <v>117</v>
      </c>
      <c r="I578" s="4"/>
      <c r="J578" s="4"/>
      <c r="K578" s="4">
        <v>210</v>
      </c>
      <c r="L578" s="4">
        <v>25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232204.91</v>
      </c>
      <c r="X578" s="4">
        <v>1</v>
      </c>
      <c r="Y578" s="4">
        <v>232204.91</v>
      </c>
      <c r="Z578" s="4"/>
      <c r="AA578" s="4"/>
      <c r="AB578" s="4"/>
    </row>
    <row r="579" spans="1:28" x14ac:dyDescent="0.25">
      <c r="A579" s="4">
        <v>50</v>
      </c>
      <c r="B579" s="4">
        <v>0</v>
      </c>
      <c r="C579" s="4">
        <v>0</v>
      </c>
      <c r="D579" s="4">
        <v>1</v>
      </c>
      <c r="E579" s="4">
        <v>211</v>
      </c>
      <c r="F579" s="4">
        <f>ROUND(Source!Y552,O579)</f>
        <v>137437.96</v>
      </c>
      <c r="G579" s="4" t="s">
        <v>118</v>
      </c>
      <c r="H579" s="4" t="s">
        <v>119</v>
      </c>
      <c r="I579" s="4"/>
      <c r="J579" s="4"/>
      <c r="K579" s="4">
        <v>211</v>
      </c>
      <c r="L579" s="4">
        <v>26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137437.96</v>
      </c>
      <c r="X579" s="4">
        <v>1</v>
      </c>
      <c r="Y579" s="4">
        <v>137437.96</v>
      </c>
      <c r="Z579" s="4"/>
      <c r="AA579" s="4"/>
      <c r="AB579" s="4"/>
    </row>
    <row r="580" spans="1:28" x14ac:dyDescent="0.25">
      <c r="A580" s="4">
        <v>50</v>
      </c>
      <c r="B580" s="4">
        <v>0</v>
      </c>
      <c r="C580" s="4">
        <v>0</v>
      </c>
      <c r="D580" s="4">
        <v>1</v>
      </c>
      <c r="E580" s="4">
        <v>224</v>
      </c>
      <c r="F580" s="4">
        <f>ROUND(Source!AR552,O580)</f>
        <v>65957654.68</v>
      </c>
      <c r="G580" s="4" t="s">
        <v>120</v>
      </c>
      <c r="H580" s="4" t="s">
        <v>121</v>
      </c>
      <c r="I580" s="4"/>
      <c r="J580" s="4"/>
      <c r="K580" s="4">
        <v>224</v>
      </c>
      <c r="L580" s="4">
        <v>27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65957654.68</v>
      </c>
      <c r="X580" s="4">
        <v>1</v>
      </c>
      <c r="Y580" s="4">
        <v>65957654.68</v>
      </c>
      <c r="Z580" s="4"/>
      <c r="AA580" s="4"/>
      <c r="AB580" s="4"/>
    </row>
    <row r="583" spans="1:28" x14ac:dyDescent="0.25">
      <c r="A583">
        <v>70</v>
      </c>
      <c r="B583">
        <v>1</v>
      </c>
      <c r="D583">
        <v>1</v>
      </c>
      <c r="E583" t="s">
        <v>473</v>
      </c>
      <c r="F583" t="s">
        <v>474</v>
      </c>
      <c r="G583">
        <v>1</v>
      </c>
      <c r="H583">
        <v>0</v>
      </c>
      <c r="I583" t="s">
        <v>3</v>
      </c>
      <c r="J583">
        <v>1</v>
      </c>
      <c r="K583">
        <v>0</v>
      </c>
      <c r="L583" t="s">
        <v>3</v>
      </c>
      <c r="M583" t="s">
        <v>3</v>
      </c>
      <c r="N583">
        <v>0</v>
      </c>
      <c r="P583" t="s">
        <v>475</v>
      </c>
    </row>
    <row r="584" spans="1:28" x14ac:dyDescent="0.25">
      <c r="A584">
        <v>70</v>
      </c>
      <c r="B584">
        <v>1</v>
      </c>
      <c r="D584">
        <v>2</v>
      </c>
      <c r="E584" t="s">
        <v>476</v>
      </c>
      <c r="F584" t="s">
        <v>477</v>
      </c>
      <c r="G584">
        <v>0</v>
      </c>
      <c r="H584">
        <v>0</v>
      </c>
      <c r="I584" t="s">
        <v>3</v>
      </c>
      <c r="J584">
        <v>1</v>
      </c>
      <c r="K584">
        <v>0</v>
      </c>
      <c r="L584" t="s">
        <v>3</v>
      </c>
      <c r="M584" t="s">
        <v>3</v>
      </c>
      <c r="N584">
        <v>0</v>
      </c>
      <c r="P584" t="s">
        <v>478</v>
      </c>
    </row>
    <row r="585" spans="1:28" x14ac:dyDescent="0.25">
      <c r="A585">
        <v>70</v>
      </c>
      <c r="B585">
        <v>1</v>
      </c>
      <c r="D585">
        <v>3</v>
      </c>
      <c r="E585" t="s">
        <v>479</v>
      </c>
      <c r="F585" t="s">
        <v>480</v>
      </c>
      <c r="G585">
        <v>0</v>
      </c>
      <c r="H585">
        <v>0</v>
      </c>
      <c r="I585" t="s">
        <v>3</v>
      </c>
      <c r="J585">
        <v>1</v>
      </c>
      <c r="K585">
        <v>0</v>
      </c>
      <c r="L585" t="s">
        <v>3</v>
      </c>
      <c r="M585" t="s">
        <v>3</v>
      </c>
      <c r="N585">
        <v>0</v>
      </c>
      <c r="P585" t="s">
        <v>481</v>
      </c>
    </row>
    <row r="586" spans="1:28" x14ac:dyDescent="0.25">
      <c r="A586">
        <v>70</v>
      </c>
      <c r="B586">
        <v>1</v>
      </c>
      <c r="D586">
        <v>4</v>
      </c>
      <c r="E586" t="s">
        <v>482</v>
      </c>
      <c r="F586" t="s">
        <v>483</v>
      </c>
      <c r="G586">
        <v>1</v>
      </c>
      <c r="H586">
        <v>0</v>
      </c>
      <c r="I586" t="s">
        <v>3</v>
      </c>
      <c r="J586">
        <v>2</v>
      </c>
      <c r="K586">
        <v>0</v>
      </c>
      <c r="L586" t="s">
        <v>3</v>
      </c>
      <c r="M586" t="s">
        <v>3</v>
      </c>
      <c r="N586">
        <v>0</v>
      </c>
      <c r="P586" t="s">
        <v>3</v>
      </c>
    </row>
    <row r="587" spans="1:28" x14ac:dyDescent="0.25">
      <c r="A587">
        <v>70</v>
      </c>
      <c r="B587">
        <v>1</v>
      </c>
      <c r="D587">
        <v>5</v>
      </c>
      <c r="E587" t="s">
        <v>484</v>
      </c>
      <c r="F587" t="s">
        <v>485</v>
      </c>
      <c r="G587">
        <v>0</v>
      </c>
      <c r="H587">
        <v>0</v>
      </c>
      <c r="I587" t="s">
        <v>3</v>
      </c>
      <c r="J587">
        <v>2</v>
      </c>
      <c r="K587">
        <v>0</v>
      </c>
      <c r="L587" t="s">
        <v>3</v>
      </c>
      <c r="M587" t="s">
        <v>3</v>
      </c>
      <c r="N587">
        <v>0</v>
      </c>
      <c r="P587" t="s">
        <v>3</v>
      </c>
    </row>
    <row r="588" spans="1:28" x14ac:dyDescent="0.25">
      <c r="A588">
        <v>70</v>
      </c>
      <c r="B588">
        <v>1</v>
      </c>
      <c r="D588">
        <v>6</v>
      </c>
      <c r="E588" t="s">
        <v>486</v>
      </c>
      <c r="F588" t="s">
        <v>487</v>
      </c>
      <c r="G588">
        <v>0</v>
      </c>
      <c r="H588">
        <v>0</v>
      </c>
      <c r="I588" t="s">
        <v>3</v>
      </c>
      <c r="J588">
        <v>2</v>
      </c>
      <c r="K588">
        <v>0</v>
      </c>
      <c r="L588" t="s">
        <v>3</v>
      </c>
      <c r="M588" t="s">
        <v>3</v>
      </c>
      <c r="N588">
        <v>0</v>
      </c>
      <c r="P588" t="s">
        <v>3</v>
      </c>
    </row>
    <row r="589" spans="1:28" x14ac:dyDescent="0.25">
      <c r="A589">
        <v>70</v>
      </c>
      <c r="B589">
        <v>1</v>
      </c>
      <c r="D589">
        <v>7</v>
      </c>
      <c r="E589" t="s">
        <v>488</v>
      </c>
      <c r="F589" t="s">
        <v>489</v>
      </c>
      <c r="G589">
        <v>0</v>
      </c>
      <c r="H589">
        <v>0</v>
      </c>
      <c r="I589" t="s">
        <v>490</v>
      </c>
      <c r="J589">
        <v>0</v>
      </c>
      <c r="K589">
        <v>0</v>
      </c>
      <c r="L589" t="s">
        <v>3</v>
      </c>
      <c r="M589" t="s">
        <v>3</v>
      </c>
      <c r="N589">
        <v>0</v>
      </c>
      <c r="P589" t="s">
        <v>491</v>
      </c>
    </row>
    <row r="590" spans="1:28" x14ac:dyDescent="0.25">
      <c r="A590">
        <v>70</v>
      </c>
      <c r="B590">
        <v>1</v>
      </c>
      <c r="D590">
        <v>8</v>
      </c>
      <c r="E590" t="s">
        <v>492</v>
      </c>
      <c r="F590" t="s">
        <v>493</v>
      </c>
      <c r="G590">
        <v>1</v>
      </c>
      <c r="H590">
        <v>0</v>
      </c>
      <c r="I590" t="s">
        <v>3</v>
      </c>
      <c r="J590">
        <v>5</v>
      </c>
      <c r="K590">
        <v>0</v>
      </c>
      <c r="L590" t="s">
        <v>3</v>
      </c>
      <c r="M590" t="s">
        <v>3</v>
      </c>
      <c r="N590">
        <v>0</v>
      </c>
      <c r="P590" t="s">
        <v>3</v>
      </c>
    </row>
    <row r="591" spans="1:28" x14ac:dyDescent="0.25">
      <c r="A591">
        <v>70</v>
      </c>
      <c r="B591">
        <v>1</v>
      </c>
      <c r="D591">
        <v>9</v>
      </c>
      <c r="E591" t="s">
        <v>494</v>
      </c>
      <c r="F591" t="s">
        <v>495</v>
      </c>
      <c r="G591">
        <v>0</v>
      </c>
      <c r="H591">
        <v>0</v>
      </c>
      <c r="I591" t="s">
        <v>3</v>
      </c>
      <c r="J591">
        <v>5</v>
      </c>
      <c r="K591">
        <v>0</v>
      </c>
      <c r="L591" t="s">
        <v>3</v>
      </c>
      <c r="M591" t="s">
        <v>3</v>
      </c>
      <c r="N591">
        <v>0</v>
      </c>
      <c r="P591" t="s">
        <v>496</v>
      </c>
    </row>
    <row r="592" spans="1:28" x14ac:dyDescent="0.25">
      <c r="A592">
        <v>70</v>
      </c>
      <c r="B592">
        <v>1</v>
      </c>
      <c r="D592">
        <v>10</v>
      </c>
      <c r="E592" t="s">
        <v>497</v>
      </c>
      <c r="F592" t="s">
        <v>498</v>
      </c>
      <c r="G592">
        <v>0</v>
      </c>
      <c r="H592">
        <v>0</v>
      </c>
      <c r="I592" t="s">
        <v>499</v>
      </c>
      <c r="J592">
        <v>5</v>
      </c>
      <c r="K592">
        <v>0</v>
      </c>
      <c r="L592" t="s">
        <v>3</v>
      </c>
      <c r="M592" t="s">
        <v>3</v>
      </c>
      <c r="N592">
        <v>0</v>
      </c>
      <c r="P592" t="s">
        <v>500</v>
      </c>
    </row>
    <row r="593" spans="1:16" x14ac:dyDescent="0.25">
      <c r="A593">
        <v>70</v>
      </c>
      <c r="B593">
        <v>1</v>
      </c>
      <c r="D593">
        <v>11</v>
      </c>
      <c r="E593" t="s">
        <v>501</v>
      </c>
      <c r="F593" t="s">
        <v>502</v>
      </c>
      <c r="G593">
        <v>0</v>
      </c>
      <c r="H593">
        <v>0</v>
      </c>
      <c r="I593" t="s">
        <v>503</v>
      </c>
      <c r="J593">
        <v>0</v>
      </c>
      <c r="K593">
        <v>0</v>
      </c>
      <c r="L593" t="s">
        <v>3</v>
      </c>
      <c r="M593" t="s">
        <v>3</v>
      </c>
      <c r="N593">
        <v>0</v>
      </c>
      <c r="P593" t="s">
        <v>504</v>
      </c>
    </row>
    <row r="594" spans="1:16" x14ac:dyDescent="0.25">
      <c r="A594">
        <v>70</v>
      </c>
      <c r="B594">
        <v>1</v>
      </c>
      <c r="D594">
        <v>12</v>
      </c>
      <c r="E594" t="s">
        <v>505</v>
      </c>
      <c r="F594" t="s">
        <v>506</v>
      </c>
      <c r="G594">
        <v>0</v>
      </c>
      <c r="H594">
        <v>0</v>
      </c>
      <c r="I594" t="s">
        <v>507</v>
      </c>
      <c r="J594">
        <v>0</v>
      </c>
      <c r="K594">
        <v>0</v>
      </c>
      <c r="L594" t="s">
        <v>3</v>
      </c>
      <c r="M594" t="s">
        <v>3</v>
      </c>
      <c r="N594">
        <v>0</v>
      </c>
      <c r="P594" t="s">
        <v>508</v>
      </c>
    </row>
    <row r="595" spans="1:16" x14ac:dyDescent="0.25">
      <c r="A595">
        <v>70</v>
      </c>
      <c r="B595">
        <v>1</v>
      </c>
      <c r="D595">
        <v>13</v>
      </c>
      <c r="E595" t="s">
        <v>509</v>
      </c>
      <c r="F595" t="s">
        <v>510</v>
      </c>
      <c r="G595">
        <v>0</v>
      </c>
      <c r="H595">
        <v>0</v>
      </c>
      <c r="I595" t="s">
        <v>511</v>
      </c>
      <c r="J595">
        <v>0</v>
      </c>
      <c r="K595">
        <v>0</v>
      </c>
      <c r="L595" t="s">
        <v>3</v>
      </c>
      <c r="M595" t="s">
        <v>3</v>
      </c>
      <c r="N595">
        <v>0</v>
      </c>
      <c r="P595" t="s">
        <v>512</v>
      </c>
    </row>
    <row r="596" spans="1:16" x14ac:dyDescent="0.25">
      <c r="A596">
        <v>70</v>
      </c>
      <c r="B596">
        <v>1</v>
      </c>
      <c r="D596">
        <v>14</v>
      </c>
      <c r="E596" t="s">
        <v>513</v>
      </c>
      <c r="F596" t="s">
        <v>514</v>
      </c>
      <c r="G596">
        <v>0</v>
      </c>
      <c r="H596">
        <v>0</v>
      </c>
      <c r="I596" t="s">
        <v>3</v>
      </c>
      <c r="J596">
        <v>0</v>
      </c>
      <c r="K596">
        <v>0</v>
      </c>
      <c r="L596" t="s">
        <v>3</v>
      </c>
      <c r="M596" t="s">
        <v>3</v>
      </c>
      <c r="N596">
        <v>0</v>
      </c>
      <c r="P596" t="s">
        <v>3</v>
      </c>
    </row>
    <row r="597" spans="1:16" x14ac:dyDescent="0.25">
      <c r="A597">
        <v>70</v>
      </c>
      <c r="B597">
        <v>1</v>
      </c>
      <c r="D597">
        <v>15</v>
      </c>
      <c r="E597" t="s">
        <v>515</v>
      </c>
      <c r="F597" t="s">
        <v>516</v>
      </c>
      <c r="G597">
        <v>0</v>
      </c>
      <c r="H597">
        <v>0</v>
      </c>
      <c r="I597" t="s">
        <v>3</v>
      </c>
      <c r="J597">
        <v>0</v>
      </c>
      <c r="K597">
        <v>0</v>
      </c>
      <c r="L597" t="s">
        <v>3</v>
      </c>
      <c r="M597" t="s">
        <v>3</v>
      </c>
      <c r="N597">
        <v>0</v>
      </c>
      <c r="P597" t="s">
        <v>517</v>
      </c>
    </row>
    <row r="598" spans="1:16" x14ac:dyDescent="0.25">
      <c r="A598">
        <v>70</v>
      </c>
      <c r="B598">
        <v>1</v>
      </c>
      <c r="D598">
        <v>16</v>
      </c>
      <c r="E598" t="s">
        <v>518</v>
      </c>
      <c r="F598" t="s">
        <v>519</v>
      </c>
      <c r="G598">
        <v>0</v>
      </c>
      <c r="H598">
        <v>0</v>
      </c>
      <c r="I598" t="s">
        <v>3</v>
      </c>
      <c r="J598">
        <v>3</v>
      </c>
      <c r="K598">
        <v>0</v>
      </c>
      <c r="L598" t="s">
        <v>3</v>
      </c>
      <c r="M598" t="s">
        <v>3</v>
      </c>
      <c r="N598">
        <v>0</v>
      </c>
      <c r="P598" t="s">
        <v>3</v>
      </c>
    </row>
    <row r="599" spans="1:16" x14ac:dyDescent="0.25">
      <c r="A599">
        <v>70</v>
      </c>
      <c r="B599">
        <v>1</v>
      </c>
      <c r="D599">
        <v>17</v>
      </c>
      <c r="E599" t="s">
        <v>520</v>
      </c>
      <c r="F599" t="s">
        <v>521</v>
      </c>
      <c r="G599">
        <v>1</v>
      </c>
      <c r="H599">
        <v>0</v>
      </c>
      <c r="I599" t="s">
        <v>3</v>
      </c>
      <c r="J599">
        <v>3</v>
      </c>
      <c r="K599">
        <v>0</v>
      </c>
      <c r="L599" t="s">
        <v>3</v>
      </c>
      <c r="M599" t="s">
        <v>3</v>
      </c>
      <c r="N599">
        <v>0</v>
      </c>
      <c r="P599" t="s">
        <v>3</v>
      </c>
    </row>
    <row r="600" spans="1:16" x14ac:dyDescent="0.25">
      <c r="A600">
        <v>70</v>
      </c>
      <c r="B600">
        <v>1</v>
      </c>
      <c r="D600">
        <v>1</v>
      </c>
      <c r="E600" t="s">
        <v>522</v>
      </c>
      <c r="F600" t="s">
        <v>523</v>
      </c>
      <c r="G600">
        <v>0.9</v>
      </c>
      <c r="H600">
        <v>1</v>
      </c>
      <c r="I600" t="s">
        <v>524</v>
      </c>
      <c r="J600">
        <v>0</v>
      </c>
      <c r="K600">
        <v>0</v>
      </c>
      <c r="L600" t="s">
        <v>3</v>
      </c>
      <c r="M600" t="s">
        <v>3</v>
      </c>
      <c r="N600">
        <v>0</v>
      </c>
      <c r="P600" t="s">
        <v>525</v>
      </c>
    </row>
    <row r="601" spans="1:16" x14ac:dyDescent="0.25">
      <c r="A601">
        <v>70</v>
      </c>
      <c r="B601">
        <v>1</v>
      </c>
      <c r="D601">
        <v>2</v>
      </c>
      <c r="E601" t="s">
        <v>526</v>
      </c>
      <c r="F601" t="s">
        <v>527</v>
      </c>
      <c r="G601">
        <v>0.85</v>
      </c>
      <c r="H601">
        <v>1</v>
      </c>
      <c r="I601" t="s">
        <v>528</v>
      </c>
      <c r="J601">
        <v>0</v>
      </c>
      <c r="K601">
        <v>0</v>
      </c>
      <c r="L601" t="s">
        <v>3</v>
      </c>
      <c r="M601" t="s">
        <v>3</v>
      </c>
      <c r="N601">
        <v>0</v>
      </c>
      <c r="P601" t="s">
        <v>529</v>
      </c>
    </row>
    <row r="602" spans="1:16" x14ac:dyDescent="0.25">
      <c r="A602">
        <v>70</v>
      </c>
      <c r="B602">
        <v>1</v>
      </c>
      <c r="D602">
        <v>3</v>
      </c>
      <c r="E602" t="s">
        <v>530</v>
      </c>
      <c r="F602" t="s">
        <v>531</v>
      </c>
      <c r="G602">
        <v>1.03</v>
      </c>
      <c r="H602">
        <v>0</v>
      </c>
      <c r="I602" t="s">
        <v>3</v>
      </c>
      <c r="J602">
        <v>0</v>
      </c>
      <c r="K602">
        <v>0</v>
      </c>
      <c r="L602" t="s">
        <v>3</v>
      </c>
      <c r="M602" t="s">
        <v>3</v>
      </c>
      <c r="N602">
        <v>0</v>
      </c>
      <c r="P602" t="s">
        <v>532</v>
      </c>
    </row>
    <row r="603" spans="1:16" x14ac:dyDescent="0.25">
      <c r="A603">
        <v>70</v>
      </c>
      <c r="B603">
        <v>1</v>
      </c>
      <c r="D603">
        <v>4</v>
      </c>
      <c r="E603" t="s">
        <v>533</v>
      </c>
      <c r="F603" t="s">
        <v>534</v>
      </c>
      <c r="G603">
        <v>1.1499999999999999</v>
      </c>
      <c r="H603">
        <v>0</v>
      </c>
      <c r="I603" t="s">
        <v>3</v>
      </c>
      <c r="J603">
        <v>0</v>
      </c>
      <c r="K603">
        <v>0</v>
      </c>
      <c r="L603" t="s">
        <v>3</v>
      </c>
      <c r="M603" t="s">
        <v>3</v>
      </c>
      <c r="N603">
        <v>0</v>
      </c>
      <c r="P603" t="s">
        <v>535</v>
      </c>
    </row>
    <row r="604" spans="1:16" x14ac:dyDescent="0.25">
      <c r="A604">
        <v>70</v>
      </c>
      <c r="B604">
        <v>1</v>
      </c>
      <c r="D604">
        <v>5</v>
      </c>
      <c r="E604" t="s">
        <v>536</v>
      </c>
      <c r="F604" t="s">
        <v>537</v>
      </c>
      <c r="G604">
        <v>7</v>
      </c>
      <c r="H604">
        <v>0</v>
      </c>
      <c r="I604" t="s">
        <v>3</v>
      </c>
      <c r="J604">
        <v>0</v>
      </c>
      <c r="K604">
        <v>0</v>
      </c>
      <c r="L604" t="s">
        <v>3</v>
      </c>
      <c r="M604" t="s">
        <v>3</v>
      </c>
      <c r="N604">
        <v>0</v>
      </c>
      <c r="P604" t="s">
        <v>3</v>
      </c>
    </row>
    <row r="605" spans="1:16" x14ac:dyDescent="0.25">
      <c r="A605">
        <v>70</v>
      </c>
      <c r="B605">
        <v>1</v>
      </c>
      <c r="D605">
        <v>6</v>
      </c>
      <c r="E605" t="s">
        <v>538</v>
      </c>
      <c r="F605" t="s">
        <v>3</v>
      </c>
      <c r="G605">
        <v>2</v>
      </c>
      <c r="H605">
        <v>0</v>
      </c>
      <c r="I605" t="s">
        <v>3</v>
      </c>
      <c r="J605">
        <v>0</v>
      </c>
      <c r="K605">
        <v>0</v>
      </c>
      <c r="L605" t="s">
        <v>3</v>
      </c>
      <c r="M605" t="s">
        <v>3</v>
      </c>
      <c r="N605">
        <v>0</v>
      </c>
      <c r="P605" t="s">
        <v>3</v>
      </c>
    </row>
    <row r="607" spans="1:16" x14ac:dyDescent="0.25">
      <c r="A607">
        <v>-1</v>
      </c>
    </row>
    <row r="609" spans="1:50" x14ac:dyDescent="0.25">
      <c r="A609" s="3">
        <v>75</v>
      </c>
      <c r="B609" s="3" t="s">
        <v>539</v>
      </c>
      <c r="C609" s="3">
        <v>2025</v>
      </c>
      <c r="D609" s="3">
        <v>0</v>
      </c>
      <c r="E609" s="3">
        <v>12</v>
      </c>
      <c r="F609" s="3">
        <v>1</v>
      </c>
      <c r="G609" s="3">
        <v>0</v>
      </c>
      <c r="H609" s="3">
        <v>1</v>
      </c>
      <c r="I609" s="3">
        <v>0</v>
      </c>
      <c r="J609" s="3">
        <v>1</v>
      </c>
      <c r="K609" s="3">
        <v>0</v>
      </c>
      <c r="L609" s="3">
        <v>0</v>
      </c>
      <c r="M609" s="3">
        <v>0</v>
      </c>
      <c r="N609" s="3">
        <v>101234499</v>
      </c>
      <c r="O609" s="3">
        <v>1</v>
      </c>
    </row>
    <row r="610" spans="1:50" x14ac:dyDescent="0.25">
      <c r="A610" s="5">
        <v>2</v>
      </c>
      <c r="B610" s="5" t="s">
        <v>540</v>
      </c>
      <c r="C610" s="5" t="s">
        <v>541</v>
      </c>
      <c r="D610" s="5">
        <v>0</v>
      </c>
      <c r="E610" s="5">
        <v>0</v>
      </c>
      <c r="F610" s="5">
        <v>0</v>
      </c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>
        <v>101234500</v>
      </c>
    </row>
    <row r="611" spans="1:50" x14ac:dyDescent="0.25">
      <c r="A611" s="5">
        <v>1</v>
      </c>
      <c r="B611" s="5" t="s">
        <v>542</v>
      </c>
      <c r="C611" s="5" t="s">
        <v>543</v>
      </c>
      <c r="D611" s="5">
        <v>2025</v>
      </c>
      <c r="E611" s="5">
        <v>12</v>
      </c>
      <c r="F611" s="5">
        <v>1</v>
      </c>
      <c r="G611" s="5">
        <v>1</v>
      </c>
      <c r="H611" s="5">
        <v>0</v>
      </c>
      <c r="I611" s="5">
        <v>2</v>
      </c>
      <c r="J611" s="5">
        <v>1</v>
      </c>
      <c r="K611" s="5">
        <v>1</v>
      </c>
      <c r="L611" s="5">
        <v>1</v>
      </c>
      <c r="M611" s="5">
        <v>1</v>
      </c>
      <c r="N611" s="5">
        <v>1</v>
      </c>
      <c r="O611" s="5">
        <v>1</v>
      </c>
      <c r="P611" s="5">
        <v>1</v>
      </c>
      <c r="Q611" s="5">
        <v>1</v>
      </c>
      <c r="R611" s="5" t="s">
        <v>3</v>
      </c>
      <c r="S611" s="5" t="s">
        <v>3</v>
      </c>
      <c r="T611" s="5" t="s">
        <v>3</v>
      </c>
      <c r="U611" s="5" t="s">
        <v>3</v>
      </c>
      <c r="V611" s="5" t="s">
        <v>3</v>
      </c>
      <c r="W611" s="5" t="s">
        <v>3</v>
      </c>
      <c r="X611" s="5" t="s">
        <v>3</v>
      </c>
      <c r="Y611" s="5" t="s">
        <v>3</v>
      </c>
      <c r="Z611" s="5" t="s">
        <v>3</v>
      </c>
      <c r="AA611" s="5" t="s">
        <v>3</v>
      </c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>
        <v>101234501</v>
      </c>
      <c r="AO611" s="5" t="s">
        <v>544</v>
      </c>
      <c r="AP611" s="5" t="s">
        <v>545</v>
      </c>
      <c r="AQ611" s="5">
        <v>45982</v>
      </c>
      <c r="AR611" s="5">
        <v>403</v>
      </c>
      <c r="AS611" s="5" t="s">
        <v>546</v>
      </c>
      <c r="AT611" s="5" t="s">
        <v>547</v>
      </c>
      <c r="AU611" s="5" t="s">
        <v>545</v>
      </c>
      <c r="AV611" s="5">
        <v>45652</v>
      </c>
      <c r="AW611" s="5">
        <v>612</v>
      </c>
      <c r="AX611" s="5" t="s">
        <v>548</v>
      </c>
    </row>
    <row r="615" spans="1:50" x14ac:dyDescent="0.25">
      <c r="A615">
        <v>65</v>
      </c>
      <c r="C615">
        <v>1</v>
      </c>
      <c r="D615">
        <v>0</v>
      </c>
      <c r="E6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916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917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101234499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ROUND((Source!F539)/1000,2)</f>
        <v>987.81</v>
      </c>
      <c r="F16" s="7">
        <f>ROUND((Source!F540)/1000,2)</f>
        <v>65.56</v>
      </c>
      <c r="G16" s="7">
        <f>ROUND((Source!F531)/1000,2)</f>
        <v>64904.28</v>
      </c>
      <c r="H16" s="7">
        <f>ROUND((Source!F541)/1000+(Source!F542)/1000,2)</f>
        <v>0</v>
      </c>
      <c r="I16" s="7">
        <f>E16+F16+G16+H16</f>
        <v>65957.649999999994</v>
      </c>
      <c r="J16" s="7">
        <f>ROUND((Source!F537+Source!F536)/1000,2)</f>
        <v>226.74</v>
      </c>
      <c r="K16" s="7">
        <v>130907.39</v>
      </c>
      <c r="L16" s="7">
        <v>0</v>
      </c>
      <c r="M16" s="7">
        <v>0</v>
      </c>
      <c r="N16" s="7">
        <f>I16+L16+M16</f>
        <v>65957.649999999994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683729.84000000008</v>
      </c>
      <c r="AU16" s="7">
        <v>65319373.93</v>
      </c>
      <c r="AV16" s="7">
        <v>0</v>
      </c>
      <c r="AW16" s="7">
        <v>64904281.969999999</v>
      </c>
      <c r="AX16" s="7">
        <v>0</v>
      </c>
      <c r="AY16" s="7">
        <v>41899.180000000008</v>
      </c>
      <c r="AZ16" s="7">
        <v>27528.140000000003</v>
      </c>
      <c r="BA16" s="7">
        <v>199210.56</v>
      </c>
      <c r="BB16" s="7">
        <v>987812.07</v>
      </c>
      <c r="BC16" s="7">
        <v>65560.639999999999</v>
      </c>
      <c r="BD16" s="7">
        <v>0</v>
      </c>
      <c r="BE16" s="7">
        <v>0</v>
      </c>
      <c r="BF16" s="7">
        <v>274.30378769999999</v>
      </c>
      <c r="BG16" s="7">
        <v>28.1029959</v>
      </c>
      <c r="BH16" s="7">
        <v>0</v>
      </c>
      <c r="BI16" s="7">
        <v>232204.91</v>
      </c>
      <c r="BJ16" s="7">
        <v>137437.96</v>
      </c>
      <c r="BK16" s="7">
        <v>65957654.68</v>
      </c>
    </row>
    <row r="18" spans="1:16" x14ac:dyDescent="0.25">
      <c r="A18">
        <v>51</v>
      </c>
      <c r="E18">
        <v>987.81</v>
      </c>
      <c r="F18">
        <v>65.56</v>
      </c>
      <c r="G18">
        <v>64904.28</v>
      </c>
      <c r="H18">
        <v>0</v>
      </c>
      <c r="I18">
        <v>65957.649999999994</v>
      </c>
      <c r="J18">
        <v>226.74</v>
      </c>
      <c r="K18">
        <v>130907.39</v>
      </c>
      <c r="L18">
        <v>0</v>
      </c>
      <c r="M18">
        <v>0</v>
      </c>
      <c r="N18">
        <v>65957.649999999994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683729.84000000008</v>
      </c>
      <c r="G20" s="4" t="s">
        <v>68</v>
      </c>
      <c r="H20" s="4" t="s">
        <v>69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65319373.93</v>
      </c>
      <c r="G21" s="4" t="s">
        <v>70</v>
      </c>
      <c r="H21" s="4" t="s">
        <v>71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72</v>
      </c>
      <c r="H22" s="4" t="s">
        <v>73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65319373.93</v>
      </c>
      <c r="G23" s="4" t="s">
        <v>74</v>
      </c>
      <c r="H23" s="4" t="s">
        <v>75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415091.96</v>
      </c>
      <c r="G24" s="4" t="s">
        <v>76</v>
      </c>
      <c r="H24" s="4" t="s">
        <v>77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78</v>
      </c>
      <c r="H25" s="4" t="s">
        <v>79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415091.96</v>
      </c>
      <c r="G26" s="4" t="s">
        <v>80</v>
      </c>
      <c r="H26" s="4" t="s">
        <v>81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64904281.969999999</v>
      </c>
      <c r="G27" s="4" t="s">
        <v>82</v>
      </c>
      <c r="H27" s="4" t="s">
        <v>83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84</v>
      </c>
      <c r="H28" s="4" t="s">
        <v>85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64904281.969999999</v>
      </c>
      <c r="G29" s="4" t="s">
        <v>86</v>
      </c>
      <c r="H29" s="4" t="s">
        <v>87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41899.179999999993</v>
      </c>
      <c r="G30" s="4" t="s">
        <v>88</v>
      </c>
      <c r="H30" s="4" t="s">
        <v>89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90</v>
      </c>
      <c r="H31" s="4" t="s">
        <v>91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27528.139999999992</v>
      </c>
      <c r="G32" s="4" t="s">
        <v>92</v>
      </c>
      <c r="H32" s="4" t="s">
        <v>93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199210.56000000003</v>
      </c>
      <c r="G33" s="4" t="s">
        <v>94</v>
      </c>
      <c r="H33" s="4" t="s">
        <v>95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96</v>
      </c>
      <c r="H34" s="4" t="s">
        <v>97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987812.07</v>
      </c>
      <c r="G35" s="4" t="s">
        <v>98</v>
      </c>
      <c r="H35" s="4" t="s">
        <v>99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65560.639999999999</v>
      </c>
      <c r="G36" s="4" t="s">
        <v>100</v>
      </c>
      <c r="H36" s="4" t="s">
        <v>101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102</v>
      </c>
      <c r="H37" s="4" t="s">
        <v>103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104</v>
      </c>
      <c r="H38" s="4" t="s">
        <v>105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106</v>
      </c>
      <c r="H39" s="4" t="s">
        <v>107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274.30378769999999</v>
      </c>
      <c r="G40" s="4" t="s">
        <v>108</v>
      </c>
      <c r="H40" s="4" t="s">
        <v>109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28.1029959</v>
      </c>
      <c r="G41" s="4" t="s">
        <v>110</v>
      </c>
      <c r="H41" s="4" t="s">
        <v>111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112</v>
      </c>
      <c r="H42" s="4" t="s">
        <v>113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114</v>
      </c>
      <c r="H43" s="4" t="s">
        <v>115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232204.91</v>
      </c>
      <c r="G44" s="4" t="s">
        <v>116</v>
      </c>
      <c r="H44" s="4" t="s">
        <v>117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137437.96</v>
      </c>
      <c r="G45" s="4" t="s">
        <v>118</v>
      </c>
      <c r="H45" s="4" t="s">
        <v>119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65957654.68</v>
      </c>
      <c r="G46" s="4" t="s">
        <v>120</v>
      </c>
      <c r="H46" s="4" t="s">
        <v>121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539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101234499</v>
      </c>
      <c r="O51" s="3">
        <v>1</v>
      </c>
    </row>
    <row r="52" spans="1:50" x14ac:dyDescent="0.25">
      <c r="A52" s="5">
        <v>2</v>
      </c>
      <c r="B52" s="5" t="s">
        <v>540</v>
      </c>
      <c r="C52" s="5" t="s">
        <v>541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101234500</v>
      </c>
    </row>
    <row r="53" spans="1:50" x14ac:dyDescent="0.25">
      <c r="A53" s="5">
        <v>1</v>
      </c>
      <c r="B53" s="5" t="s">
        <v>542</v>
      </c>
      <c r="C53" s="5" t="s">
        <v>543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101234501</v>
      </c>
      <c r="AO53" s="5" t="s">
        <v>544</v>
      </c>
      <c r="AP53" s="5" t="s">
        <v>545</v>
      </c>
      <c r="AQ53" s="5">
        <v>45982</v>
      </c>
      <c r="AR53" s="5">
        <v>403</v>
      </c>
      <c r="AS53" s="5" t="s">
        <v>546</v>
      </c>
      <c r="AT53" s="5" t="s">
        <v>547</v>
      </c>
      <c r="AU53" s="5" t="s">
        <v>545</v>
      </c>
      <c r="AV53" s="5">
        <v>45652</v>
      </c>
      <c r="AW53" s="5">
        <v>612</v>
      </c>
      <c r="AX53" s="5" t="s">
        <v>548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4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101234499</v>
      </c>
      <c r="C1">
        <v>101235201</v>
      </c>
      <c r="D1">
        <v>92460934</v>
      </c>
      <c r="E1">
        <v>114</v>
      </c>
      <c r="F1">
        <v>1</v>
      </c>
      <c r="G1">
        <v>1</v>
      </c>
      <c r="H1">
        <v>1</v>
      </c>
      <c r="I1" t="s">
        <v>550</v>
      </c>
      <c r="J1" t="s">
        <v>3</v>
      </c>
      <c r="K1" t="s">
        <v>551</v>
      </c>
      <c r="L1">
        <v>1191</v>
      </c>
      <c r="N1">
        <v>1013</v>
      </c>
      <c r="O1" t="s">
        <v>552</v>
      </c>
      <c r="P1" t="s">
        <v>552</v>
      </c>
      <c r="Q1">
        <v>1</v>
      </c>
      <c r="W1">
        <v>0</v>
      </c>
      <c r="X1">
        <v>370475345</v>
      </c>
      <c r="Y1">
        <f>AT1</f>
        <v>8.93</v>
      </c>
      <c r="AA1">
        <v>0</v>
      </c>
      <c r="AB1">
        <v>0</v>
      </c>
      <c r="AC1">
        <v>0</v>
      </c>
      <c r="AD1">
        <v>652.16999999999996</v>
      </c>
      <c r="AE1">
        <v>0</v>
      </c>
      <c r="AF1">
        <v>0</v>
      </c>
      <c r="AG1">
        <v>0</v>
      </c>
      <c r="AH1">
        <v>652.16999999999996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8.93</v>
      </c>
      <c r="AU1" t="s">
        <v>3</v>
      </c>
      <c r="AV1">
        <v>1</v>
      </c>
      <c r="AW1">
        <v>2</v>
      </c>
      <c r="AX1">
        <v>101235205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5823.8780999999999</v>
      </c>
      <c r="BN1">
        <v>8.93</v>
      </c>
      <c r="BO1">
        <v>0</v>
      </c>
      <c r="BP1">
        <v>1</v>
      </c>
      <c r="BQ1">
        <v>0</v>
      </c>
      <c r="BR1">
        <v>0</v>
      </c>
      <c r="BS1">
        <v>0</v>
      </c>
      <c r="BT1">
        <v>5823.8780999999999</v>
      </c>
      <c r="BU1">
        <v>8.93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652.16999999999996</v>
      </c>
      <c r="CZ1">
        <f>AH1</f>
        <v>652.16999999999996</v>
      </c>
      <c r="DA1">
        <f>AL1</f>
        <v>1</v>
      </c>
      <c r="DB1">
        <f>ROUND(ROUND(AT1*CZ1,2),6)</f>
        <v>5823.88</v>
      </c>
      <c r="DC1">
        <f>ROUND(ROUND(AT1*AG1,2),6)</f>
        <v>0</v>
      </c>
      <c r="DD1" t="s">
        <v>3</v>
      </c>
      <c r="DE1" t="s">
        <v>3</v>
      </c>
      <c r="DF1">
        <f t="shared" ref="DF1:DF20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101234499</v>
      </c>
      <c r="C2">
        <v>101235201</v>
      </c>
      <c r="D2">
        <v>92461169</v>
      </c>
      <c r="E2">
        <v>114</v>
      </c>
      <c r="F2">
        <v>1</v>
      </c>
      <c r="G2">
        <v>1</v>
      </c>
      <c r="H2">
        <v>1</v>
      </c>
      <c r="I2" t="s">
        <v>553</v>
      </c>
      <c r="J2" t="s">
        <v>3</v>
      </c>
      <c r="K2" t="s">
        <v>554</v>
      </c>
      <c r="L2">
        <v>1191</v>
      </c>
      <c r="N2">
        <v>1013</v>
      </c>
      <c r="O2" t="s">
        <v>552</v>
      </c>
      <c r="P2" t="s">
        <v>552</v>
      </c>
      <c r="Q2">
        <v>1</v>
      </c>
      <c r="W2">
        <v>0</v>
      </c>
      <c r="X2">
        <v>-1417349443</v>
      </c>
      <c r="Y2">
        <f>AT2</f>
        <v>46.49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46.49</v>
      </c>
      <c r="AU2" t="s">
        <v>3</v>
      </c>
      <c r="AV2">
        <v>2</v>
      </c>
      <c r="AW2">
        <v>2</v>
      </c>
      <c r="AX2">
        <v>101235206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101234499</v>
      </c>
      <c r="C3">
        <v>101235201</v>
      </c>
      <c r="D3">
        <v>92585228</v>
      </c>
      <c r="E3">
        <v>1</v>
      </c>
      <c r="F3">
        <v>1</v>
      </c>
      <c r="G3">
        <v>1</v>
      </c>
      <c r="H3">
        <v>2</v>
      </c>
      <c r="I3" t="s">
        <v>555</v>
      </c>
      <c r="J3" t="s">
        <v>556</v>
      </c>
      <c r="K3" t="s">
        <v>557</v>
      </c>
      <c r="L3">
        <v>1368</v>
      </c>
      <c r="N3">
        <v>1011</v>
      </c>
      <c r="O3" t="s">
        <v>558</v>
      </c>
      <c r="P3" t="s">
        <v>558</v>
      </c>
      <c r="Q3">
        <v>1</v>
      </c>
      <c r="W3">
        <v>0</v>
      </c>
      <c r="X3">
        <v>1208702470</v>
      </c>
      <c r="Y3">
        <f>AT3</f>
        <v>46.49</v>
      </c>
      <c r="AA3">
        <v>0</v>
      </c>
      <c r="AB3">
        <v>857.8</v>
      </c>
      <c r="AC3">
        <v>578.04999999999995</v>
      </c>
      <c r="AD3">
        <v>0</v>
      </c>
      <c r="AE3">
        <v>0</v>
      </c>
      <c r="AF3">
        <v>675.43</v>
      </c>
      <c r="AG3">
        <v>578.04999999999995</v>
      </c>
      <c r="AH3">
        <v>0</v>
      </c>
      <c r="AI3">
        <v>1</v>
      </c>
      <c r="AJ3">
        <v>1.27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46.49</v>
      </c>
      <c r="AU3" t="s">
        <v>3</v>
      </c>
      <c r="AV3">
        <v>1</v>
      </c>
      <c r="AW3">
        <v>2</v>
      </c>
      <c r="AX3">
        <v>101235207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31400.740699999998</v>
      </c>
      <c r="BL3">
        <v>26873.5445</v>
      </c>
      <c r="BM3">
        <v>0</v>
      </c>
      <c r="BN3">
        <v>0</v>
      </c>
      <c r="BO3">
        <v>46.49</v>
      </c>
      <c r="BP3">
        <v>1</v>
      </c>
      <c r="BQ3">
        <v>0</v>
      </c>
      <c r="BR3">
        <v>31400.740699999998</v>
      </c>
      <c r="BS3">
        <v>26873.5445</v>
      </c>
      <c r="BT3">
        <v>0</v>
      </c>
      <c r="BU3">
        <v>0</v>
      </c>
      <c r="BV3">
        <v>46.49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857.8</v>
      </c>
      <c r="CZ3">
        <f>AF3</f>
        <v>675.43</v>
      </c>
      <c r="DA3">
        <f>AJ3</f>
        <v>1.27</v>
      </c>
      <c r="DB3">
        <f>ROUND(ROUND(AT3*CZ3,2),6)</f>
        <v>31400.74</v>
      </c>
      <c r="DC3">
        <f>ROUND(ROUND(AT3*AG3,2),6)</f>
        <v>26873.54</v>
      </c>
      <c r="DD3" t="s">
        <v>3</v>
      </c>
      <c r="DE3" t="s">
        <v>3</v>
      </c>
      <c r="DF3">
        <f t="shared" si="0"/>
        <v>0</v>
      </c>
      <c r="DG3">
        <f>ROUND(ROUND(AF3*AJ3,2)*CX3,2)</f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0</v>
      </c>
      <c r="DL3" t="s">
        <v>559</v>
      </c>
      <c r="DM3">
        <v>5</v>
      </c>
      <c r="DN3" t="s">
        <v>552</v>
      </c>
      <c r="DO3">
        <v>1</v>
      </c>
    </row>
    <row r="4" spans="1:119" x14ac:dyDescent="0.25">
      <c r="A4">
        <f>ROW(Source!A29)</f>
        <v>29</v>
      </c>
      <c r="B4">
        <v>101234499</v>
      </c>
      <c r="C4">
        <v>101235208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550</v>
      </c>
      <c r="J4" t="s">
        <v>3</v>
      </c>
      <c r="K4" t="s">
        <v>551</v>
      </c>
      <c r="L4">
        <v>1191</v>
      </c>
      <c r="N4">
        <v>1013</v>
      </c>
      <c r="O4" t="s">
        <v>552</v>
      </c>
      <c r="P4" t="s">
        <v>552</v>
      </c>
      <c r="Q4">
        <v>1</v>
      </c>
      <c r="W4">
        <v>0</v>
      </c>
      <c r="X4">
        <v>370475345</v>
      </c>
      <c r="Y4">
        <f>(AT4*ROUND(1.25,7))</f>
        <v>11.100000000000001</v>
      </c>
      <c r="AA4">
        <v>0</v>
      </c>
      <c r="AB4">
        <v>0</v>
      </c>
      <c r="AC4">
        <v>0</v>
      </c>
      <c r="AD4">
        <v>652.16999999999996</v>
      </c>
      <c r="AE4">
        <v>0</v>
      </c>
      <c r="AF4">
        <v>0</v>
      </c>
      <c r="AG4">
        <v>0</v>
      </c>
      <c r="AH4">
        <v>652.16999999999996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8.8800000000000008</v>
      </c>
      <c r="AU4" t="s">
        <v>34</v>
      </c>
      <c r="AV4">
        <v>1</v>
      </c>
      <c r="AW4">
        <v>2</v>
      </c>
      <c r="AX4">
        <v>101235212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5791.2696000000005</v>
      </c>
      <c r="BN4">
        <v>8.8800000000000008</v>
      </c>
      <c r="BO4">
        <v>0</v>
      </c>
      <c r="BP4">
        <v>1</v>
      </c>
      <c r="BQ4">
        <v>0</v>
      </c>
      <c r="BR4">
        <v>0</v>
      </c>
      <c r="BS4">
        <v>0</v>
      </c>
      <c r="BT4">
        <v>7239.0870000000004</v>
      </c>
      <c r="BU4">
        <v>11.100000000000001</v>
      </c>
      <c r="BV4">
        <v>0</v>
      </c>
      <c r="BW4">
        <v>1</v>
      </c>
      <c r="CU4">
        <f>ROUND(AT4*Source!I29*AH4*AL4,2)</f>
        <v>1240.2</v>
      </c>
      <c r="CV4">
        <f>ROUND(Y4*Source!I29,7)</f>
        <v>2.377065</v>
      </c>
      <c r="CW4">
        <v>0</v>
      </c>
      <c r="CX4">
        <f>ROUND(Y4*Source!I29,7)</f>
        <v>2.377065</v>
      </c>
      <c r="CY4">
        <f>AD4</f>
        <v>652.16999999999996</v>
      </c>
      <c r="CZ4">
        <f>AH4</f>
        <v>652.16999999999996</v>
      </c>
      <c r="DA4">
        <f>AL4</f>
        <v>1</v>
      </c>
      <c r="DB4">
        <f>ROUND((ROUND(AT4*CZ4,2)*ROUND(1.25,7)),6)</f>
        <v>7239.0874999999996</v>
      </c>
      <c r="DC4">
        <f>ROUND((ROUND(AT4*AG4,2)*ROUND(1.25,7)),6)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1550.25</v>
      </c>
      <c r="DJ4">
        <f>DI4</f>
        <v>1550.25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101234499</v>
      </c>
      <c r="C5">
        <v>101235208</v>
      </c>
      <c r="D5">
        <v>98798528</v>
      </c>
      <c r="E5">
        <v>116</v>
      </c>
      <c r="F5">
        <v>1</v>
      </c>
      <c r="G5">
        <v>1</v>
      </c>
      <c r="H5">
        <v>1</v>
      </c>
      <c r="I5" t="s">
        <v>553</v>
      </c>
      <c r="J5" t="s">
        <v>3</v>
      </c>
      <c r="K5" t="s">
        <v>554</v>
      </c>
      <c r="L5">
        <v>1191</v>
      </c>
      <c r="N5">
        <v>1013</v>
      </c>
      <c r="O5" t="s">
        <v>552</v>
      </c>
      <c r="P5" t="s">
        <v>552</v>
      </c>
      <c r="Q5">
        <v>1</v>
      </c>
      <c r="W5">
        <v>0</v>
      </c>
      <c r="X5">
        <v>-1417349443</v>
      </c>
      <c r="Y5">
        <f>(AT5*ROUND(1.25,7))</f>
        <v>24.125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19.3</v>
      </c>
      <c r="AU5" t="s">
        <v>34</v>
      </c>
      <c r="AV5">
        <v>2</v>
      </c>
      <c r="AW5">
        <v>2</v>
      </c>
      <c r="AX5">
        <v>101235213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5.1663687999999999</v>
      </c>
      <c r="CY5">
        <f>AD5</f>
        <v>0</v>
      </c>
      <c r="CZ5">
        <f>AH5</f>
        <v>0</v>
      </c>
      <c r="DA5">
        <f>AL5</f>
        <v>1</v>
      </c>
      <c r="DB5">
        <f>ROUND((ROUND(AT5*CZ5,2)*ROUND(1.25,7)),6)</f>
        <v>0</v>
      </c>
      <c r="DC5">
        <f>ROUND((ROUND(AT5*AG5,2)*ROUND(1.25,7)),6)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101234499</v>
      </c>
      <c r="C6">
        <v>101235208</v>
      </c>
      <c r="D6">
        <v>98919130</v>
      </c>
      <c r="E6">
        <v>1</v>
      </c>
      <c r="F6">
        <v>1</v>
      </c>
      <c r="G6">
        <v>1</v>
      </c>
      <c r="H6">
        <v>2</v>
      </c>
      <c r="I6" t="s">
        <v>560</v>
      </c>
      <c r="J6" t="s">
        <v>561</v>
      </c>
      <c r="K6" t="s">
        <v>562</v>
      </c>
      <c r="L6">
        <v>1368</v>
      </c>
      <c r="N6">
        <v>1011</v>
      </c>
      <c r="O6" t="s">
        <v>558</v>
      </c>
      <c r="P6" t="s">
        <v>558</v>
      </c>
      <c r="Q6">
        <v>1</v>
      </c>
      <c r="W6">
        <v>0</v>
      </c>
      <c r="X6">
        <v>-1627991470</v>
      </c>
      <c r="Y6">
        <f>(AT6*ROUND(1.25,7))</f>
        <v>24.125</v>
      </c>
      <c r="AA6">
        <v>0</v>
      </c>
      <c r="AB6">
        <v>1695.77</v>
      </c>
      <c r="AC6">
        <v>1076.98</v>
      </c>
      <c r="AD6">
        <v>0</v>
      </c>
      <c r="AE6">
        <v>0</v>
      </c>
      <c r="AF6">
        <v>1695.77</v>
      </c>
      <c r="AG6">
        <v>1076.98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19.3</v>
      </c>
      <c r="AU6" t="s">
        <v>34</v>
      </c>
      <c r="AV6">
        <v>1</v>
      </c>
      <c r="AW6">
        <v>2</v>
      </c>
      <c r="AX6">
        <v>101235214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32728.361000000001</v>
      </c>
      <c r="BL6">
        <v>20785.714</v>
      </c>
      <c r="BM6">
        <v>0</v>
      </c>
      <c r="BN6">
        <v>0</v>
      </c>
      <c r="BO6">
        <v>19.3</v>
      </c>
      <c r="BP6">
        <v>1</v>
      </c>
      <c r="BQ6">
        <v>0</v>
      </c>
      <c r="BR6">
        <v>40910.451249999998</v>
      </c>
      <c r="BS6">
        <v>25982.142500000002</v>
      </c>
      <c r="BT6">
        <v>0</v>
      </c>
      <c r="BU6">
        <v>0</v>
      </c>
      <c r="BV6">
        <v>24.125</v>
      </c>
      <c r="BW6">
        <v>1</v>
      </c>
      <c r="CV6">
        <v>0</v>
      </c>
      <c r="CW6">
        <f>ROUND(Y6*Source!I29*DO6,7)</f>
        <v>5.1663687999999999</v>
      </c>
      <c r="CX6">
        <f>ROUND(Y6*Source!I29,7)</f>
        <v>5.1663687999999999</v>
      </c>
      <c r="CY6">
        <f>AB6</f>
        <v>1695.77</v>
      </c>
      <c r="CZ6">
        <f>AF6</f>
        <v>1695.77</v>
      </c>
      <c r="DA6">
        <f>AJ6</f>
        <v>1</v>
      </c>
      <c r="DB6">
        <f>ROUND((ROUND(AT6*CZ6,2)*ROUND(1.25,7)),6)</f>
        <v>40910.449999999997</v>
      </c>
      <c r="DC6">
        <f>ROUND((ROUND(AT6*AG6,2)*ROUND(1.25,7)),6)</f>
        <v>25982.137500000001</v>
      </c>
      <c r="DD6" t="s">
        <v>3</v>
      </c>
      <c r="DE6" t="s">
        <v>3</v>
      </c>
      <c r="DF6">
        <f t="shared" si="0"/>
        <v>0</v>
      </c>
      <c r="DG6">
        <f>ROUND(ROUND(AF6,2)*CX6,2)</f>
        <v>8760.9699999999993</v>
      </c>
      <c r="DH6">
        <f t="shared" si="1"/>
        <v>5564.08</v>
      </c>
      <c r="DI6">
        <f t="shared" si="2"/>
        <v>0</v>
      </c>
      <c r="DJ6">
        <f>DG6+DH6</f>
        <v>14325.05</v>
      </c>
      <c r="DK6">
        <v>1</v>
      </c>
      <c r="DL6" t="s">
        <v>563</v>
      </c>
      <c r="DM6">
        <v>6</v>
      </c>
      <c r="DN6" t="s">
        <v>552</v>
      </c>
      <c r="DO6">
        <v>1</v>
      </c>
    </row>
    <row r="7" spans="1:119" x14ac:dyDescent="0.25">
      <c r="A7">
        <f>ROW(Source!A30)</f>
        <v>30</v>
      </c>
      <c r="B7">
        <v>101234499</v>
      </c>
      <c r="C7">
        <v>101235215</v>
      </c>
      <c r="D7">
        <v>98798293</v>
      </c>
      <c r="E7">
        <v>116</v>
      </c>
      <c r="F7">
        <v>1</v>
      </c>
      <c r="G7">
        <v>1</v>
      </c>
      <c r="H7">
        <v>1</v>
      </c>
      <c r="I7" t="s">
        <v>550</v>
      </c>
      <c r="J7" t="s">
        <v>3</v>
      </c>
      <c r="K7" t="s">
        <v>551</v>
      </c>
      <c r="L7">
        <v>1191</v>
      </c>
      <c r="N7">
        <v>1013</v>
      </c>
      <c r="O7" t="s">
        <v>552</v>
      </c>
      <c r="P7" t="s">
        <v>552</v>
      </c>
      <c r="Q7">
        <v>1</v>
      </c>
      <c r="W7">
        <v>0</v>
      </c>
      <c r="X7">
        <v>370475345</v>
      </c>
      <c r="Y7">
        <f>(AT7*ROUND(1.2,7))</f>
        <v>184.79999999999998</v>
      </c>
      <c r="AA7">
        <v>0</v>
      </c>
      <c r="AB7">
        <v>0</v>
      </c>
      <c r="AC7">
        <v>0</v>
      </c>
      <c r="AD7">
        <v>652.16999999999996</v>
      </c>
      <c r="AE7">
        <v>0</v>
      </c>
      <c r="AF7">
        <v>0</v>
      </c>
      <c r="AG7">
        <v>0</v>
      </c>
      <c r="AH7">
        <v>652.16999999999996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154</v>
      </c>
      <c r="AU7" t="s">
        <v>42</v>
      </c>
      <c r="AV7">
        <v>1</v>
      </c>
      <c r="AW7">
        <v>2</v>
      </c>
      <c r="AX7">
        <v>101235217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100434.18</v>
      </c>
      <c r="BN7">
        <v>154</v>
      </c>
      <c r="BO7">
        <v>0</v>
      </c>
      <c r="BP7">
        <v>1</v>
      </c>
      <c r="BQ7">
        <v>0</v>
      </c>
      <c r="BR7">
        <v>0</v>
      </c>
      <c r="BS7">
        <v>0</v>
      </c>
      <c r="BT7">
        <v>120521.01599999997</v>
      </c>
      <c r="BU7">
        <v>184.79999999999998</v>
      </c>
      <c r="BV7">
        <v>0</v>
      </c>
      <c r="BW7">
        <v>1</v>
      </c>
      <c r="CU7">
        <f>ROUND(AT7*Source!I30*AH7*AL7,2)</f>
        <v>3826.54</v>
      </c>
      <c r="CV7">
        <f>ROUND(Y7*Source!I30,7)</f>
        <v>7.0408799999999996</v>
      </c>
      <c r="CW7">
        <v>0</v>
      </c>
      <c r="CX7">
        <f>ROUND(Y7*Source!I30,7)</f>
        <v>7.0408799999999996</v>
      </c>
      <c r="CY7">
        <f>AD7</f>
        <v>652.16999999999996</v>
      </c>
      <c r="CZ7">
        <f>AH7</f>
        <v>652.16999999999996</v>
      </c>
      <c r="DA7">
        <f>AL7</f>
        <v>1</v>
      </c>
      <c r="DB7">
        <f>ROUND((ROUND(AT7*CZ7,2)*ROUND(1.2,7)),6)</f>
        <v>120521.016</v>
      </c>
      <c r="DC7">
        <f>ROUND((ROUND(AT7*AG7,2)*ROUND(1.2,7)),6)</f>
        <v>0</v>
      </c>
      <c r="DD7" t="s">
        <v>3</v>
      </c>
      <c r="DE7" t="s">
        <v>3</v>
      </c>
      <c r="DF7">
        <f t="shared" si="0"/>
        <v>0</v>
      </c>
      <c r="DG7">
        <f>ROUND(ROUND(AF7,2)*CX7,2)</f>
        <v>0</v>
      </c>
      <c r="DH7">
        <f t="shared" si="1"/>
        <v>0</v>
      </c>
      <c r="DI7">
        <f t="shared" si="2"/>
        <v>4591.8500000000004</v>
      </c>
      <c r="DJ7">
        <f>DI7</f>
        <v>4591.8500000000004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101234499</v>
      </c>
      <c r="C8">
        <v>101235218</v>
      </c>
      <c r="D8">
        <v>98798528</v>
      </c>
      <c r="E8">
        <v>116</v>
      </c>
      <c r="F8">
        <v>1</v>
      </c>
      <c r="G8">
        <v>1</v>
      </c>
      <c r="H8">
        <v>1</v>
      </c>
      <c r="I8" t="s">
        <v>553</v>
      </c>
      <c r="J8" t="s">
        <v>3</v>
      </c>
      <c r="K8" t="s">
        <v>554</v>
      </c>
      <c r="L8">
        <v>1191</v>
      </c>
      <c r="N8">
        <v>1013</v>
      </c>
      <c r="O8" t="s">
        <v>552</v>
      </c>
      <c r="P8" t="s">
        <v>552</v>
      </c>
      <c r="Q8">
        <v>1</v>
      </c>
      <c r="W8">
        <v>0</v>
      </c>
      <c r="X8">
        <v>-1417349443</v>
      </c>
      <c r="Y8">
        <f t="shared" ref="Y8:Y71" si="3">AT8</f>
        <v>6.91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6.91</v>
      </c>
      <c r="AU8" t="s">
        <v>3</v>
      </c>
      <c r="AV8">
        <v>2</v>
      </c>
      <c r="AW8">
        <v>2</v>
      </c>
      <c r="AX8">
        <v>101235221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0.63074479999999999</v>
      </c>
      <c r="CY8">
        <f>AD8</f>
        <v>0</v>
      </c>
      <c r="CZ8">
        <f>AH8</f>
        <v>0</v>
      </c>
      <c r="DA8">
        <f>AL8</f>
        <v>1</v>
      </c>
      <c r="DB8">
        <f t="shared" ref="DB8:DB71" si="4">ROUND(ROUND(AT8*CZ8,2),6)</f>
        <v>0</v>
      </c>
      <c r="DC8">
        <f t="shared" ref="DC8:DC71" si="5">ROUND(ROUND(AT8*AG8,2),6)</f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ROW(Source!A31)</f>
        <v>31</v>
      </c>
      <c r="B9">
        <v>101234499</v>
      </c>
      <c r="C9">
        <v>101235218</v>
      </c>
      <c r="D9">
        <v>98919083</v>
      </c>
      <c r="E9">
        <v>1</v>
      </c>
      <c r="F9">
        <v>1</v>
      </c>
      <c r="G9">
        <v>1</v>
      </c>
      <c r="H9">
        <v>2</v>
      </c>
      <c r="I9" t="s">
        <v>564</v>
      </c>
      <c r="J9" t="s">
        <v>565</v>
      </c>
      <c r="K9" t="s">
        <v>566</v>
      </c>
      <c r="L9">
        <v>1368</v>
      </c>
      <c r="N9">
        <v>1011</v>
      </c>
      <c r="O9" t="s">
        <v>558</v>
      </c>
      <c r="P9" t="s">
        <v>558</v>
      </c>
      <c r="Q9">
        <v>1</v>
      </c>
      <c r="W9">
        <v>0</v>
      </c>
      <c r="X9">
        <v>-1064380095</v>
      </c>
      <c r="Y9">
        <f t="shared" si="3"/>
        <v>6.91</v>
      </c>
      <c r="AA9">
        <v>0</v>
      </c>
      <c r="AB9">
        <v>1126.3</v>
      </c>
      <c r="AC9">
        <v>921.41</v>
      </c>
      <c r="AD9">
        <v>0</v>
      </c>
      <c r="AE9">
        <v>0</v>
      </c>
      <c r="AF9">
        <v>828.16</v>
      </c>
      <c r="AG9">
        <v>921.41</v>
      </c>
      <c r="AH9">
        <v>0</v>
      </c>
      <c r="AI9">
        <v>1</v>
      </c>
      <c r="AJ9">
        <v>1.36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6.91</v>
      </c>
      <c r="AU9" t="s">
        <v>3</v>
      </c>
      <c r="AV9">
        <v>1</v>
      </c>
      <c r="AW9">
        <v>2</v>
      </c>
      <c r="AX9">
        <v>101235222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5722.5856000000003</v>
      </c>
      <c r="BL9">
        <v>6366.9430999999995</v>
      </c>
      <c r="BM9">
        <v>0</v>
      </c>
      <c r="BN9">
        <v>0</v>
      </c>
      <c r="BO9">
        <v>6.91</v>
      </c>
      <c r="BP9">
        <v>1</v>
      </c>
      <c r="BQ9">
        <v>0</v>
      </c>
      <c r="BR9">
        <v>5722.5856000000003</v>
      </c>
      <c r="BS9">
        <v>6366.9430999999995</v>
      </c>
      <c r="BT9">
        <v>0</v>
      </c>
      <c r="BU9">
        <v>0</v>
      </c>
      <c r="BV9">
        <v>6.91</v>
      </c>
      <c r="BW9">
        <v>1</v>
      </c>
      <c r="CV9">
        <v>0</v>
      </c>
      <c r="CW9">
        <f>ROUND(Y9*Source!I31*DO9,7)</f>
        <v>0.63074479999999999</v>
      </c>
      <c r="CX9">
        <f>ROUND(Y9*Source!I31,7)</f>
        <v>0.63074479999999999</v>
      </c>
      <c r="CY9">
        <f>AB9</f>
        <v>1126.3</v>
      </c>
      <c r="CZ9">
        <f>AF9</f>
        <v>828.16</v>
      </c>
      <c r="DA9">
        <f>AJ9</f>
        <v>1.36</v>
      </c>
      <c r="DB9">
        <f t="shared" si="4"/>
        <v>5722.59</v>
      </c>
      <c r="DC9">
        <f t="shared" si="5"/>
        <v>6366.94</v>
      </c>
      <c r="DD9" t="s">
        <v>3</v>
      </c>
      <c r="DE9" t="s">
        <v>3</v>
      </c>
      <c r="DF9">
        <f t="shared" si="0"/>
        <v>0</v>
      </c>
      <c r="DG9">
        <f>ROUND(ROUND(AF9*AJ9,2)*CX9,2)</f>
        <v>710.41</v>
      </c>
      <c r="DH9">
        <f t="shared" si="1"/>
        <v>581.16999999999996</v>
      </c>
      <c r="DI9">
        <f t="shared" si="2"/>
        <v>0</v>
      </c>
      <c r="DJ9">
        <f>DG9+DH9</f>
        <v>1291.58</v>
      </c>
      <c r="DK9">
        <v>0</v>
      </c>
      <c r="DL9" t="s">
        <v>559</v>
      </c>
      <c r="DM9">
        <v>5</v>
      </c>
      <c r="DN9" t="s">
        <v>552</v>
      </c>
      <c r="DO9">
        <v>1</v>
      </c>
    </row>
    <row r="10" spans="1:119" x14ac:dyDescent="0.25">
      <c r="A10">
        <f>ROW(Source!A32)</f>
        <v>32</v>
      </c>
      <c r="B10">
        <v>101234499</v>
      </c>
      <c r="C10">
        <v>101235223</v>
      </c>
      <c r="D10">
        <v>98798333</v>
      </c>
      <c r="E10">
        <v>116</v>
      </c>
      <c r="F10">
        <v>1</v>
      </c>
      <c r="G10">
        <v>1</v>
      </c>
      <c r="H10">
        <v>1</v>
      </c>
      <c r="I10" t="s">
        <v>567</v>
      </c>
      <c r="J10" t="s">
        <v>3</v>
      </c>
      <c r="K10" t="s">
        <v>568</v>
      </c>
      <c r="L10">
        <v>1191</v>
      </c>
      <c r="N10">
        <v>1013</v>
      </c>
      <c r="O10" t="s">
        <v>552</v>
      </c>
      <c r="P10" t="s">
        <v>552</v>
      </c>
      <c r="Q10">
        <v>1</v>
      </c>
      <c r="W10">
        <v>0</v>
      </c>
      <c r="X10">
        <v>-1833565283</v>
      </c>
      <c r="Y10">
        <f t="shared" si="3"/>
        <v>12.53</v>
      </c>
      <c r="AA10">
        <v>0</v>
      </c>
      <c r="AB10">
        <v>0</v>
      </c>
      <c r="AC10">
        <v>0</v>
      </c>
      <c r="AD10">
        <v>712</v>
      </c>
      <c r="AE10">
        <v>0</v>
      </c>
      <c r="AF10">
        <v>0</v>
      </c>
      <c r="AG10">
        <v>0</v>
      </c>
      <c r="AH10">
        <v>712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12.53</v>
      </c>
      <c r="AU10" t="s">
        <v>3</v>
      </c>
      <c r="AV10">
        <v>1</v>
      </c>
      <c r="AW10">
        <v>2</v>
      </c>
      <c r="AX10">
        <v>101235228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8921.3599999999988</v>
      </c>
      <c r="BN10">
        <v>12.53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8921.3599999999988</v>
      </c>
      <c r="BU10">
        <v>12.53</v>
      </c>
      <c r="BV10">
        <v>0</v>
      </c>
      <c r="BW10">
        <v>1</v>
      </c>
      <c r="CU10">
        <f>ROUND(AT10*Source!I32*AH10*AL10,2)</f>
        <v>8143.42</v>
      </c>
      <c r="CV10">
        <f>ROUND(Y10*Source!I32,7)</f>
        <v>11.437384</v>
      </c>
      <c r="CW10">
        <v>0</v>
      </c>
      <c r="CX10">
        <f>ROUND(Y10*Source!I32,7)</f>
        <v>11.437384</v>
      </c>
      <c r="CY10">
        <f>AD10</f>
        <v>712</v>
      </c>
      <c r="CZ10">
        <f>AH10</f>
        <v>712</v>
      </c>
      <c r="DA10">
        <f>AL10</f>
        <v>1</v>
      </c>
      <c r="DB10">
        <f t="shared" si="4"/>
        <v>8921.36</v>
      </c>
      <c r="DC10">
        <f t="shared" si="5"/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 t="shared" si="1"/>
        <v>0</v>
      </c>
      <c r="DI10">
        <f t="shared" si="2"/>
        <v>8143.42</v>
      </c>
      <c r="DJ10">
        <f>DI10</f>
        <v>8143.42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101234499</v>
      </c>
      <c r="C11">
        <v>101235223</v>
      </c>
      <c r="D11">
        <v>98798528</v>
      </c>
      <c r="E11">
        <v>116</v>
      </c>
      <c r="F11">
        <v>1</v>
      </c>
      <c r="G11">
        <v>1</v>
      </c>
      <c r="H11">
        <v>1</v>
      </c>
      <c r="I11" t="s">
        <v>553</v>
      </c>
      <c r="J11" t="s">
        <v>3</v>
      </c>
      <c r="K11" t="s">
        <v>554</v>
      </c>
      <c r="L11">
        <v>1191</v>
      </c>
      <c r="N11">
        <v>1013</v>
      </c>
      <c r="O11" t="s">
        <v>552</v>
      </c>
      <c r="P11" t="s">
        <v>552</v>
      </c>
      <c r="Q11">
        <v>1</v>
      </c>
      <c r="W11">
        <v>0</v>
      </c>
      <c r="X11">
        <v>-1417349443</v>
      </c>
      <c r="Y11">
        <f t="shared" si="3"/>
        <v>2.62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2.62</v>
      </c>
      <c r="AU11" t="s">
        <v>3</v>
      </c>
      <c r="AV11">
        <v>2</v>
      </c>
      <c r="AW11">
        <v>2</v>
      </c>
      <c r="AX11">
        <v>101235229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2.3915359999999999</v>
      </c>
      <c r="CY11">
        <f>AD11</f>
        <v>0</v>
      </c>
      <c r="CZ11">
        <f>AH11</f>
        <v>0</v>
      </c>
      <c r="DA11">
        <f>AL11</f>
        <v>1</v>
      </c>
      <c r="DB11">
        <f t="shared" si="4"/>
        <v>0</v>
      </c>
      <c r="DC11">
        <f t="shared" si="5"/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ROW(Source!A32)</f>
        <v>32</v>
      </c>
      <c r="B12">
        <v>101234499</v>
      </c>
      <c r="C12">
        <v>101235223</v>
      </c>
      <c r="D12">
        <v>98919948</v>
      </c>
      <c r="E12">
        <v>1</v>
      </c>
      <c r="F12">
        <v>1</v>
      </c>
      <c r="G12">
        <v>1</v>
      </c>
      <c r="H12">
        <v>2</v>
      </c>
      <c r="I12" t="s">
        <v>569</v>
      </c>
      <c r="J12" t="s">
        <v>570</v>
      </c>
      <c r="K12" t="s">
        <v>571</v>
      </c>
      <c r="L12">
        <v>1368</v>
      </c>
      <c r="N12">
        <v>1011</v>
      </c>
      <c r="O12" t="s">
        <v>558</v>
      </c>
      <c r="P12" t="s">
        <v>558</v>
      </c>
      <c r="Q12">
        <v>1</v>
      </c>
      <c r="W12">
        <v>0</v>
      </c>
      <c r="X12">
        <v>1175571597</v>
      </c>
      <c r="Y12">
        <f t="shared" si="3"/>
        <v>10.5</v>
      </c>
      <c r="AA12">
        <v>0</v>
      </c>
      <c r="AB12">
        <v>2.68</v>
      </c>
      <c r="AC12">
        <v>0</v>
      </c>
      <c r="AD12">
        <v>0</v>
      </c>
      <c r="AE12">
        <v>0</v>
      </c>
      <c r="AF12">
        <v>2.41</v>
      </c>
      <c r="AG12">
        <v>0</v>
      </c>
      <c r="AH12">
        <v>0</v>
      </c>
      <c r="AI12">
        <v>1</v>
      </c>
      <c r="AJ12">
        <v>1.1100000000000001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10.5</v>
      </c>
      <c r="AU12" t="s">
        <v>3</v>
      </c>
      <c r="AV12">
        <v>1</v>
      </c>
      <c r="AW12">
        <v>2</v>
      </c>
      <c r="AX12">
        <v>101235230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25.305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25.305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ROUND(Y12*Source!I32*DO12,7)</f>
        <v>0</v>
      </c>
      <c r="CX12">
        <f>ROUND(Y12*Source!I32,7)</f>
        <v>9.5844000000000005</v>
      </c>
      <c r="CY12">
        <f>AB12</f>
        <v>2.68</v>
      </c>
      <c r="CZ12">
        <f>AF12</f>
        <v>2.41</v>
      </c>
      <c r="DA12">
        <f>AJ12</f>
        <v>1.1100000000000001</v>
      </c>
      <c r="DB12">
        <f t="shared" si="4"/>
        <v>25.31</v>
      </c>
      <c r="DC12">
        <f t="shared" si="5"/>
        <v>0</v>
      </c>
      <c r="DD12" t="s">
        <v>3</v>
      </c>
      <c r="DE12" t="s">
        <v>3</v>
      </c>
      <c r="DF12">
        <f t="shared" si="0"/>
        <v>0</v>
      </c>
      <c r="DG12">
        <f>ROUND(ROUND(AF12*AJ12,2)*CX12,2)</f>
        <v>25.69</v>
      </c>
      <c r="DH12">
        <f t="shared" si="1"/>
        <v>0</v>
      </c>
      <c r="DI12">
        <f t="shared" si="2"/>
        <v>0</v>
      </c>
      <c r="DJ12">
        <f>DG12+DH12</f>
        <v>25.69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ROW(Source!A32)</f>
        <v>32</v>
      </c>
      <c r="B13">
        <v>101234499</v>
      </c>
      <c r="C13">
        <v>101235223</v>
      </c>
      <c r="D13">
        <v>98920617</v>
      </c>
      <c r="E13">
        <v>1</v>
      </c>
      <c r="F13">
        <v>1</v>
      </c>
      <c r="G13">
        <v>1</v>
      </c>
      <c r="H13">
        <v>2</v>
      </c>
      <c r="I13" t="s">
        <v>572</v>
      </c>
      <c r="J13" t="s">
        <v>573</v>
      </c>
      <c r="K13" t="s">
        <v>574</v>
      </c>
      <c r="L13">
        <v>1368</v>
      </c>
      <c r="N13">
        <v>1011</v>
      </c>
      <c r="O13" t="s">
        <v>558</v>
      </c>
      <c r="P13" t="s">
        <v>558</v>
      </c>
      <c r="Q13">
        <v>1</v>
      </c>
      <c r="W13">
        <v>0</v>
      </c>
      <c r="X13">
        <v>1181040417</v>
      </c>
      <c r="Y13">
        <f t="shared" si="3"/>
        <v>2.62</v>
      </c>
      <c r="AA13">
        <v>0</v>
      </c>
      <c r="AB13">
        <v>381.82</v>
      </c>
      <c r="AC13">
        <v>801.75</v>
      </c>
      <c r="AD13">
        <v>0</v>
      </c>
      <c r="AE13">
        <v>0</v>
      </c>
      <c r="AF13">
        <v>381.82</v>
      </c>
      <c r="AG13">
        <v>801.75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2.62</v>
      </c>
      <c r="AU13" t="s">
        <v>3</v>
      </c>
      <c r="AV13">
        <v>1</v>
      </c>
      <c r="AW13">
        <v>2</v>
      </c>
      <c r="AX13">
        <v>101235231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1000.3684000000001</v>
      </c>
      <c r="BL13">
        <v>2100.585</v>
      </c>
      <c r="BM13">
        <v>0</v>
      </c>
      <c r="BN13">
        <v>0</v>
      </c>
      <c r="BO13">
        <v>2.62</v>
      </c>
      <c r="BP13">
        <v>1</v>
      </c>
      <c r="BQ13">
        <v>0</v>
      </c>
      <c r="BR13">
        <v>1000.3684000000001</v>
      </c>
      <c r="BS13">
        <v>2100.585</v>
      </c>
      <c r="BT13">
        <v>0</v>
      </c>
      <c r="BU13">
        <v>0</v>
      </c>
      <c r="BV13">
        <v>2.62</v>
      </c>
      <c r="BW13">
        <v>1</v>
      </c>
      <c r="CV13">
        <v>0</v>
      </c>
      <c r="CW13">
        <f>ROUND(Y13*Source!I32*DO13,7)</f>
        <v>2.3915359999999999</v>
      </c>
      <c r="CX13">
        <f>ROUND(Y13*Source!I32,7)</f>
        <v>2.3915359999999999</v>
      </c>
      <c r="CY13">
        <f>AB13</f>
        <v>381.82</v>
      </c>
      <c r="CZ13">
        <f>AF13</f>
        <v>381.82</v>
      </c>
      <c r="DA13">
        <f>AJ13</f>
        <v>1</v>
      </c>
      <c r="DB13">
        <f t="shared" si="4"/>
        <v>1000.37</v>
      </c>
      <c r="DC13">
        <f t="shared" si="5"/>
        <v>2100.59</v>
      </c>
      <c r="DD13" t="s">
        <v>3</v>
      </c>
      <c r="DE13" t="s">
        <v>3</v>
      </c>
      <c r="DF13">
        <f t="shared" si="0"/>
        <v>0</v>
      </c>
      <c r="DG13">
        <f>ROUND(ROUND(AF13,2)*CX13,2)</f>
        <v>913.14</v>
      </c>
      <c r="DH13">
        <f t="shared" si="1"/>
        <v>1917.41</v>
      </c>
      <c r="DI13">
        <f t="shared" si="2"/>
        <v>0</v>
      </c>
      <c r="DJ13">
        <f>DG13+DH13</f>
        <v>2830.55</v>
      </c>
      <c r="DK13">
        <v>1</v>
      </c>
      <c r="DL13" t="s">
        <v>575</v>
      </c>
      <c r="DM13">
        <v>4</v>
      </c>
      <c r="DN13" t="s">
        <v>552</v>
      </c>
      <c r="DO13">
        <v>1</v>
      </c>
    </row>
    <row r="14" spans="1:119" x14ac:dyDescent="0.25">
      <c r="A14">
        <f>ROW(Source!A33)</f>
        <v>33</v>
      </c>
      <c r="B14">
        <v>101234499</v>
      </c>
      <c r="C14">
        <v>101235232</v>
      </c>
      <c r="D14">
        <v>98798528</v>
      </c>
      <c r="E14">
        <v>116</v>
      </c>
      <c r="F14">
        <v>1</v>
      </c>
      <c r="G14">
        <v>1</v>
      </c>
      <c r="H14">
        <v>1</v>
      </c>
      <c r="I14" t="s">
        <v>553</v>
      </c>
      <c r="J14" t="s">
        <v>3</v>
      </c>
      <c r="K14" t="s">
        <v>554</v>
      </c>
      <c r="L14">
        <v>1191</v>
      </c>
      <c r="N14">
        <v>1013</v>
      </c>
      <c r="O14" t="s">
        <v>552</v>
      </c>
      <c r="P14" t="s">
        <v>552</v>
      </c>
      <c r="Q14">
        <v>1</v>
      </c>
      <c r="W14">
        <v>0</v>
      </c>
      <c r="X14">
        <v>-1417349443</v>
      </c>
      <c r="Y14">
        <f t="shared" si="3"/>
        <v>0.25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0.25</v>
      </c>
      <c r="AU14" t="s">
        <v>3</v>
      </c>
      <c r="AV14">
        <v>2</v>
      </c>
      <c r="AW14">
        <v>2</v>
      </c>
      <c r="AX14">
        <v>101235235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2.2170749999999999</v>
      </c>
      <c r="CY14">
        <f>AD14</f>
        <v>0</v>
      </c>
      <c r="CZ14">
        <f>AH14</f>
        <v>0</v>
      </c>
      <c r="DA14">
        <f>AL14</f>
        <v>1</v>
      </c>
      <c r="DB14">
        <f t="shared" si="4"/>
        <v>0</v>
      </c>
      <c r="DC14">
        <f t="shared" si="5"/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 t="shared" si="1"/>
        <v>0</v>
      </c>
      <c r="DI14">
        <f t="shared" si="2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ROW(Source!A33)</f>
        <v>33</v>
      </c>
      <c r="B15">
        <v>101234499</v>
      </c>
      <c r="C15">
        <v>101235232</v>
      </c>
      <c r="D15">
        <v>98919083</v>
      </c>
      <c r="E15">
        <v>1</v>
      </c>
      <c r="F15">
        <v>1</v>
      </c>
      <c r="G15">
        <v>1</v>
      </c>
      <c r="H15">
        <v>2</v>
      </c>
      <c r="I15" t="s">
        <v>564</v>
      </c>
      <c r="J15" t="s">
        <v>565</v>
      </c>
      <c r="K15" t="s">
        <v>566</v>
      </c>
      <c r="L15">
        <v>1368</v>
      </c>
      <c r="N15">
        <v>1011</v>
      </c>
      <c r="O15" t="s">
        <v>558</v>
      </c>
      <c r="P15" t="s">
        <v>558</v>
      </c>
      <c r="Q15">
        <v>1</v>
      </c>
      <c r="W15">
        <v>0</v>
      </c>
      <c r="X15">
        <v>-1064380095</v>
      </c>
      <c r="Y15">
        <f t="shared" si="3"/>
        <v>0.25</v>
      </c>
      <c r="AA15">
        <v>0</v>
      </c>
      <c r="AB15">
        <v>1126.3</v>
      </c>
      <c r="AC15">
        <v>921.41</v>
      </c>
      <c r="AD15">
        <v>0</v>
      </c>
      <c r="AE15">
        <v>0</v>
      </c>
      <c r="AF15">
        <v>828.16</v>
      </c>
      <c r="AG15">
        <v>921.41</v>
      </c>
      <c r="AH15">
        <v>0</v>
      </c>
      <c r="AI15">
        <v>1</v>
      </c>
      <c r="AJ15">
        <v>1.36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0.25</v>
      </c>
      <c r="AU15" t="s">
        <v>3</v>
      </c>
      <c r="AV15">
        <v>1</v>
      </c>
      <c r="AW15">
        <v>2</v>
      </c>
      <c r="AX15">
        <v>101235236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207.04</v>
      </c>
      <c r="BL15">
        <v>230.35249999999999</v>
      </c>
      <c r="BM15">
        <v>0</v>
      </c>
      <c r="BN15">
        <v>0</v>
      </c>
      <c r="BO15">
        <v>0.25</v>
      </c>
      <c r="BP15">
        <v>1</v>
      </c>
      <c r="BQ15">
        <v>0</v>
      </c>
      <c r="BR15">
        <v>207.04</v>
      </c>
      <c r="BS15">
        <v>230.35249999999999</v>
      </c>
      <c r="BT15">
        <v>0</v>
      </c>
      <c r="BU15">
        <v>0</v>
      </c>
      <c r="BV15">
        <v>0.25</v>
      </c>
      <c r="BW15">
        <v>1</v>
      </c>
      <c r="CV15">
        <v>0</v>
      </c>
      <c r="CW15">
        <f>ROUND(Y15*Source!I33*DO15,7)</f>
        <v>2.2170749999999999</v>
      </c>
      <c r="CX15">
        <f>ROUND(Y15*Source!I33,7)</f>
        <v>2.2170749999999999</v>
      </c>
      <c r="CY15">
        <f>AB15</f>
        <v>1126.3</v>
      </c>
      <c r="CZ15">
        <f>AF15</f>
        <v>828.16</v>
      </c>
      <c r="DA15">
        <f>AJ15</f>
        <v>1.36</v>
      </c>
      <c r="DB15">
        <f t="shared" si="4"/>
        <v>207.04</v>
      </c>
      <c r="DC15">
        <f t="shared" si="5"/>
        <v>230.35</v>
      </c>
      <c r="DD15" t="s">
        <v>3</v>
      </c>
      <c r="DE15" t="s">
        <v>3</v>
      </c>
      <c r="DF15">
        <f t="shared" si="0"/>
        <v>0</v>
      </c>
      <c r="DG15">
        <f>ROUND(ROUND(AF15*AJ15,2)*CX15,2)</f>
        <v>2497.09</v>
      </c>
      <c r="DH15">
        <f t="shared" si="1"/>
        <v>2042.84</v>
      </c>
      <c r="DI15">
        <f t="shared" si="2"/>
        <v>0</v>
      </c>
      <c r="DJ15">
        <f>DG15+DH15</f>
        <v>4539.93</v>
      </c>
      <c r="DK15">
        <v>0</v>
      </c>
      <c r="DL15" t="s">
        <v>559</v>
      </c>
      <c r="DM15">
        <v>5</v>
      </c>
      <c r="DN15" t="s">
        <v>552</v>
      </c>
      <c r="DO15">
        <v>1</v>
      </c>
    </row>
    <row r="16" spans="1:119" x14ac:dyDescent="0.25">
      <c r="A16">
        <f>ROW(Source!A34)</f>
        <v>34</v>
      </c>
      <c r="B16">
        <v>101234499</v>
      </c>
      <c r="C16">
        <v>101235237</v>
      </c>
      <c r="D16">
        <v>98798293</v>
      </c>
      <c r="E16">
        <v>116</v>
      </c>
      <c r="F16">
        <v>1</v>
      </c>
      <c r="G16">
        <v>1</v>
      </c>
      <c r="H16">
        <v>1</v>
      </c>
      <c r="I16" t="s">
        <v>550</v>
      </c>
      <c r="J16" t="s">
        <v>3</v>
      </c>
      <c r="K16" t="s">
        <v>551</v>
      </c>
      <c r="L16">
        <v>1191</v>
      </c>
      <c r="N16">
        <v>1013</v>
      </c>
      <c r="O16" t="s">
        <v>552</v>
      </c>
      <c r="P16" t="s">
        <v>552</v>
      </c>
      <c r="Q16">
        <v>1</v>
      </c>
      <c r="W16">
        <v>0</v>
      </c>
      <c r="X16">
        <v>370475345</v>
      </c>
      <c r="Y16">
        <f t="shared" si="3"/>
        <v>10.199999999999999</v>
      </c>
      <c r="AA16">
        <v>0</v>
      </c>
      <c r="AB16">
        <v>0</v>
      </c>
      <c r="AC16">
        <v>0</v>
      </c>
      <c r="AD16">
        <v>652.16999999999996</v>
      </c>
      <c r="AE16">
        <v>0</v>
      </c>
      <c r="AF16">
        <v>0</v>
      </c>
      <c r="AG16">
        <v>0</v>
      </c>
      <c r="AH16">
        <v>652.16999999999996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10.199999999999999</v>
      </c>
      <c r="AU16" t="s">
        <v>3</v>
      </c>
      <c r="AV16">
        <v>1</v>
      </c>
      <c r="AW16">
        <v>2</v>
      </c>
      <c r="AX16">
        <v>101235239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6652.1339999999991</v>
      </c>
      <c r="BN16">
        <v>10.199999999999999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6652.1339999999991</v>
      </c>
      <c r="BU16">
        <v>10.199999999999999</v>
      </c>
      <c r="BV16">
        <v>0</v>
      </c>
      <c r="BW16">
        <v>1</v>
      </c>
      <c r="CU16">
        <f>ROUND(AT16*Source!I34*AH16*AL16,2)</f>
        <v>25282.77</v>
      </c>
      <c r="CV16">
        <f>ROUND(Y16*Source!I34,7)</f>
        <v>38.767139999999998</v>
      </c>
      <c r="CW16">
        <v>0</v>
      </c>
      <c r="CX16">
        <f>ROUND(Y16*Source!I34,7)</f>
        <v>38.767139999999998</v>
      </c>
      <c r="CY16">
        <f>AD16</f>
        <v>652.16999999999996</v>
      </c>
      <c r="CZ16">
        <f>AH16</f>
        <v>652.16999999999996</v>
      </c>
      <c r="DA16">
        <f>AL16</f>
        <v>1</v>
      </c>
      <c r="DB16">
        <f t="shared" si="4"/>
        <v>6652.13</v>
      </c>
      <c r="DC16">
        <f t="shared" si="5"/>
        <v>0</v>
      </c>
      <c r="DD16" t="s">
        <v>3</v>
      </c>
      <c r="DE16" t="s">
        <v>3</v>
      </c>
      <c r="DF16">
        <f t="shared" si="0"/>
        <v>0</v>
      </c>
      <c r="DG16">
        <f t="shared" ref="DG16:DG31" si="6">ROUND(ROUND(AF16,2)*CX16,2)</f>
        <v>0</v>
      </c>
      <c r="DH16">
        <f t="shared" si="1"/>
        <v>0</v>
      </c>
      <c r="DI16">
        <f t="shared" si="2"/>
        <v>25282.77</v>
      </c>
      <c r="DJ16">
        <f>DI16</f>
        <v>25282.77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ROW(Source!A70)</f>
        <v>70</v>
      </c>
      <c r="B17">
        <v>101234499</v>
      </c>
      <c r="C17">
        <v>101235240</v>
      </c>
      <c r="D17">
        <v>98798301</v>
      </c>
      <c r="E17">
        <v>116</v>
      </c>
      <c r="F17">
        <v>1</v>
      </c>
      <c r="G17">
        <v>1</v>
      </c>
      <c r="H17">
        <v>1</v>
      </c>
      <c r="I17" t="s">
        <v>576</v>
      </c>
      <c r="J17" t="s">
        <v>3</v>
      </c>
      <c r="K17" t="s">
        <v>577</v>
      </c>
      <c r="L17">
        <v>1191</v>
      </c>
      <c r="N17">
        <v>1013</v>
      </c>
      <c r="O17" t="s">
        <v>552</v>
      </c>
      <c r="P17" t="s">
        <v>552</v>
      </c>
      <c r="Q17">
        <v>1</v>
      </c>
      <c r="W17">
        <v>0</v>
      </c>
      <c r="X17">
        <v>1048598872</v>
      </c>
      <c r="Y17">
        <f t="shared" si="3"/>
        <v>0.78</v>
      </c>
      <c r="AA17">
        <v>0</v>
      </c>
      <c r="AB17">
        <v>0</v>
      </c>
      <c r="AC17">
        <v>0</v>
      </c>
      <c r="AD17">
        <v>664.14</v>
      </c>
      <c r="AE17">
        <v>0</v>
      </c>
      <c r="AF17">
        <v>0</v>
      </c>
      <c r="AG17">
        <v>0</v>
      </c>
      <c r="AH17">
        <v>664.14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0.78</v>
      </c>
      <c r="AU17" t="s">
        <v>3</v>
      </c>
      <c r="AV17">
        <v>1</v>
      </c>
      <c r="AW17">
        <v>2</v>
      </c>
      <c r="AX17">
        <v>101235247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518.02920000000006</v>
      </c>
      <c r="BN17">
        <v>0.78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518.02920000000006</v>
      </c>
      <c r="BU17">
        <v>0.78</v>
      </c>
      <c r="BV17">
        <v>0</v>
      </c>
      <c r="BW17">
        <v>1</v>
      </c>
      <c r="CU17">
        <f>ROUND(AT17*Source!I70*AH17*AL17,2)</f>
        <v>14414.16</v>
      </c>
      <c r="CV17">
        <f>ROUND(Y17*Source!I70,7)</f>
        <v>21.703499999999998</v>
      </c>
      <c r="CW17">
        <v>0</v>
      </c>
      <c r="CX17">
        <f>ROUND(Y17*Source!I70,7)</f>
        <v>21.703499999999998</v>
      </c>
      <c r="CY17">
        <f>AD17</f>
        <v>664.14</v>
      </c>
      <c r="CZ17">
        <f>AH17</f>
        <v>664.14</v>
      </c>
      <c r="DA17">
        <f>AL17</f>
        <v>1</v>
      </c>
      <c r="DB17">
        <f t="shared" si="4"/>
        <v>518.03</v>
      </c>
      <c r="DC17">
        <f t="shared" si="5"/>
        <v>0</v>
      </c>
      <c r="DD17" t="s">
        <v>3</v>
      </c>
      <c r="DE17" t="s">
        <v>3</v>
      </c>
      <c r="DF17">
        <f t="shared" si="0"/>
        <v>0</v>
      </c>
      <c r="DG17">
        <f t="shared" si="6"/>
        <v>0</v>
      </c>
      <c r="DH17">
        <f t="shared" si="1"/>
        <v>0</v>
      </c>
      <c r="DI17">
        <f t="shared" si="2"/>
        <v>14414.16</v>
      </c>
      <c r="DJ17">
        <f>DI17</f>
        <v>14414.16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ROW(Source!A70)</f>
        <v>70</v>
      </c>
      <c r="B18">
        <v>101234499</v>
      </c>
      <c r="C18">
        <v>101235240</v>
      </c>
      <c r="D18">
        <v>98798528</v>
      </c>
      <c r="E18">
        <v>116</v>
      </c>
      <c r="F18">
        <v>1</v>
      </c>
      <c r="G18">
        <v>1</v>
      </c>
      <c r="H18">
        <v>1</v>
      </c>
      <c r="I18" t="s">
        <v>553</v>
      </c>
      <c r="J18" t="s">
        <v>3</v>
      </c>
      <c r="K18" t="s">
        <v>554</v>
      </c>
      <c r="L18">
        <v>1191</v>
      </c>
      <c r="N18">
        <v>1013</v>
      </c>
      <c r="O18" t="s">
        <v>552</v>
      </c>
      <c r="P18" t="s">
        <v>552</v>
      </c>
      <c r="Q18">
        <v>1</v>
      </c>
      <c r="W18">
        <v>0</v>
      </c>
      <c r="X18">
        <v>-1417349443</v>
      </c>
      <c r="Y18">
        <f t="shared" si="3"/>
        <v>7.0000000000000007E-2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7.0000000000000007E-2</v>
      </c>
      <c r="AU18" t="s">
        <v>3</v>
      </c>
      <c r="AV18">
        <v>2</v>
      </c>
      <c r="AW18">
        <v>2</v>
      </c>
      <c r="AX18">
        <v>101235248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ROUND(Y18*Source!I70,7)</f>
        <v>1.9477500000000001</v>
      </c>
      <c r="CY18">
        <f>AD18</f>
        <v>0</v>
      </c>
      <c r="CZ18">
        <f>AH18</f>
        <v>0</v>
      </c>
      <c r="DA18">
        <f>AL18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0"/>
        <v>0</v>
      </c>
      <c r="DG18">
        <f t="shared" si="6"/>
        <v>0</v>
      </c>
      <c r="DH18">
        <f t="shared" si="1"/>
        <v>0</v>
      </c>
      <c r="DI18">
        <f t="shared" si="2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ROW(Source!A70)</f>
        <v>70</v>
      </c>
      <c r="B19">
        <v>101234499</v>
      </c>
      <c r="C19">
        <v>101235240</v>
      </c>
      <c r="D19">
        <v>98919685</v>
      </c>
      <c r="E19">
        <v>1</v>
      </c>
      <c r="F19">
        <v>1</v>
      </c>
      <c r="G19">
        <v>1</v>
      </c>
      <c r="H19">
        <v>2</v>
      </c>
      <c r="I19" t="s">
        <v>578</v>
      </c>
      <c r="J19" t="s">
        <v>579</v>
      </c>
      <c r="K19" t="s">
        <v>580</v>
      </c>
      <c r="L19">
        <v>1368</v>
      </c>
      <c r="N19">
        <v>1011</v>
      </c>
      <c r="O19" t="s">
        <v>558</v>
      </c>
      <c r="P19" t="s">
        <v>558</v>
      </c>
      <c r="Q19">
        <v>1</v>
      </c>
      <c r="W19">
        <v>0</v>
      </c>
      <c r="X19">
        <v>-1777057692</v>
      </c>
      <c r="Y19">
        <f t="shared" si="3"/>
        <v>7.0000000000000007E-2</v>
      </c>
      <c r="AA19">
        <v>0</v>
      </c>
      <c r="AB19">
        <v>1223.6099999999999</v>
      </c>
      <c r="AC19">
        <v>921.41</v>
      </c>
      <c r="AD19">
        <v>0</v>
      </c>
      <c r="AE19">
        <v>0</v>
      </c>
      <c r="AF19">
        <v>1223.6099999999999</v>
      </c>
      <c r="AG19">
        <v>921.41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7.0000000000000007E-2</v>
      </c>
      <c r="AU19" t="s">
        <v>3</v>
      </c>
      <c r="AV19">
        <v>1</v>
      </c>
      <c r="AW19">
        <v>2</v>
      </c>
      <c r="AX19">
        <v>101235249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85.652699999999996</v>
      </c>
      <c r="BL19">
        <v>64.498699999999999</v>
      </c>
      <c r="BM19">
        <v>0</v>
      </c>
      <c r="BN19">
        <v>0</v>
      </c>
      <c r="BO19">
        <v>7.0000000000000007E-2</v>
      </c>
      <c r="BP19">
        <v>1</v>
      </c>
      <c r="BQ19">
        <v>0</v>
      </c>
      <c r="BR19">
        <v>85.652699999999996</v>
      </c>
      <c r="BS19">
        <v>64.498699999999999</v>
      </c>
      <c r="BT19">
        <v>0</v>
      </c>
      <c r="BU19">
        <v>0</v>
      </c>
      <c r="BV19">
        <v>7.0000000000000007E-2</v>
      </c>
      <c r="BW19">
        <v>1</v>
      </c>
      <c r="CV19">
        <v>0</v>
      </c>
      <c r="CW19">
        <f>ROUND(Y19*Source!I70*DO19,7)</f>
        <v>1.9477500000000001</v>
      </c>
      <c r="CX19">
        <f>ROUND(Y19*Source!I70,7)</f>
        <v>1.9477500000000001</v>
      </c>
      <c r="CY19">
        <f>AB19</f>
        <v>1223.6099999999999</v>
      </c>
      <c r="CZ19">
        <f>AF19</f>
        <v>1223.6099999999999</v>
      </c>
      <c r="DA19">
        <f>AJ19</f>
        <v>1</v>
      </c>
      <c r="DB19">
        <f t="shared" si="4"/>
        <v>85.65</v>
      </c>
      <c r="DC19">
        <f t="shared" si="5"/>
        <v>64.5</v>
      </c>
      <c r="DD19" t="s">
        <v>3</v>
      </c>
      <c r="DE19" t="s">
        <v>3</v>
      </c>
      <c r="DF19">
        <f t="shared" si="0"/>
        <v>0</v>
      </c>
      <c r="DG19">
        <f t="shared" si="6"/>
        <v>2383.29</v>
      </c>
      <c r="DH19">
        <f t="shared" si="1"/>
        <v>1794.68</v>
      </c>
      <c r="DI19">
        <f t="shared" si="2"/>
        <v>0</v>
      </c>
      <c r="DJ19">
        <f>DG19+DH19</f>
        <v>4177.97</v>
      </c>
      <c r="DK19">
        <v>1</v>
      </c>
      <c r="DL19" t="s">
        <v>559</v>
      </c>
      <c r="DM19">
        <v>5</v>
      </c>
      <c r="DN19" t="s">
        <v>552</v>
      </c>
      <c r="DO19">
        <v>1</v>
      </c>
    </row>
    <row r="20" spans="1:119" x14ac:dyDescent="0.25">
      <c r="A20">
        <f>ROW(Source!A70)</f>
        <v>70</v>
      </c>
      <c r="B20">
        <v>101234499</v>
      </c>
      <c r="C20">
        <v>101235240</v>
      </c>
      <c r="D20">
        <v>98919949</v>
      </c>
      <c r="E20">
        <v>1</v>
      </c>
      <c r="F20">
        <v>1</v>
      </c>
      <c r="G20">
        <v>1</v>
      </c>
      <c r="H20">
        <v>2</v>
      </c>
      <c r="I20" t="s">
        <v>581</v>
      </c>
      <c r="J20" t="s">
        <v>582</v>
      </c>
      <c r="K20" t="s">
        <v>583</v>
      </c>
      <c r="L20">
        <v>1368</v>
      </c>
      <c r="N20">
        <v>1011</v>
      </c>
      <c r="O20" t="s">
        <v>558</v>
      </c>
      <c r="P20" t="s">
        <v>558</v>
      </c>
      <c r="Q20">
        <v>1</v>
      </c>
      <c r="W20">
        <v>0</v>
      </c>
      <c r="X20">
        <v>850611814</v>
      </c>
      <c r="Y20">
        <f t="shared" si="3"/>
        <v>0.36</v>
      </c>
      <c r="AA20">
        <v>0</v>
      </c>
      <c r="AB20">
        <v>19.68</v>
      </c>
      <c r="AC20">
        <v>0</v>
      </c>
      <c r="AD20">
        <v>0</v>
      </c>
      <c r="AE20">
        <v>0</v>
      </c>
      <c r="AF20">
        <v>19.68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0.36</v>
      </c>
      <c r="AU20" t="s">
        <v>3</v>
      </c>
      <c r="AV20">
        <v>1</v>
      </c>
      <c r="AW20">
        <v>2</v>
      </c>
      <c r="AX20">
        <v>101235250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7.0847999999999995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7.0847999999999995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ROUND(Y20*Source!I70*DO20,7)</f>
        <v>0</v>
      </c>
      <c r="CX20">
        <f>ROUND(Y20*Source!I70,7)</f>
        <v>10.016999999999999</v>
      </c>
      <c r="CY20">
        <f>AB20</f>
        <v>19.68</v>
      </c>
      <c r="CZ20">
        <f>AF20</f>
        <v>19.68</v>
      </c>
      <c r="DA20">
        <f>AJ20</f>
        <v>1</v>
      </c>
      <c r="DB20">
        <f t="shared" si="4"/>
        <v>7.08</v>
      </c>
      <c r="DC20">
        <f t="shared" si="5"/>
        <v>0</v>
      </c>
      <c r="DD20" t="s">
        <v>3</v>
      </c>
      <c r="DE20" t="s">
        <v>3</v>
      </c>
      <c r="DF20">
        <f t="shared" si="0"/>
        <v>0</v>
      </c>
      <c r="DG20">
        <f t="shared" si="6"/>
        <v>197.13</v>
      </c>
      <c r="DH20">
        <f t="shared" si="1"/>
        <v>0</v>
      </c>
      <c r="DI20">
        <f t="shared" si="2"/>
        <v>0</v>
      </c>
      <c r="DJ20">
        <f>DG20+DH20</f>
        <v>197.13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ROW(Source!A70)</f>
        <v>70</v>
      </c>
      <c r="B21">
        <v>101234499</v>
      </c>
      <c r="C21">
        <v>101235240</v>
      </c>
      <c r="D21">
        <v>98870297</v>
      </c>
      <c r="E21">
        <v>1</v>
      </c>
      <c r="F21">
        <v>1</v>
      </c>
      <c r="G21">
        <v>1</v>
      </c>
      <c r="H21">
        <v>3</v>
      </c>
      <c r="I21" t="s">
        <v>584</v>
      </c>
      <c r="J21" t="s">
        <v>585</v>
      </c>
      <c r="K21" t="s">
        <v>586</v>
      </c>
      <c r="L21">
        <v>1339</v>
      </c>
      <c r="N21">
        <v>1007</v>
      </c>
      <c r="O21" t="s">
        <v>126</v>
      </c>
      <c r="P21" t="s">
        <v>126</v>
      </c>
      <c r="Q21">
        <v>1</v>
      </c>
      <c r="W21">
        <v>0</v>
      </c>
      <c r="X21">
        <v>593551466</v>
      </c>
      <c r="Y21">
        <f t="shared" si="3"/>
        <v>0.15</v>
      </c>
      <c r="AA21">
        <v>31.78</v>
      </c>
      <c r="AB21">
        <v>0</v>
      </c>
      <c r="AC21">
        <v>0</v>
      </c>
      <c r="AD21">
        <v>0</v>
      </c>
      <c r="AE21">
        <v>35.71</v>
      </c>
      <c r="AF21">
        <v>0</v>
      </c>
      <c r="AG21">
        <v>0</v>
      </c>
      <c r="AH21">
        <v>0</v>
      </c>
      <c r="AI21">
        <v>0.89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0.15</v>
      </c>
      <c r="AU21" t="s">
        <v>3</v>
      </c>
      <c r="AV21">
        <v>0</v>
      </c>
      <c r="AW21">
        <v>2</v>
      </c>
      <c r="AX21">
        <v>101235251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5.3564999999999996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5.3564999999999996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ROUND(Y21*Source!I70,7)</f>
        <v>4.1737500000000001</v>
      </c>
      <c r="CY21">
        <f>AA21</f>
        <v>31.78</v>
      </c>
      <c r="CZ21">
        <f>AE21</f>
        <v>35.71</v>
      </c>
      <c r="DA21">
        <f>AI21</f>
        <v>0.89</v>
      </c>
      <c r="DB21">
        <f t="shared" si="4"/>
        <v>5.36</v>
      </c>
      <c r="DC21">
        <f t="shared" si="5"/>
        <v>0</v>
      </c>
      <c r="DD21" t="s">
        <v>3</v>
      </c>
      <c r="DE21" t="s">
        <v>3</v>
      </c>
      <c r="DF21">
        <f>ROUND(ROUND(AE21*AI21,2)*CX21,2)</f>
        <v>132.63999999999999</v>
      </c>
      <c r="DG21">
        <f t="shared" si="6"/>
        <v>0</v>
      </c>
      <c r="DH21">
        <f t="shared" si="1"/>
        <v>0</v>
      </c>
      <c r="DI21">
        <f t="shared" si="2"/>
        <v>0</v>
      </c>
      <c r="DJ21">
        <f>DF21</f>
        <v>132.63999999999999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ROW(Source!A70)</f>
        <v>70</v>
      </c>
      <c r="B22">
        <v>101234499</v>
      </c>
      <c r="C22">
        <v>101235240</v>
      </c>
      <c r="D22">
        <v>98873314</v>
      </c>
      <c r="E22">
        <v>1</v>
      </c>
      <c r="F22">
        <v>1</v>
      </c>
      <c r="G22">
        <v>1</v>
      </c>
      <c r="H22">
        <v>3</v>
      </c>
      <c r="I22" t="s">
        <v>133</v>
      </c>
      <c r="J22" t="s">
        <v>135</v>
      </c>
      <c r="K22" t="s">
        <v>134</v>
      </c>
      <c r="L22">
        <v>1339</v>
      </c>
      <c r="N22">
        <v>1007</v>
      </c>
      <c r="O22" t="s">
        <v>126</v>
      </c>
      <c r="P22" t="s">
        <v>126</v>
      </c>
      <c r="Q22">
        <v>1</v>
      </c>
      <c r="W22">
        <v>0</v>
      </c>
      <c r="X22">
        <v>1745995632</v>
      </c>
      <c r="Y22">
        <f t="shared" si="3"/>
        <v>1.1000000000000001</v>
      </c>
      <c r="AA22">
        <v>958.33</v>
      </c>
      <c r="AB22">
        <v>0</v>
      </c>
      <c r="AC22">
        <v>0</v>
      </c>
      <c r="AD22">
        <v>0</v>
      </c>
      <c r="AE22">
        <v>958.33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1.1000000000000001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ROUND(Y22*Source!I70,7)</f>
        <v>30.607500000000002</v>
      </c>
      <c r="CY22">
        <f>AA22</f>
        <v>958.33</v>
      </c>
      <c r="CZ22">
        <f>AE22</f>
        <v>958.33</v>
      </c>
      <c r="DA22">
        <f>AI22</f>
        <v>1</v>
      </c>
      <c r="DB22">
        <f t="shared" si="4"/>
        <v>1054.1600000000001</v>
      </c>
      <c r="DC22">
        <f t="shared" si="5"/>
        <v>0</v>
      </c>
      <c r="DD22" t="s">
        <v>3</v>
      </c>
      <c r="DE22" t="s">
        <v>3</v>
      </c>
      <c r="DF22">
        <f>ROUND(ROUND(AE22,2)*CX22,2)</f>
        <v>29332.09</v>
      </c>
      <c r="DG22">
        <f t="shared" si="6"/>
        <v>0</v>
      </c>
      <c r="DH22">
        <f t="shared" si="1"/>
        <v>0</v>
      </c>
      <c r="DI22">
        <f t="shared" si="2"/>
        <v>0</v>
      </c>
      <c r="DJ22">
        <f>DF22</f>
        <v>29332.09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ROW(Source!A72)</f>
        <v>72</v>
      </c>
      <c r="B23">
        <v>101234499</v>
      </c>
      <c r="C23">
        <v>101235254</v>
      </c>
      <c r="D23">
        <v>85989673</v>
      </c>
      <c r="E23">
        <v>112</v>
      </c>
      <c r="F23">
        <v>1</v>
      </c>
      <c r="G23">
        <v>1</v>
      </c>
      <c r="H23">
        <v>1</v>
      </c>
      <c r="I23" t="s">
        <v>576</v>
      </c>
      <c r="J23" t="s">
        <v>3</v>
      </c>
      <c r="K23" t="s">
        <v>577</v>
      </c>
      <c r="L23">
        <v>1191</v>
      </c>
      <c r="N23">
        <v>1013</v>
      </c>
      <c r="O23" t="s">
        <v>552</v>
      </c>
      <c r="P23" t="s">
        <v>552</v>
      </c>
      <c r="Q23">
        <v>1</v>
      </c>
      <c r="W23">
        <v>0</v>
      </c>
      <c r="X23">
        <v>1048598872</v>
      </c>
      <c r="Y23">
        <f t="shared" si="3"/>
        <v>0.85</v>
      </c>
      <c r="AA23">
        <v>0</v>
      </c>
      <c r="AB23">
        <v>0</v>
      </c>
      <c r="AC23">
        <v>0</v>
      </c>
      <c r="AD23">
        <v>664.14</v>
      </c>
      <c r="AE23">
        <v>0</v>
      </c>
      <c r="AF23">
        <v>0</v>
      </c>
      <c r="AG23">
        <v>0</v>
      </c>
      <c r="AH23">
        <v>664.14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0.85</v>
      </c>
      <c r="AU23" t="s">
        <v>3</v>
      </c>
      <c r="AV23">
        <v>1</v>
      </c>
      <c r="AW23">
        <v>2</v>
      </c>
      <c r="AX23">
        <v>101235261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564.51900000000001</v>
      </c>
      <c r="BN23">
        <v>0.85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564.51900000000001</v>
      </c>
      <c r="BU23">
        <v>0.85</v>
      </c>
      <c r="BV23">
        <v>0</v>
      </c>
      <c r="BW23">
        <v>1</v>
      </c>
      <c r="CU23">
        <f>ROUND(AT23*Source!I72*AH23*AL23,2)</f>
        <v>0</v>
      </c>
      <c r="CV23">
        <f>ROUND(Y23*Source!I72,7)</f>
        <v>0</v>
      </c>
      <c r="CW23">
        <v>0</v>
      </c>
      <c r="CX23">
        <f>ROUND(Y23*Source!I72,7)</f>
        <v>0</v>
      </c>
      <c r="CY23">
        <f>AD23</f>
        <v>664.14</v>
      </c>
      <c r="CZ23">
        <f>AH23</f>
        <v>664.14</v>
      </c>
      <c r="DA23">
        <f>AL23</f>
        <v>1</v>
      </c>
      <c r="DB23">
        <f t="shared" si="4"/>
        <v>564.52</v>
      </c>
      <c r="DC23">
        <f t="shared" si="5"/>
        <v>0</v>
      </c>
      <c r="DD23" t="s">
        <v>3</v>
      </c>
      <c r="DE23" t="s">
        <v>3</v>
      </c>
      <c r="DF23">
        <f>ROUND(ROUND(AE23,2)*CX23,2)</f>
        <v>0</v>
      </c>
      <c r="DG23">
        <f t="shared" si="6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ROW(Source!A72)</f>
        <v>72</v>
      </c>
      <c r="B24">
        <v>101234499</v>
      </c>
      <c r="C24">
        <v>101235254</v>
      </c>
      <c r="D24">
        <v>85989959</v>
      </c>
      <c r="E24">
        <v>112</v>
      </c>
      <c r="F24">
        <v>1</v>
      </c>
      <c r="G24">
        <v>1</v>
      </c>
      <c r="H24">
        <v>1</v>
      </c>
      <c r="I24" t="s">
        <v>553</v>
      </c>
      <c r="J24" t="s">
        <v>3</v>
      </c>
      <c r="K24" t="s">
        <v>554</v>
      </c>
      <c r="L24">
        <v>1191</v>
      </c>
      <c r="N24">
        <v>1013</v>
      </c>
      <c r="O24" t="s">
        <v>552</v>
      </c>
      <c r="P24" t="s">
        <v>552</v>
      </c>
      <c r="Q24">
        <v>1</v>
      </c>
      <c r="W24">
        <v>0</v>
      </c>
      <c r="X24">
        <v>-1417349443</v>
      </c>
      <c r="Y24">
        <f t="shared" si="3"/>
        <v>7.0000000000000007E-2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7.0000000000000007E-2</v>
      </c>
      <c r="AU24" t="s">
        <v>3</v>
      </c>
      <c r="AV24">
        <v>2</v>
      </c>
      <c r="AW24">
        <v>2</v>
      </c>
      <c r="AX24">
        <v>101235262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ROUND(Y24*Source!I72,7)</f>
        <v>0</v>
      </c>
      <c r="CY24">
        <f>AD24</f>
        <v>0</v>
      </c>
      <c r="CZ24">
        <f>AH24</f>
        <v>0</v>
      </c>
      <c r="DA24">
        <f>AL24</f>
        <v>1</v>
      </c>
      <c r="DB24">
        <f t="shared" si="4"/>
        <v>0</v>
      </c>
      <c r="DC24">
        <f t="shared" si="5"/>
        <v>0</v>
      </c>
      <c r="DD24" t="s">
        <v>3</v>
      </c>
      <c r="DE24" t="s">
        <v>3</v>
      </c>
      <c r="DF24">
        <f>ROUND(ROUND(AE24,2)*CX24,2)</f>
        <v>0</v>
      </c>
      <c r="DG24">
        <f t="shared" si="6"/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ROW(Source!A72)</f>
        <v>72</v>
      </c>
      <c r="B25">
        <v>101234499</v>
      </c>
      <c r="C25">
        <v>101235254</v>
      </c>
      <c r="D25">
        <v>86107273</v>
      </c>
      <c r="E25">
        <v>1</v>
      </c>
      <c r="F25">
        <v>1</v>
      </c>
      <c r="G25">
        <v>1</v>
      </c>
      <c r="H25">
        <v>2</v>
      </c>
      <c r="I25" t="s">
        <v>578</v>
      </c>
      <c r="J25" t="s">
        <v>579</v>
      </c>
      <c r="K25" t="s">
        <v>580</v>
      </c>
      <c r="L25">
        <v>1368</v>
      </c>
      <c r="N25">
        <v>1011</v>
      </c>
      <c r="O25" t="s">
        <v>558</v>
      </c>
      <c r="P25" t="s">
        <v>558</v>
      </c>
      <c r="Q25">
        <v>1</v>
      </c>
      <c r="W25">
        <v>0</v>
      </c>
      <c r="X25">
        <v>2144721762</v>
      </c>
      <c r="Y25">
        <f t="shared" si="3"/>
        <v>7.0000000000000007E-2</v>
      </c>
      <c r="AA25">
        <v>0</v>
      </c>
      <c r="AB25">
        <v>1223.6099999999999</v>
      </c>
      <c r="AC25">
        <v>921.41</v>
      </c>
      <c r="AD25">
        <v>0</v>
      </c>
      <c r="AE25">
        <v>0</v>
      </c>
      <c r="AF25">
        <v>1223.6099999999999</v>
      </c>
      <c r="AG25">
        <v>921.41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7.0000000000000007E-2</v>
      </c>
      <c r="AU25" t="s">
        <v>3</v>
      </c>
      <c r="AV25">
        <v>1</v>
      </c>
      <c r="AW25">
        <v>2</v>
      </c>
      <c r="AX25">
        <v>101235263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85.652699999999996</v>
      </c>
      <c r="BL25">
        <v>64.498699999999999</v>
      </c>
      <c r="BM25">
        <v>0</v>
      </c>
      <c r="BN25">
        <v>0</v>
      </c>
      <c r="BO25">
        <v>7.0000000000000007E-2</v>
      </c>
      <c r="BP25">
        <v>1</v>
      </c>
      <c r="BQ25">
        <v>0</v>
      </c>
      <c r="BR25">
        <v>85.652699999999996</v>
      </c>
      <c r="BS25">
        <v>64.498699999999999</v>
      </c>
      <c r="BT25">
        <v>0</v>
      </c>
      <c r="BU25">
        <v>0</v>
      </c>
      <c r="BV25">
        <v>7.0000000000000007E-2</v>
      </c>
      <c r="BW25">
        <v>1</v>
      </c>
      <c r="CV25">
        <v>0</v>
      </c>
      <c r="CW25">
        <f>ROUND(Y25*Source!I72*DO25,7)</f>
        <v>0</v>
      </c>
      <c r="CX25">
        <f>ROUND(Y25*Source!I72,7)</f>
        <v>0</v>
      </c>
      <c r="CY25">
        <f>AB25</f>
        <v>1223.6099999999999</v>
      </c>
      <c r="CZ25">
        <f>AF25</f>
        <v>1223.6099999999999</v>
      </c>
      <c r="DA25">
        <f>AJ25</f>
        <v>1</v>
      </c>
      <c r="DB25">
        <f t="shared" si="4"/>
        <v>85.65</v>
      </c>
      <c r="DC25">
        <f t="shared" si="5"/>
        <v>64.5</v>
      </c>
      <c r="DD25" t="s">
        <v>3</v>
      </c>
      <c r="DE25" t="s">
        <v>3</v>
      </c>
      <c r="DF25">
        <f>ROUND(ROUND(AE25,2)*CX25,2)</f>
        <v>0</v>
      </c>
      <c r="DG25">
        <f t="shared" si="6"/>
        <v>0</v>
      </c>
      <c r="DH25">
        <f t="shared" si="1"/>
        <v>0</v>
      </c>
      <c r="DI25">
        <f t="shared" si="2"/>
        <v>0</v>
      </c>
      <c r="DJ25">
        <f>DG25+DH25</f>
        <v>0</v>
      </c>
      <c r="DK25">
        <v>1</v>
      </c>
      <c r="DL25" t="s">
        <v>559</v>
      </c>
      <c r="DM25">
        <v>5</v>
      </c>
      <c r="DN25" t="s">
        <v>552</v>
      </c>
      <c r="DO25">
        <v>1</v>
      </c>
    </row>
    <row r="26" spans="1:119" x14ac:dyDescent="0.25">
      <c r="A26">
        <f>ROW(Source!A72)</f>
        <v>72</v>
      </c>
      <c r="B26">
        <v>101234499</v>
      </c>
      <c r="C26">
        <v>101235254</v>
      </c>
      <c r="D26">
        <v>86107536</v>
      </c>
      <c r="E26">
        <v>1</v>
      </c>
      <c r="F26">
        <v>1</v>
      </c>
      <c r="G26">
        <v>1</v>
      </c>
      <c r="H26">
        <v>2</v>
      </c>
      <c r="I26" t="s">
        <v>581</v>
      </c>
      <c r="J26" t="s">
        <v>582</v>
      </c>
      <c r="K26" t="s">
        <v>583</v>
      </c>
      <c r="L26">
        <v>1368</v>
      </c>
      <c r="N26">
        <v>1011</v>
      </c>
      <c r="O26" t="s">
        <v>558</v>
      </c>
      <c r="P26" t="s">
        <v>558</v>
      </c>
      <c r="Q26">
        <v>1</v>
      </c>
      <c r="W26">
        <v>0</v>
      </c>
      <c r="X26">
        <v>-429716072</v>
      </c>
      <c r="Y26">
        <f t="shared" si="3"/>
        <v>0.4</v>
      </c>
      <c r="AA26">
        <v>0</v>
      </c>
      <c r="AB26">
        <v>19.68</v>
      </c>
      <c r="AC26">
        <v>0</v>
      </c>
      <c r="AD26">
        <v>0</v>
      </c>
      <c r="AE26">
        <v>0</v>
      </c>
      <c r="AF26">
        <v>19.68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</v>
      </c>
      <c r="AU26" t="s">
        <v>3</v>
      </c>
      <c r="AV26">
        <v>1</v>
      </c>
      <c r="AW26">
        <v>2</v>
      </c>
      <c r="AX26">
        <v>101235264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7.8719999999999999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7.8719999999999999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ROUND(Y26*Source!I72*DO26,7)</f>
        <v>0</v>
      </c>
      <c r="CX26">
        <f>ROUND(Y26*Source!I72,7)</f>
        <v>0</v>
      </c>
      <c r="CY26">
        <f>AB26</f>
        <v>19.68</v>
      </c>
      <c r="CZ26">
        <f>AF26</f>
        <v>19.68</v>
      </c>
      <c r="DA26">
        <f>AJ26</f>
        <v>1</v>
      </c>
      <c r="DB26">
        <f t="shared" si="4"/>
        <v>7.87</v>
      </c>
      <c r="DC26">
        <f t="shared" si="5"/>
        <v>0</v>
      </c>
      <c r="DD26" t="s">
        <v>3</v>
      </c>
      <c r="DE26" t="s">
        <v>3</v>
      </c>
      <c r="DF26">
        <f>ROUND(ROUND(AE26,2)*CX26,2)</f>
        <v>0</v>
      </c>
      <c r="DG26">
        <f t="shared" si="6"/>
        <v>0</v>
      </c>
      <c r="DH26">
        <f t="shared" si="1"/>
        <v>0</v>
      </c>
      <c r="DI26">
        <f t="shared" si="2"/>
        <v>0</v>
      </c>
      <c r="DJ26">
        <f>DG26+DH26</f>
        <v>0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ROW(Source!A72)</f>
        <v>72</v>
      </c>
      <c r="B27">
        <v>101234499</v>
      </c>
      <c r="C27">
        <v>101235254</v>
      </c>
      <c r="D27">
        <v>86060383</v>
      </c>
      <c r="E27">
        <v>1</v>
      </c>
      <c r="F27">
        <v>1</v>
      </c>
      <c r="G27">
        <v>1</v>
      </c>
      <c r="H27">
        <v>3</v>
      </c>
      <c r="I27" t="s">
        <v>584</v>
      </c>
      <c r="J27" t="s">
        <v>585</v>
      </c>
      <c r="K27" t="s">
        <v>586</v>
      </c>
      <c r="L27">
        <v>1339</v>
      </c>
      <c r="N27">
        <v>1007</v>
      </c>
      <c r="O27" t="s">
        <v>126</v>
      </c>
      <c r="P27" t="s">
        <v>126</v>
      </c>
      <c r="Q27">
        <v>1</v>
      </c>
      <c r="W27">
        <v>0</v>
      </c>
      <c r="X27">
        <v>-2108704274</v>
      </c>
      <c r="Y27">
        <f t="shared" si="3"/>
        <v>0.15</v>
      </c>
      <c r="AA27">
        <v>31.78</v>
      </c>
      <c r="AB27">
        <v>0</v>
      </c>
      <c r="AC27">
        <v>0</v>
      </c>
      <c r="AD27">
        <v>0</v>
      </c>
      <c r="AE27">
        <v>35.71</v>
      </c>
      <c r="AF27">
        <v>0</v>
      </c>
      <c r="AG27">
        <v>0</v>
      </c>
      <c r="AH27">
        <v>0</v>
      </c>
      <c r="AI27">
        <v>0.89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0.15</v>
      </c>
      <c r="AU27" t="s">
        <v>3</v>
      </c>
      <c r="AV27">
        <v>0</v>
      </c>
      <c r="AW27">
        <v>2</v>
      </c>
      <c r="AX27">
        <v>101235265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5.3564999999999996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5.3564999999999996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ROUND(Y27*Source!I72,7)</f>
        <v>0</v>
      </c>
      <c r="CY27">
        <f>AA27</f>
        <v>31.78</v>
      </c>
      <c r="CZ27">
        <f>AE27</f>
        <v>35.71</v>
      </c>
      <c r="DA27">
        <f>AI27</f>
        <v>0.89</v>
      </c>
      <c r="DB27">
        <f t="shared" si="4"/>
        <v>5.36</v>
      </c>
      <c r="DC27">
        <f t="shared" si="5"/>
        <v>0</v>
      </c>
      <c r="DD27" t="s">
        <v>3</v>
      </c>
      <c r="DE27" t="s">
        <v>3</v>
      </c>
      <c r="DF27">
        <f>ROUND(ROUND(AE27*AI27,2)*CX27,2)</f>
        <v>0</v>
      </c>
      <c r="DG27">
        <f t="shared" si="6"/>
        <v>0</v>
      </c>
      <c r="DH27">
        <f t="shared" si="1"/>
        <v>0</v>
      </c>
      <c r="DI27">
        <f t="shared" si="2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ROW(Source!A72)</f>
        <v>72</v>
      </c>
      <c r="B28">
        <v>101234499</v>
      </c>
      <c r="C28">
        <v>101235254</v>
      </c>
      <c r="D28">
        <v>85990873</v>
      </c>
      <c r="E28">
        <v>112</v>
      </c>
      <c r="F28">
        <v>1</v>
      </c>
      <c r="G28">
        <v>1</v>
      </c>
      <c r="H28">
        <v>3</v>
      </c>
      <c r="I28" t="s">
        <v>139</v>
      </c>
      <c r="J28" t="s">
        <v>3</v>
      </c>
      <c r="K28" t="s">
        <v>140</v>
      </c>
      <c r="L28">
        <v>1339</v>
      </c>
      <c r="N28">
        <v>1007</v>
      </c>
      <c r="O28" t="s">
        <v>126</v>
      </c>
      <c r="P28" t="s">
        <v>126</v>
      </c>
      <c r="Q28">
        <v>1</v>
      </c>
      <c r="W28">
        <v>0</v>
      </c>
      <c r="X28">
        <v>1239012555</v>
      </c>
      <c r="Y28">
        <f t="shared" si="3"/>
        <v>1.1499999999999999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1.1499999999999999</v>
      </c>
      <c r="AU28" t="s">
        <v>3</v>
      </c>
      <c r="AV28">
        <v>0</v>
      </c>
      <c r="AW28">
        <v>2</v>
      </c>
      <c r="AX28">
        <v>101235266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ROUND(Y28*Source!I72,7)</f>
        <v>0</v>
      </c>
      <c r="CY28">
        <f>AA28</f>
        <v>0</v>
      </c>
      <c r="CZ28">
        <f>AE28</f>
        <v>0</v>
      </c>
      <c r="DA28">
        <f>AI28</f>
        <v>1</v>
      </c>
      <c r="DB28">
        <f t="shared" si="4"/>
        <v>0</v>
      </c>
      <c r="DC28">
        <f t="shared" si="5"/>
        <v>0</v>
      </c>
      <c r="DD28" t="s">
        <v>3</v>
      </c>
      <c r="DE28" t="s">
        <v>3</v>
      </c>
      <c r="DF28">
        <f t="shared" ref="DF28:DF33" si="7">ROUND(ROUND(AE28,2)*CX28,2)</f>
        <v>0</v>
      </c>
      <c r="DG28">
        <f t="shared" si="6"/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ROW(Source!A74)</f>
        <v>74</v>
      </c>
      <c r="B29">
        <v>101234499</v>
      </c>
      <c r="C29">
        <v>101235268</v>
      </c>
      <c r="D29">
        <v>98798293</v>
      </c>
      <c r="E29">
        <v>116</v>
      </c>
      <c r="F29">
        <v>1</v>
      </c>
      <c r="G29">
        <v>1</v>
      </c>
      <c r="H29">
        <v>1</v>
      </c>
      <c r="I29" t="s">
        <v>550</v>
      </c>
      <c r="J29" t="s">
        <v>3</v>
      </c>
      <c r="K29" t="s">
        <v>551</v>
      </c>
      <c r="L29">
        <v>1191</v>
      </c>
      <c r="N29">
        <v>1013</v>
      </c>
      <c r="O29" t="s">
        <v>552</v>
      </c>
      <c r="P29" t="s">
        <v>552</v>
      </c>
      <c r="Q29">
        <v>1</v>
      </c>
      <c r="W29">
        <v>0</v>
      </c>
      <c r="X29">
        <v>370475345</v>
      </c>
      <c r="Y29">
        <f t="shared" si="3"/>
        <v>135</v>
      </c>
      <c r="AA29">
        <v>0</v>
      </c>
      <c r="AB29">
        <v>0</v>
      </c>
      <c r="AC29">
        <v>0</v>
      </c>
      <c r="AD29">
        <v>652.16999999999996</v>
      </c>
      <c r="AE29">
        <v>0</v>
      </c>
      <c r="AF29">
        <v>0</v>
      </c>
      <c r="AG29">
        <v>0</v>
      </c>
      <c r="AH29">
        <v>652.16999999999996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135</v>
      </c>
      <c r="AU29" t="s">
        <v>3</v>
      </c>
      <c r="AV29">
        <v>1</v>
      </c>
      <c r="AW29">
        <v>2</v>
      </c>
      <c r="AX29">
        <v>101235277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88042.95</v>
      </c>
      <c r="BN29">
        <v>135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88042.95</v>
      </c>
      <c r="BU29">
        <v>135</v>
      </c>
      <c r="BV29">
        <v>0</v>
      </c>
      <c r="BW29">
        <v>1</v>
      </c>
      <c r="CU29">
        <f>ROUND(AT29*Source!I74*AH29*AL29,2)</f>
        <v>5890.07</v>
      </c>
      <c r="CV29">
        <f>ROUND(Y29*Source!I74,7)</f>
        <v>9.0314999999999994</v>
      </c>
      <c r="CW29">
        <v>0</v>
      </c>
      <c r="CX29">
        <f>ROUND(Y29*Source!I74,7)</f>
        <v>9.0314999999999994</v>
      </c>
      <c r="CY29">
        <f>AD29</f>
        <v>652.16999999999996</v>
      </c>
      <c r="CZ29">
        <f>AH29</f>
        <v>652.16999999999996</v>
      </c>
      <c r="DA29">
        <f>AL29</f>
        <v>1</v>
      </c>
      <c r="DB29">
        <f t="shared" si="4"/>
        <v>88042.95</v>
      </c>
      <c r="DC29">
        <f t="shared" si="5"/>
        <v>0</v>
      </c>
      <c r="DD29" t="s">
        <v>3</v>
      </c>
      <c r="DE29" t="s">
        <v>3</v>
      </c>
      <c r="DF29">
        <f t="shared" si="7"/>
        <v>0</v>
      </c>
      <c r="DG29">
        <f t="shared" si="6"/>
        <v>0</v>
      </c>
      <c r="DH29">
        <f t="shared" si="1"/>
        <v>0</v>
      </c>
      <c r="DI29">
        <f t="shared" si="2"/>
        <v>5890.07</v>
      </c>
      <c r="DJ29">
        <f>DI29</f>
        <v>5890.07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ROW(Source!A74)</f>
        <v>74</v>
      </c>
      <c r="B30">
        <v>101234499</v>
      </c>
      <c r="C30">
        <v>101235268</v>
      </c>
      <c r="D30">
        <v>98798528</v>
      </c>
      <c r="E30">
        <v>116</v>
      </c>
      <c r="F30">
        <v>1</v>
      </c>
      <c r="G30">
        <v>1</v>
      </c>
      <c r="H30">
        <v>1</v>
      </c>
      <c r="I30" t="s">
        <v>553</v>
      </c>
      <c r="J30" t="s">
        <v>3</v>
      </c>
      <c r="K30" t="s">
        <v>554</v>
      </c>
      <c r="L30">
        <v>1191</v>
      </c>
      <c r="N30">
        <v>1013</v>
      </c>
      <c r="O30" t="s">
        <v>552</v>
      </c>
      <c r="P30" t="s">
        <v>552</v>
      </c>
      <c r="Q30">
        <v>1</v>
      </c>
      <c r="W30">
        <v>0</v>
      </c>
      <c r="X30">
        <v>-1417349443</v>
      </c>
      <c r="Y30">
        <f t="shared" si="3"/>
        <v>18.12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18.12</v>
      </c>
      <c r="AU30" t="s">
        <v>3</v>
      </c>
      <c r="AV30">
        <v>2</v>
      </c>
      <c r="AW30">
        <v>2</v>
      </c>
      <c r="AX30">
        <v>101235278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ROUND(Y30*Source!I74,7)</f>
        <v>1.2122280000000001</v>
      </c>
      <c r="CY30">
        <f>AD30</f>
        <v>0</v>
      </c>
      <c r="CZ30">
        <f>AH30</f>
        <v>0</v>
      </c>
      <c r="DA30">
        <f>AL30</f>
        <v>1</v>
      </c>
      <c r="DB30">
        <f t="shared" si="4"/>
        <v>0</v>
      </c>
      <c r="DC30">
        <f t="shared" si="5"/>
        <v>0</v>
      </c>
      <c r="DD30" t="s">
        <v>3</v>
      </c>
      <c r="DE30" t="s">
        <v>3</v>
      </c>
      <c r="DF30">
        <f t="shared" si="7"/>
        <v>0</v>
      </c>
      <c r="DG30">
        <f t="shared" si="6"/>
        <v>0</v>
      </c>
      <c r="DH30">
        <f t="shared" si="1"/>
        <v>0</v>
      </c>
      <c r="DI30">
        <f t="shared" si="2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ROW(Source!A74)</f>
        <v>74</v>
      </c>
      <c r="B31">
        <v>101234499</v>
      </c>
      <c r="C31">
        <v>101235268</v>
      </c>
      <c r="D31">
        <v>98919466</v>
      </c>
      <c r="E31">
        <v>1</v>
      </c>
      <c r="F31">
        <v>1</v>
      </c>
      <c r="G31">
        <v>1</v>
      </c>
      <c r="H31">
        <v>2</v>
      </c>
      <c r="I31" t="s">
        <v>587</v>
      </c>
      <c r="J31" t="s">
        <v>588</v>
      </c>
      <c r="K31" t="s">
        <v>589</v>
      </c>
      <c r="L31">
        <v>1368</v>
      </c>
      <c r="N31">
        <v>1011</v>
      </c>
      <c r="O31" t="s">
        <v>558</v>
      </c>
      <c r="P31" t="s">
        <v>558</v>
      </c>
      <c r="Q31">
        <v>1</v>
      </c>
      <c r="W31">
        <v>0</v>
      </c>
      <c r="X31">
        <v>336666443</v>
      </c>
      <c r="Y31">
        <f t="shared" si="3"/>
        <v>18</v>
      </c>
      <c r="AA31">
        <v>0</v>
      </c>
      <c r="AB31">
        <v>978.77</v>
      </c>
      <c r="AC31">
        <v>1076.98</v>
      </c>
      <c r="AD31">
        <v>0</v>
      </c>
      <c r="AE31">
        <v>0</v>
      </c>
      <c r="AF31">
        <v>978.77</v>
      </c>
      <c r="AG31">
        <v>1076.98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18</v>
      </c>
      <c r="AU31" t="s">
        <v>3</v>
      </c>
      <c r="AV31">
        <v>1</v>
      </c>
      <c r="AW31">
        <v>2</v>
      </c>
      <c r="AX31">
        <v>101235279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17617.86</v>
      </c>
      <c r="BL31">
        <v>19385.64</v>
      </c>
      <c r="BM31">
        <v>0</v>
      </c>
      <c r="BN31">
        <v>0</v>
      </c>
      <c r="BO31">
        <v>18</v>
      </c>
      <c r="BP31">
        <v>1</v>
      </c>
      <c r="BQ31">
        <v>0</v>
      </c>
      <c r="BR31">
        <v>17617.86</v>
      </c>
      <c r="BS31">
        <v>19385.64</v>
      </c>
      <c r="BT31">
        <v>0</v>
      </c>
      <c r="BU31">
        <v>0</v>
      </c>
      <c r="BV31">
        <v>18</v>
      </c>
      <c r="BW31">
        <v>1</v>
      </c>
      <c r="CV31">
        <v>0</v>
      </c>
      <c r="CW31">
        <f>ROUND(Y31*Source!I74*DO31,7)</f>
        <v>1.2041999999999999</v>
      </c>
      <c r="CX31">
        <f>ROUND(Y31*Source!I74,7)</f>
        <v>1.2041999999999999</v>
      </c>
      <c r="CY31">
        <f>AB31</f>
        <v>978.77</v>
      </c>
      <c r="CZ31">
        <f>AF31</f>
        <v>978.77</v>
      </c>
      <c r="DA31">
        <f>AJ31</f>
        <v>1</v>
      </c>
      <c r="DB31">
        <f t="shared" si="4"/>
        <v>17617.86</v>
      </c>
      <c r="DC31">
        <f t="shared" si="5"/>
        <v>19385.64</v>
      </c>
      <c r="DD31" t="s">
        <v>3</v>
      </c>
      <c r="DE31" t="s">
        <v>3</v>
      </c>
      <c r="DF31">
        <f t="shared" si="7"/>
        <v>0</v>
      </c>
      <c r="DG31">
        <f t="shared" si="6"/>
        <v>1178.6300000000001</v>
      </c>
      <c r="DH31">
        <f t="shared" si="1"/>
        <v>1296.9000000000001</v>
      </c>
      <c r="DI31">
        <f t="shared" si="2"/>
        <v>0</v>
      </c>
      <c r="DJ31">
        <f>DG31+DH31</f>
        <v>2475.5300000000002</v>
      </c>
      <c r="DK31">
        <v>1</v>
      </c>
      <c r="DL31" t="s">
        <v>563</v>
      </c>
      <c r="DM31">
        <v>6</v>
      </c>
      <c r="DN31" t="s">
        <v>552</v>
      </c>
      <c r="DO31">
        <v>1</v>
      </c>
    </row>
    <row r="32" spans="1:119" x14ac:dyDescent="0.25">
      <c r="A32">
        <f>ROW(Source!A74)</f>
        <v>74</v>
      </c>
      <c r="B32">
        <v>101234499</v>
      </c>
      <c r="C32">
        <v>101235268</v>
      </c>
      <c r="D32">
        <v>98919775</v>
      </c>
      <c r="E32">
        <v>1</v>
      </c>
      <c r="F32">
        <v>1</v>
      </c>
      <c r="G32">
        <v>1</v>
      </c>
      <c r="H32">
        <v>2</v>
      </c>
      <c r="I32" t="s">
        <v>590</v>
      </c>
      <c r="J32" t="s">
        <v>591</v>
      </c>
      <c r="K32" t="s">
        <v>592</v>
      </c>
      <c r="L32">
        <v>1368</v>
      </c>
      <c r="N32">
        <v>1011</v>
      </c>
      <c r="O32" t="s">
        <v>558</v>
      </c>
      <c r="P32" t="s">
        <v>558</v>
      </c>
      <c r="Q32">
        <v>1</v>
      </c>
      <c r="W32">
        <v>0</v>
      </c>
      <c r="X32">
        <v>-844200119</v>
      </c>
      <c r="Y32">
        <f t="shared" si="3"/>
        <v>5.93</v>
      </c>
      <c r="AA32">
        <v>0</v>
      </c>
      <c r="AB32">
        <v>12.81</v>
      </c>
      <c r="AC32">
        <v>0</v>
      </c>
      <c r="AD32">
        <v>0</v>
      </c>
      <c r="AE32">
        <v>0</v>
      </c>
      <c r="AF32">
        <v>8.5399999999999991</v>
      </c>
      <c r="AG32">
        <v>0</v>
      </c>
      <c r="AH32">
        <v>0</v>
      </c>
      <c r="AI32">
        <v>1</v>
      </c>
      <c r="AJ32">
        <v>1.5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5.93</v>
      </c>
      <c r="AU32" t="s">
        <v>3</v>
      </c>
      <c r="AV32">
        <v>1</v>
      </c>
      <c r="AW32">
        <v>2</v>
      </c>
      <c r="AX32">
        <v>101235280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50.642199999999995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50.642199999999995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ROUND(Y32*Source!I74*DO32,7)</f>
        <v>0</v>
      </c>
      <c r="CX32">
        <f>ROUND(Y32*Source!I74,7)</f>
        <v>0.39671699999999999</v>
      </c>
      <c r="CY32">
        <f>AB32</f>
        <v>12.81</v>
      </c>
      <c r="CZ32">
        <f>AF32</f>
        <v>8.5399999999999991</v>
      </c>
      <c r="DA32">
        <f>AJ32</f>
        <v>1.5</v>
      </c>
      <c r="DB32">
        <f t="shared" si="4"/>
        <v>50.64</v>
      </c>
      <c r="DC32">
        <f t="shared" si="5"/>
        <v>0</v>
      </c>
      <c r="DD32" t="s">
        <v>3</v>
      </c>
      <c r="DE32" t="s">
        <v>3</v>
      </c>
      <c r="DF32">
        <f t="shared" si="7"/>
        <v>0</v>
      </c>
      <c r="DG32">
        <f>ROUND(ROUND(AF32*AJ32,2)*CX32,2)</f>
        <v>5.08</v>
      </c>
      <c r="DH32">
        <f t="shared" si="1"/>
        <v>0</v>
      </c>
      <c r="DI32">
        <f t="shared" si="2"/>
        <v>0</v>
      </c>
      <c r="DJ32">
        <f>DG32+DH32</f>
        <v>5.08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ROW(Source!A74)</f>
        <v>74</v>
      </c>
      <c r="B33">
        <v>101234499</v>
      </c>
      <c r="C33">
        <v>101235268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593</v>
      </c>
      <c r="J33" t="s">
        <v>594</v>
      </c>
      <c r="K33" t="s">
        <v>595</v>
      </c>
      <c r="L33">
        <v>1368</v>
      </c>
      <c r="N33">
        <v>1011</v>
      </c>
      <c r="O33" t="s">
        <v>558</v>
      </c>
      <c r="P33" t="s">
        <v>558</v>
      </c>
      <c r="Q33">
        <v>1</v>
      </c>
      <c r="W33">
        <v>0</v>
      </c>
      <c r="X33">
        <v>-950105757</v>
      </c>
      <c r="Y33">
        <f t="shared" si="3"/>
        <v>0.12</v>
      </c>
      <c r="AA33">
        <v>0</v>
      </c>
      <c r="AB33">
        <v>640.84</v>
      </c>
      <c r="AC33">
        <v>801.75</v>
      </c>
      <c r="AD33">
        <v>0</v>
      </c>
      <c r="AE33">
        <v>0</v>
      </c>
      <c r="AF33">
        <v>640.84</v>
      </c>
      <c r="AG33">
        <v>801.75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0.12</v>
      </c>
      <c r="AU33" t="s">
        <v>3</v>
      </c>
      <c r="AV33">
        <v>1</v>
      </c>
      <c r="AW33">
        <v>2</v>
      </c>
      <c r="AX33">
        <v>101235281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76.900800000000004</v>
      </c>
      <c r="BL33">
        <v>96.21</v>
      </c>
      <c r="BM33">
        <v>0</v>
      </c>
      <c r="BN33">
        <v>0</v>
      </c>
      <c r="BO33">
        <v>0.12</v>
      </c>
      <c r="BP33">
        <v>1</v>
      </c>
      <c r="BQ33">
        <v>0</v>
      </c>
      <c r="BR33">
        <v>76.900800000000004</v>
      </c>
      <c r="BS33">
        <v>96.21</v>
      </c>
      <c r="BT33">
        <v>0</v>
      </c>
      <c r="BU33">
        <v>0</v>
      </c>
      <c r="BV33">
        <v>0.12</v>
      </c>
      <c r="BW33">
        <v>1</v>
      </c>
      <c r="CV33">
        <v>0</v>
      </c>
      <c r="CW33">
        <f>ROUND(Y33*Source!I74*DO33,7)</f>
        <v>8.0280000000000004E-3</v>
      </c>
      <c r="CX33">
        <f>ROUND(Y33*Source!I74,7)</f>
        <v>8.0280000000000004E-3</v>
      </c>
      <c r="CY33">
        <f>AB33</f>
        <v>640.84</v>
      </c>
      <c r="CZ33">
        <f>AF33</f>
        <v>640.84</v>
      </c>
      <c r="DA33">
        <f>AJ33</f>
        <v>1</v>
      </c>
      <c r="DB33">
        <f t="shared" si="4"/>
        <v>76.900000000000006</v>
      </c>
      <c r="DC33">
        <f t="shared" si="5"/>
        <v>96.21</v>
      </c>
      <c r="DD33" t="s">
        <v>3</v>
      </c>
      <c r="DE33" t="s">
        <v>3</v>
      </c>
      <c r="DF33">
        <f t="shared" si="7"/>
        <v>0</v>
      </c>
      <c r="DG33">
        <f t="shared" ref="DG33:DG38" si="8">ROUND(ROUND(AF33,2)*CX33,2)</f>
        <v>5.14</v>
      </c>
      <c r="DH33">
        <f t="shared" si="1"/>
        <v>6.44</v>
      </c>
      <c r="DI33">
        <f t="shared" si="2"/>
        <v>0</v>
      </c>
      <c r="DJ33">
        <f>DG33+DH33</f>
        <v>11.58</v>
      </c>
      <c r="DK33">
        <v>1</v>
      </c>
      <c r="DL33" t="s">
        <v>575</v>
      </c>
      <c r="DM33">
        <v>4</v>
      </c>
      <c r="DN33" t="s">
        <v>552</v>
      </c>
      <c r="DO33">
        <v>1</v>
      </c>
    </row>
    <row r="34" spans="1:119" x14ac:dyDescent="0.25">
      <c r="A34">
        <f>ROW(Source!A74)</f>
        <v>74</v>
      </c>
      <c r="B34">
        <v>101234499</v>
      </c>
      <c r="C34">
        <v>101235268</v>
      </c>
      <c r="D34">
        <v>98870297</v>
      </c>
      <c r="E34">
        <v>1</v>
      </c>
      <c r="F34">
        <v>1</v>
      </c>
      <c r="G34">
        <v>1</v>
      </c>
      <c r="H34">
        <v>3</v>
      </c>
      <c r="I34" t="s">
        <v>584</v>
      </c>
      <c r="J34" t="s">
        <v>585</v>
      </c>
      <c r="K34" t="s">
        <v>586</v>
      </c>
      <c r="L34">
        <v>1339</v>
      </c>
      <c r="N34">
        <v>1007</v>
      </c>
      <c r="O34" t="s">
        <v>126</v>
      </c>
      <c r="P34" t="s">
        <v>126</v>
      </c>
      <c r="Q34">
        <v>1</v>
      </c>
      <c r="W34">
        <v>0</v>
      </c>
      <c r="X34">
        <v>593551466</v>
      </c>
      <c r="Y34">
        <f t="shared" si="3"/>
        <v>1.75</v>
      </c>
      <c r="AA34">
        <v>31.78</v>
      </c>
      <c r="AB34">
        <v>0</v>
      </c>
      <c r="AC34">
        <v>0</v>
      </c>
      <c r="AD34">
        <v>0</v>
      </c>
      <c r="AE34">
        <v>35.71</v>
      </c>
      <c r="AF34">
        <v>0</v>
      </c>
      <c r="AG34">
        <v>0</v>
      </c>
      <c r="AH34">
        <v>0</v>
      </c>
      <c r="AI34">
        <v>0.89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1.75</v>
      </c>
      <c r="AU34" t="s">
        <v>3</v>
      </c>
      <c r="AV34">
        <v>0</v>
      </c>
      <c r="AW34">
        <v>2</v>
      </c>
      <c r="AX34">
        <v>101235282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62.4925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62.4925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ROUND(Y34*Source!I74,7)</f>
        <v>0.117075</v>
      </c>
      <c r="CY34">
        <f>AA34</f>
        <v>31.78</v>
      </c>
      <c r="CZ34">
        <f>AE34</f>
        <v>35.71</v>
      </c>
      <c r="DA34">
        <f>AI34</f>
        <v>0.89</v>
      </c>
      <c r="DB34">
        <f t="shared" si="4"/>
        <v>62.49</v>
      </c>
      <c r="DC34">
        <f t="shared" si="5"/>
        <v>0</v>
      </c>
      <c r="DD34" t="s">
        <v>3</v>
      </c>
      <c r="DE34" t="s">
        <v>3</v>
      </c>
      <c r="DF34">
        <f>ROUND(ROUND(AE34*AI34,2)*CX34,2)</f>
        <v>3.72</v>
      </c>
      <c r="DG34">
        <f t="shared" si="8"/>
        <v>0</v>
      </c>
      <c r="DH34">
        <f t="shared" si="1"/>
        <v>0</v>
      </c>
      <c r="DI34">
        <f t="shared" si="2"/>
        <v>0</v>
      </c>
      <c r="DJ34">
        <f>DF34</f>
        <v>3.72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ROW(Source!A74)</f>
        <v>74</v>
      </c>
      <c r="B35">
        <v>101234499</v>
      </c>
      <c r="C35">
        <v>101235268</v>
      </c>
      <c r="D35">
        <v>98870599</v>
      </c>
      <c r="E35">
        <v>1</v>
      </c>
      <c r="F35">
        <v>1</v>
      </c>
      <c r="G35">
        <v>1</v>
      </c>
      <c r="H35">
        <v>3</v>
      </c>
      <c r="I35" t="s">
        <v>596</v>
      </c>
      <c r="J35" t="s">
        <v>597</v>
      </c>
      <c r="K35" t="s">
        <v>598</v>
      </c>
      <c r="L35">
        <v>1327</v>
      </c>
      <c r="N35">
        <v>1005</v>
      </c>
      <c r="O35" t="s">
        <v>165</v>
      </c>
      <c r="P35" t="s">
        <v>165</v>
      </c>
      <c r="Q35">
        <v>1</v>
      </c>
      <c r="W35">
        <v>0</v>
      </c>
      <c r="X35">
        <v>-173568257</v>
      </c>
      <c r="Y35">
        <f t="shared" si="3"/>
        <v>250</v>
      </c>
      <c r="AA35">
        <v>14.37</v>
      </c>
      <c r="AB35">
        <v>0</v>
      </c>
      <c r="AC35">
        <v>0</v>
      </c>
      <c r="AD35">
        <v>0</v>
      </c>
      <c r="AE35">
        <v>12.83</v>
      </c>
      <c r="AF35">
        <v>0</v>
      </c>
      <c r="AG35">
        <v>0</v>
      </c>
      <c r="AH35">
        <v>0</v>
      </c>
      <c r="AI35">
        <v>1.1200000000000001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250</v>
      </c>
      <c r="AU35" t="s">
        <v>3</v>
      </c>
      <c r="AV35">
        <v>0</v>
      </c>
      <c r="AW35">
        <v>2</v>
      </c>
      <c r="AX35">
        <v>101235283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3207.5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3207.5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ROUND(Y35*Source!I74,7)</f>
        <v>16.725000000000001</v>
      </c>
      <c r="CY35">
        <f>AA35</f>
        <v>14.37</v>
      </c>
      <c r="CZ35">
        <f>AE35</f>
        <v>12.83</v>
      </c>
      <c r="DA35">
        <f>AI35</f>
        <v>1.1200000000000001</v>
      </c>
      <c r="DB35">
        <f t="shared" si="4"/>
        <v>3207.5</v>
      </c>
      <c r="DC35">
        <f t="shared" si="5"/>
        <v>0</v>
      </c>
      <c r="DD35" t="s">
        <v>3</v>
      </c>
      <c r="DE35" t="s">
        <v>3</v>
      </c>
      <c r="DF35">
        <f>ROUND(ROUND(AE35*AI35,2)*CX35,2)</f>
        <v>240.34</v>
      </c>
      <c r="DG35">
        <f t="shared" si="8"/>
        <v>0</v>
      </c>
      <c r="DH35">
        <f t="shared" si="1"/>
        <v>0</v>
      </c>
      <c r="DI35">
        <f t="shared" si="2"/>
        <v>0</v>
      </c>
      <c r="DJ35">
        <f>DF35</f>
        <v>240.34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ROW(Source!A74)</f>
        <v>74</v>
      </c>
      <c r="B36">
        <v>101234499</v>
      </c>
      <c r="C36">
        <v>101235268</v>
      </c>
      <c r="D36">
        <v>98873702</v>
      </c>
      <c r="E36">
        <v>1</v>
      </c>
      <c r="F36">
        <v>1</v>
      </c>
      <c r="G36">
        <v>1</v>
      </c>
      <c r="H36">
        <v>3</v>
      </c>
      <c r="I36" t="s">
        <v>150</v>
      </c>
      <c r="J36" t="s">
        <v>152</v>
      </c>
      <c r="K36" t="s">
        <v>151</v>
      </c>
      <c r="L36">
        <v>1339</v>
      </c>
      <c r="N36">
        <v>1007</v>
      </c>
      <c r="O36" t="s">
        <v>126</v>
      </c>
      <c r="P36" t="s">
        <v>126</v>
      </c>
      <c r="Q36">
        <v>1</v>
      </c>
      <c r="W36">
        <v>0</v>
      </c>
      <c r="X36">
        <v>-824591728</v>
      </c>
      <c r="Y36">
        <f t="shared" si="3"/>
        <v>102</v>
      </c>
      <c r="AA36">
        <v>5339.83</v>
      </c>
      <c r="AB36">
        <v>0</v>
      </c>
      <c r="AC36">
        <v>0</v>
      </c>
      <c r="AD36">
        <v>0</v>
      </c>
      <c r="AE36">
        <v>5339.83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102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ROUND(Y36*Source!I74,7)</f>
        <v>6.8238000000000003</v>
      </c>
      <c r="CY36">
        <f>AA36</f>
        <v>5339.83</v>
      </c>
      <c r="CZ36">
        <f>AE36</f>
        <v>5339.83</v>
      </c>
      <c r="DA36">
        <f>AI36</f>
        <v>1</v>
      </c>
      <c r="DB36">
        <f t="shared" si="4"/>
        <v>544662.66</v>
      </c>
      <c r="DC36">
        <f t="shared" si="5"/>
        <v>0</v>
      </c>
      <c r="DD36" t="s">
        <v>3</v>
      </c>
      <c r="DE36" t="s">
        <v>3</v>
      </c>
      <c r="DF36">
        <f>ROUND(ROUND(AE36,2)*CX36,2)</f>
        <v>36437.93</v>
      </c>
      <c r="DG36">
        <f t="shared" si="8"/>
        <v>0</v>
      </c>
      <c r="DH36">
        <f t="shared" si="1"/>
        <v>0</v>
      </c>
      <c r="DI36">
        <f t="shared" si="2"/>
        <v>0</v>
      </c>
      <c r="DJ36">
        <f>DF36</f>
        <v>36437.93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ROW(Source!A76)</f>
        <v>76</v>
      </c>
      <c r="B37">
        <v>101234499</v>
      </c>
      <c r="C37">
        <v>101235286</v>
      </c>
      <c r="D37">
        <v>98798333</v>
      </c>
      <c r="E37">
        <v>116</v>
      </c>
      <c r="F37">
        <v>1</v>
      </c>
      <c r="G37">
        <v>1</v>
      </c>
      <c r="H37">
        <v>1</v>
      </c>
      <c r="I37" t="s">
        <v>567</v>
      </c>
      <c r="J37" t="s">
        <v>3</v>
      </c>
      <c r="K37" t="s">
        <v>568</v>
      </c>
      <c r="L37">
        <v>1191</v>
      </c>
      <c r="N37">
        <v>1013</v>
      </c>
      <c r="O37" t="s">
        <v>552</v>
      </c>
      <c r="P37" t="s">
        <v>552</v>
      </c>
      <c r="Q37">
        <v>1</v>
      </c>
      <c r="W37">
        <v>0</v>
      </c>
      <c r="X37">
        <v>-1833565283</v>
      </c>
      <c r="Y37">
        <f t="shared" si="3"/>
        <v>20.100000000000001</v>
      </c>
      <c r="AA37">
        <v>0</v>
      </c>
      <c r="AB37">
        <v>0</v>
      </c>
      <c r="AC37">
        <v>0</v>
      </c>
      <c r="AD37">
        <v>712</v>
      </c>
      <c r="AE37">
        <v>0</v>
      </c>
      <c r="AF37">
        <v>0</v>
      </c>
      <c r="AG37">
        <v>0</v>
      </c>
      <c r="AH37">
        <v>712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20.100000000000001</v>
      </c>
      <c r="AU37" t="s">
        <v>3</v>
      </c>
      <c r="AV37">
        <v>1</v>
      </c>
      <c r="AW37">
        <v>2</v>
      </c>
      <c r="AX37">
        <v>101235294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14311.2</v>
      </c>
      <c r="BN37">
        <v>20.100000000000001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14311.2</v>
      </c>
      <c r="BU37">
        <v>20.100000000000001</v>
      </c>
      <c r="BV37">
        <v>0</v>
      </c>
      <c r="BW37">
        <v>1</v>
      </c>
      <c r="CU37">
        <f>ROUND(AT37*Source!I76*AH37*AL37,2)</f>
        <v>10892.11</v>
      </c>
      <c r="CV37">
        <f>ROUND(Y37*Source!I76,7)</f>
        <v>15.297909000000001</v>
      </c>
      <c r="CW37">
        <v>0</v>
      </c>
      <c r="CX37">
        <f>ROUND(Y37*Source!I76,7)</f>
        <v>15.297909000000001</v>
      </c>
      <c r="CY37">
        <f>AD37</f>
        <v>712</v>
      </c>
      <c r="CZ37">
        <f>AH37</f>
        <v>712</v>
      </c>
      <c r="DA37">
        <f>AL37</f>
        <v>1</v>
      </c>
      <c r="DB37">
        <f t="shared" si="4"/>
        <v>14311.2</v>
      </c>
      <c r="DC37">
        <f t="shared" si="5"/>
        <v>0</v>
      </c>
      <c r="DD37" t="s">
        <v>3</v>
      </c>
      <c r="DE37" t="s">
        <v>3</v>
      </c>
      <c r="DF37">
        <f>ROUND(ROUND(AE37,2)*CX37,2)</f>
        <v>0</v>
      </c>
      <c r="DG37">
        <f t="shared" si="8"/>
        <v>0</v>
      </c>
      <c r="DH37">
        <f t="shared" si="1"/>
        <v>0</v>
      </c>
      <c r="DI37">
        <f t="shared" si="2"/>
        <v>10892.11</v>
      </c>
      <c r="DJ37">
        <f>DI37</f>
        <v>10892.11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ROW(Source!A76)</f>
        <v>76</v>
      </c>
      <c r="B38">
        <v>101234499</v>
      </c>
      <c r="C38">
        <v>101235286</v>
      </c>
      <c r="D38">
        <v>98798528</v>
      </c>
      <c r="E38">
        <v>116</v>
      </c>
      <c r="F38">
        <v>1</v>
      </c>
      <c r="G38">
        <v>1</v>
      </c>
      <c r="H38">
        <v>1</v>
      </c>
      <c r="I38" t="s">
        <v>553</v>
      </c>
      <c r="J38" t="s">
        <v>3</v>
      </c>
      <c r="K38" t="s">
        <v>554</v>
      </c>
      <c r="L38">
        <v>1191</v>
      </c>
      <c r="N38">
        <v>1013</v>
      </c>
      <c r="O38" t="s">
        <v>552</v>
      </c>
      <c r="P38" t="s">
        <v>552</v>
      </c>
      <c r="Q38">
        <v>1</v>
      </c>
      <c r="W38">
        <v>0</v>
      </c>
      <c r="X38">
        <v>-1417349443</v>
      </c>
      <c r="Y38">
        <f t="shared" si="3"/>
        <v>0.7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0.7</v>
      </c>
      <c r="AU38" t="s">
        <v>3</v>
      </c>
      <c r="AV38">
        <v>2</v>
      </c>
      <c r="AW38">
        <v>2</v>
      </c>
      <c r="AX38">
        <v>101235295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ROUND(Y38*Source!I76,7)</f>
        <v>0.53276299999999999</v>
      </c>
      <c r="CY38">
        <f>AD38</f>
        <v>0</v>
      </c>
      <c r="CZ38">
        <f>AH38</f>
        <v>0</v>
      </c>
      <c r="DA38">
        <f>AL38</f>
        <v>1</v>
      </c>
      <c r="DB38">
        <f t="shared" si="4"/>
        <v>0</v>
      </c>
      <c r="DC38">
        <f t="shared" si="5"/>
        <v>0</v>
      </c>
      <c r="DD38" t="s">
        <v>3</v>
      </c>
      <c r="DE38" t="s">
        <v>3</v>
      </c>
      <c r="DF38">
        <f>ROUND(ROUND(AE38,2)*CX38,2)</f>
        <v>0</v>
      </c>
      <c r="DG38">
        <f t="shared" si="8"/>
        <v>0</v>
      </c>
      <c r="DH38">
        <f t="shared" si="1"/>
        <v>0</v>
      </c>
      <c r="DI38">
        <f t="shared" si="2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ROW(Source!A76)</f>
        <v>76</v>
      </c>
      <c r="B39">
        <v>101234499</v>
      </c>
      <c r="C39">
        <v>101235286</v>
      </c>
      <c r="D39">
        <v>98919887</v>
      </c>
      <c r="E39">
        <v>1</v>
      </c>
      <c r="F39">
        <v>1</v>
      </c>
      <c r="G39">
        <v>1</v>
      </c>
      <c r="H39">
        <v>2</v>
      </c>
      <c r="I39" t="s">
        <v>599</v>
      </c>
      <c r="J39" t="s">
        <v>600</v>
      </c>
      <c r="K39" t="s">
        <v>601</v>
      </c>
      <c r="L39">
        <v>1368</v>
      </c>
      <c r="N39">
        <v>1011</v>
      </c>
      <c r="O39" t="s">
        <v>558</v>
      </c>
      <c r="P39" t="s">
        <v>558</v>
      </c>
      <c r="Q39">
        <v>1</v>
      </c>
      <c r="W39">
        <v>0</v>
      </c>
      <c r="X39">
        <v>1483591404</v>
      </c>
      <c r="Y39">
        <f t="shared" si="3"/>
        <v>3.41</v>
      </c>
      <c r="AA39">
        <v>0</v>
      </c>
      <c r="AB39">
        <v>135.26</v>
      </c>
      <c r="AC39">
        <v>0</v>
      </c>
      <c r="AD39">
        <v>0</v>
      </c>
      <c r="AE39">
        <v>0</v>
      </c>
      <c r="AF39">
        <v>95.25</v>
      </c>
      <c r="AG39">
        <v>0</v>
      </c>
      <c r="AH39">
        <v>0</v>
      </c>
      <c r="AI39">
        <v>1</v>
      </c>
      <c r="AJ39">
        <v>1.42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3.41</v>
      </c>
      <c r="AU39" t="s">
        <v>3</v>
      </c>
      <c r="AV39">
        <v>1</v>
      </c>
      <c r="AW39">
        <v>2</v>
      </c>
      <c r="AX39">
        <v>101235296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324.80250000000001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324.80250000000001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ROUND(Y39*Source!I76*DO39,7)</f>
        <v>0</v>
      </c>
      <c r="CX39">
        <f>ROUND(Y39*Source!I76,7)</f>
        <v>2.5953168999999998</v>
      </c>
      <c r="CY39">
        <f>AB39</f>
        <v>135.26</v>
      </c>
      <c r="CZ39">
        <f>AF39</f>
        <v>95.25</v>
      </c>
      <c r="DA39">
        <f>AJ39</f>
        <v>1.42</v>
      </c>
      <c r="DB39">
        <f t="shared" si="4"/>
        <v>324.8</v>
      </c>
      <c r="DC39">
        <f t="shared" si="5"/>
        <v>0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351.04</v>
      </c>
      <c r="DH39">
        <f t="shared" si="1"/>
        <v>0</v>
      </c>
      <c r="DI39">
        <f t="shared" si="2"/>
        <v>0</v>
      </c>
      <c r="DJ39">
        <f>DG39+DH39</f>
        <v>351.04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ROW(Source!A76)</f>
        <v>76</v>
      </c>
      <c r="B40">
        <v>101234499</v>
      </c>
      <c r="C40">
        <v>101235286</v>
      </c>
      <c r="D40">
        <v>98920410</v>
      </c>
      <c r="E40">
        <v>1</v>
      </c>
      <c r="F40">
        <v>1</v>
      </c>
      <c r="G40">
        <v>1</v>
      </c>
      <c r="H40">
        <v>2</v>
      </c>
      <c r="I40" t="s">
        <v>593</v>
      </c>
      <c r="J40" t="s">
        <v>594</v>
      </c>
      <c r="K40" t="s">
        <v>595</v>
      </c>
      <c r="L40">
        <v>1368</v>
      </c>
      <c r="N40">
        <v>1011</v>
      </c>
      <c r="O40" t="s">
        <v>558</v>
      </c>
      <c r="P40" t="s">
        <v>558</v>
      </c>
      <c r="Q40">
        <v>1</v>
      </c>
      <c r="W40">
        <v>0</v>
      </c>
      <c r="X40">
        <v>-950105757</v>
      </c>
      <c r="Y40">
        <f t="shared" si="3"/>
        <v>0.7</v>
      </c>
      <c r="AA40">
        <v>0</v>
      </c>
      <c r="AB40">
        <v>640.84</v>
      </c>
      <c r="AC40">
        <v>801.75</v>
      </c>
      <c r="AD40">
        <v>0</v>
      </c>
      <c r="AE40">
        <v>0</v>
      </c>
      <c r="AF40">
        <v>640.84</v>
      </c>
      <c r="AG40">
        <v>801.75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0.7</v>
      </c>
      <c r="AU40" t="s">
        <v>3</v>
      </c>
      <c r="AV40">
        <v>1</v>
      </c>
      <c r="AW40">
        <v>2</v>
      </c>
      <c r="AX40">
        <v>101235297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448.58799999999997</v>
      </c>
      <c r="BL40">
        <v>561.22499999999991</v>
      </c>
      <c r="BM40">
        <v>0</v>
      </c>
      <c r="BN40">
        <v>0</v>
      </c>
      <c r="BO40">
        <v>0.7</v>
      </c>
      <c r="BP40">
        <v>1</v>
      </c>
      <c r="BQ40">
        <v>0</v>
      </c>
      <c r="BR40">
        <v>448.58799999999997</v>
      </c>
      <c r="BS40">
        <v>561.22499999999991</v>
      </c>
      <c r="BT40">
        <v>0</v>
      </c>
      <c r="BU40">
        <v>0</v>
      </c>
      <c r="BV40">
        <v>0.7</v>
      </c>
      <c r="BW40">
        <v>1</v>
      </c>
      <c r="CV40">
        <v>0</v>
      </c>
      <c r="CW40">
        <f>ROUND(Y40*Source!I76*DO40,7)</f>
        <v>0.53276299999999999</v>
      </c>
      <c r="CX40">
        <f>ROUND(Y40*Source!I76,7)</f>
        <v>0.53276299999999999</v>
      </c>
      <c r="CY40">
        <f>AB40</f>
        <v>640.84</v>
      </c>
      <c r="CZ40">
        <f>AF40</f>
        <v>640.84</v>
      </c>
      <c r="DA40">
        <f>AJ40</f>
        <v>1</v>
      </c>
      <c r="DB40">
        <f t="shared" si="4"/>
        <v>448.59</v>
      </c>
      <c r="DC40">
        <f t="shared" si="5"/>
        <v>561.23</v>
      </c>
      <c r="DD40" t="s">
        <v>3</v>
      </c>
      <c r="DE40" t="s">
        <v>3</v>
      </c>
      <c r="DF40">
        <f>ROUND(ROUND(AE40,2)*CX40,2)</f>
        <v>0</v>
      </c>
      <c r="DG40">
        <f t="shared" ref="DG40:DG46" si="9">ROUND(ROUND(AF40,2)*CX40,2)</f>
        <v>341.42</v>
      </c>
      <c r="DH40">
        <f t="shared" si="1"/>
        <v>427.14</v>
      </c>
      <c r="DI40">
        <f t="shared" si="2"/>
        <v>0</v>
      </c>
      <c r="DJ40">
        <f>DG40+DH40</f>
        <v>768.56</v>
      </c>
      <c r="DK40">
        <v>1</v>
      </c>
      <c r="DL40" t="s">
        <v>575</v>
      </c>
      <c r="DM40">
        <v>4</v>
      </c>
      <c r="DN40" t="s">
        <v>552</v>
      </c>
      <c r="DO40">
        <v>1</v>
      </c>
    </row>
    <row r="41" spans="1:119" x14ac:dyDescent="0.25">
      <c r="A41">
        <f>ROW(Source!A76)</f>
        <v>76</v>
      </c>
      <c r="B41">
        <v>101234499</v>
      </c>
      <c r="C41">
        <v>101235286</v>
      </c>
      <c r="D41">
        <v>98868188</v>
      </c>
      <c r="E41">
        <v>1</v>
      </c>
      <c r="F41">
        <v>1</v>
      </c>
      <c r="G41">
        <v>1</v>
      </c>
      <c r="H41">
        <v>3</v>
      </c>
      <c r="I41" t="s">
        <v>158</v>
      </c>
      <c r="J41" t="s">
        <v>161</v>
      </c>
      <c r="K41" t="s">
        <v>159</v>
      </c>
      <c r="L41">
        <v>1296</v>
      </c>
      <c r="N41">
        <v>1002</v>
      </c>
      <c r="O41" t="s">
        <v>160</v>
      </c>
      <c r="P41" t="s">
        <v>160</v>
      </c>
      <c r="Q41">
        <v>1</v>
      </c>
      <c r="W41">
        <v>0</v>
      </c>
      <c r="X41">
        <v>2125331080</v>
      </c>
      <c r="Y41">
        <f t="shared" si="3"/>
        <v>43.161781099999999</v>
      </c>
      <c r="AA41">
        <v>140.12</v>
      </c>
      <c r="AB41">
        <v>0</v>
      </c>
      <c r="AC41">
        <v>0</v>
      </c>
      <c r="AD41">
        <v>0</v>
      </c>
      <c r="AE41">
        <v>132.19</v>
      </c>
      <c r="AF41">
        <v>0</v>
      </c>
      <c r="AG41">
        <v>0</v>
      </c>
      <c r="AH41">
        <v>0</v>
      </c>
      <c r="AI41">
        <v>1.06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43.161781099999999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ROUND(Y41*Source!I76,7)</f>
        <v>32.85</v>
      </c>
      <c r="CY41">
        <f>AA41</f>
        <v>140.12</v>
      </c>
      <c r="CZ41">
        <f>AE41</f>
        <v>132.19</v>
      </c>
      <c r="DA41">
        <f>AI41</f>
        <v>1.06</v>
      </c>
      <c r="DB41">
        <f t="shared" si="4"/>
        <v>5705.56</v>
      </c>
      <c r="DC41">
        <f t="shared" si="5"/>
        <v>0</v>
      </c>
      <c r="DD41" t="s">
        <v>3</v>
      </c>
      <c r="DE41" t="s">
        <v>3</v>
      </c>
      <c r="DF41">
        <f>ROUND(ROUND(AE41*AI41,2)*CX41,2)</f>
        <v>4602.9399999999996</v>
      </c>
      <c r="DG41">
        <f t="shared" si="9"/>
        <v>0</v>
      </c>
      <c r="DH41">
        <f t="shared" si="1"/>
        <v>0</v>
      </c>
      <c r="DI41">
        <f t="shared" si="2"/>
        <v>0</v>
      </c>
      <c r="DJ41">
        <f>DF41</f>
        <v>4602.9399999999996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ROW(Source!A76)</f>
        <v>76</v>
      </c>
      <c r="B42">
        <v>101234499</v>
      </c>
      <c r="C42">
        <v>101235286</v>
      </c>
      <c r="D42">
        <v>98868219</v>
      </c>
      <c r="E42">
        <v>1</v>
      </c>
      <c r="F42">
        <v>1</v>
      </c>
      <c r="G42">
        <v>1</v>
      </c>
      <c r="H42">
        <v>3</v>
      </c>
      <c r="I42" t="s">
        <v>602</v>
      </c>
      <c r="J42" t="s">
        <v>603</v>
      </c>
      <c r="K42" t="s">
        <v>604</v>
      </c>
      <c r="L42">
        <v>1348</v>
      </c>
      <c r="N42">
        <v>1009</v>
      </c>
      <c r="O42" t="s">
        <v>179</v>
      </c>
      <c r="P42" t="s">
        <v>179</v>
      </c>
      <c r="Q42">
        <v>1000</v>
      </c>
      <c r="W42">
        <v>0</v>
      </c>
      <c r="X42">
        <v>1152227169</v>
      </c>
      <c r="Y42">
        <f t="shared" si="3"/>
        <v>2.4E-2</v>
      </c>
      <c r="AA42">
        <v>69027.289999999994</v>
      </c>
      <c r="AB42">
        <v>0</v>
      </c>
      <c r="AC42">
        <v>0</v>
      </c>
      <c r="AD42">
        <v>0</v>
      </c>
      <c r="AE42">
        <v>62186.75</v>
      </c>
      <c r="AF42">
        <v>0</v>
      </c>
      <c r="AG42">
        <v>0</v>
      </c>
      <c r="AH42">
        <v>0</v>
      </c>
      <c r="AI42">
        <v>1.1100000000000001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2.4E-2</v>
      </c>
      <c r="AU42" t="s">
        <v>3</v>
      </c>
      <c r="AV42">
        <v>0</v>
      </c>
      <c r="AW42">
        <v>2</v>
      </c>
      <c r="AX42">
        <v>101235300</v>
      </c>
      <c r="AY42">
        <v>1</v>
      </c>
      <c r="AZ42">
        <v>0</v>
      </c>
      <c r="BA42">
        <v>43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1492.482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1492.482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ROUND(Y42*Source!I76,7)</f>
        <v>1.82662E-2</v>
      </c>
      <c r="CY42">
        <f>AA42</f>
        <v>69027.289999999994</v>
      </c>
      <c r="CZ42">
        <f>AE42</f>
        <v>62186.75</v>
      </c>
      <c r="DA42">
        <f>AI42</f>
        <v>1.1100000000000001</v>
      </c>
      <c r="DB42">
        <f t="shared" si="4"/>
        <v>1492.48</v>
      </c>
      <c r="DC42">
        <f t="shared" si="5"/>
        <v>0</v>
      </c>
      <c r="DD42" t="s">
        <v>3</v>
      </c>
      <c r="DE42" t="s">
        <v>3</v>
      </c>
      <c r="DF42">
        <f>ROUND(ROUND(AE42*AI42,2)*CX42,2)</f>
        <v>1260.8699999999999</v>
      </c>
      <c r="DG42">
        <f t="shared" si="9"/>
        <v>0</v>
      </c>
      <c r="DH42">
        <f t="shared" si="1"/>
        <v>0</v>
      </c>
      <c r="DI42">
        <f t="shared" si="2"/>
        <v>0</v>
      </c>
      <c r="DJ42">
        <f>DF42</f>
        <v>1260.8699999999999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ROW(Source!A76)</f>
        <v>76</v>
      </c>
      <c r="B43">
        <v>101234499</v>
      </c>
      <c r="C43">
        <v>101235286</v>
      </c>
      <c r="D43">
        <v>98882527</v>
      </c>
      <c r="E43">
        <v>1</v>
      </c>
      <c r="F43">
        <v>1</v>
      </c>
      <c r="G43">
        <v>1</v>
      </c>
      <c r="H43">
        <v>3</v>
      </c>
      <c r="I43" t="s">
        <v>163</v>
      </c>
      <c r="J43" t="s">
        <v>166</v>
      </c>
      <c r="K43" t="s">
        <v>164</v>
      </c>
      <c r="L43">
        <v>1327</v>
      </c>
      <c r="N43">
        <v>1005</v>
      </c>
      <c r="O43" t="s">
        <v>165</v>
      </c>
      <c r="P43" t="s">
        <v>165</v>
      </c>
      <c r="Q43">
        <v>1</v>
      </c>
      <c r="W43">
        <v>0</v>
      </c>
      <c r="X43">
        <v>1623195866</v>
      </c>
      <c r="Y43">
        <f t="shared" si="3"/>
        <v>220</v>
      </c>
      <c r="AA43">
        <v>251.69</v>
      </c>
      <c r="AB43">
        <v>0</v>
      </c>
      <c r="AC43">
        <v>0</v>
      </c>
      <c r="AD43">
        <v>0</v>
      </c>
      <c r="AE43">
        <v>130.41</v>
      </c>
      <c r="AF43">
        <v>0</v>
      </c>
      <c r="AG43">
        <v>0</v>
      </c>
      <c r="AH43">
        <v>0</v>
      </c>
      <c r="AI43">
        <v>1.93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220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ROUND(Y43*Source!I76,7)</f>
        <v>167.43979999999999</v>
      </c>
      <c r="CY43">
        <f>AA43</f>
        <v>251.69</v>
      </c>
      <c r="CZ43">
        <f>AE43</f>
        <v>130.41</v>
      </c>
      <c r="DA43">
        <f>AI43</f>
        <v>1.93</v>
      </c>
      <c r="DB43">
        <f t="shared" si="4"/>
        <v>28690.2</v>
      </c>
      <c r="DC43">
        <f t="shared" si="5"/>
        <v>0</v>
      </c>
      <c r="DD43" t="s">
        <v>3</v>
      </c>
      <c r="DE43" t="s">
        <v>3</v>
      </c>
      <c r="DF43">
        <f>ROUND(ROUND(AE43*AI43,2)*CX43,2)</f>
        <v>42142.92</v>
      </c>
      <c r="DG43">
        <f t="shared" si="9"/>
        <v>0</v>
      </c>
      <c r="DH43">
        <f t="shared" si="1"/>
        <v>0</v>
      </c>
      <c r="DI43">
        <f t="shared" si="2"/>
        <v>0</v>
      </c>
      <c r="DJ43">
        <f>DF43</f>
        <v>42142.92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ROW(Source!A114)</f>
        <v>114</v>
      </c>
      <c r="B44">
        <v>101234499</v>
      </c>
      <c r="C44">
        <v>101254090</v>
      </c>
      <c r="D44">
        <v>39865051</v>
      </c>
      <c r="E44">
        <v>116</v>
      </c>
      <c r="F44">
        <v>1</v>
      </c>
      <c r="G44">
        <v>1</v>
      </c>
      <c r="H44">
        <v>1</v>
      </c>
      <c r="I44" t="s">
        <v>605</v>
      </c>
      <c r="J44" t="s">
        <v>3</v>
      </c>
      <c r="K44" t="s">
        <v>606</v>
      </c>
      <c r="L44">
        <v>1191</v>
      </c>
      <c r="N44">
        <v>1013</v>
      </c>
      <c r="O44" t="s">
        <v>552</v>
      </c>
      <c r="P44" t="s">
        <v>552</v>
      </c>
      <c r="Q44">
        <v>1</v>
      </c>
      <c r="W44">
        <v>0</v>
      </c>
      <c r="X44">
        <v>-907905829</v>
      </c>
      <c r="Y44">
        <f t="shared" si="3"/>
        <v>306</v>
      </c>
      <c r="AA44">
        <v>0</v>
      </c>
      <c r="AB44">
        <v>0</v>
      </c>
      <c r="AC44">
        <v>0</v>
      </c>
      <c r="AD44">
        <v>700.03</v>
      </c>
      <c r="AE44">
        <v>0</v>
      </c>
      <c r="AF44">
        <v>0</v>
      </c>
      <c r="AG44">
        <v>0</v>
      </c>
      <c r="AH44">
        <v>700.03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306</v>
      </c>
      <c r="AU44" t="s">
        <v>3</v>
      </c>
      <c r="AV44">
        <v>1</v>
      </c>
      <c r="AW44">
        <v>2</v>
      </c>
      <c r="AX44">
        <v>101254113</v>
      </c>
      <c r="AY44">
        <v>1</v>
      </c>
      <c r="AZ44">
        <v>0</v>
      </c>
      <c r="BA44">
        <v>46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214209.18</v>
      </c>
      <c r="BN44">
        <v>306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214209.18</v>
      </c>
      <c r="BU44">
        <v>306</v>
      </c>
      <c r="BV44">
        <v>0</v>
      </c>
      <c r="BW44">
        <v>1</v>
      </c>
      <c r="CU44">
        <f>ROUND(AT44*Source!I114*AH44*AL44,2)</f>
        <v>38771.86</v>
      </c>
      <c r="CV44">
        <f>ROUND(Y44*Source!I114,7)</f>
        <v>55.386000000000003</v>
      </c>
      <c r="CW44">
        <v>0</v>
      </c>
      <c r="CX44">
        <f>ROUND(Y44*Source!I114,7)</f>
        <v>55.386000000000003</v>
      </c>
      <c r="CY44">
        <f>AD44</f>
        <v>700.03</v>
      </c>
      <c r="CZ44">
        <f>AH44</f>
        <v>700.03</v>
      </c>
      <c r="DA44">
        <f>AL44</f>
        <v>1</v>
      </c>
      <c r="DB44">
        <f t="shared" si="4"/>
        <v>214209.18</v>
      </c>
      <c r="DC44">
        <f t="shared" si="5"/>
        <v>0</v>
      </c>
      <c r="DD44" t="s">
        <v>3</v>
      </c>
      <c r="DE44" t="s">
        <v>3</v>
      </c>
      <c r="DF44">
        <f t="shared" ref="DF44:DF51" si="10">ROUND(ROUND(AE44,2)*CX44,2)</f>
        <v>0</v>
      </c>
      <c r="DG44">
        <f t="shared" si="9"/>
        <v>0</v>
      </c>
      <c r="DH44">
        <f t="shared" si="1"/>
        <v>0</v>
      </c>
      <c r="DI44">
        <f t="shared" si="2"/>
        <v>38771.86</v>
      </c>
      <c r="DJ44">
        <f>DI44</f>
        <v>38771.86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ROW(Source!A114)</f>
        <v>114</v>
      </c>
      <c r="B45">
        <v>101234499</v>
      </c>
      <c r="C45">
        <v>101254090</v>
      </c>
      <c r="D45">
        <v>39859959</v>
      </c>
      <c r="E45">
        <v>116</v>
      </c>
      <c r="F45">
        <v>1</v>
      </c>
      <c r="G45">
        <v>1</v>
      </c>
      <c r="H45">
        <v>1</v>
      </c>
      <c r="I45" t="s">
        <v>553</v>
      </c>
      <c r="J45" t="s">
        <v>3</v>
      </c>
      <c r="K45" t="s">
        <v>554</v>
      </c>
      <c r="L45">
        <v>1191</v>
      </c>
      <c r="N45">
        <v>1013</v>
      </c>
      <c r="O45" t="s">
        <v>552</v>
      </c>
      <c r="P45" t="s">
        <v>552</v>
      </c>
      <c r="Q45">
        <v>1</v>
      </c>
      <c r="W45">
        <v>0</v>
      </c>
      <c r="X45">
        <v>-1417349443</v>
      </c>
      <c r="Y45">
        <f t="shared" si="3"/>
        <v>19.190000000000001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19.190000000000001</v>
      </c>
      <c r="AU45" t="s">
        <v>3</v>
      </c>
      <c r="AV45">
        <v>2</v>
      </c>
      <c r="AW45">
        <v>2</v>
      </c>
      <c r="AX45">
        <v>101254114</v>
      </c>
      <c r="AY45">
        <v>1</v>
      </c>
      <c r="AZ45">
        <v>0</v>
      </c>
      <c r="BA45">
        <v>47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ROUND(Y45*Source!I114,7)</f>
        <v>3.4733900000000002</v>
      </c>
      <c r="CY45">
        <f>AD45</f>
        <v>0</v>
      </c>
      <c r="CZ45">
        <f>AH45</f>
        <v>0</v>
      </c>
      <c r="DA45">
        <f>AL45</f>
        <v>1</v>
      </c>
      <c r="DB45">
        <f t="shared" si="4"/>
        <v>0</v>
      </c>
      <c r="DC45">
        <f t="shared" si="5"/>
        <v>0</v>
      </c>
      <c r="DD45" t="s">
        <v>3</v>
      </c>
      <c r="DE45" t="s">
        <v>3</v>
      </c>
      <c r="DF45">
        <f t="shared" si="10"/>
        <v>0</v>
      </c>
      <c r="DG45">
        <f t="shared" si="9"/>
        <v>0</v>
      </c>
      <c r="DH45">
        <f t="shared" si="1"/>
        <v>0</v>
      </c>
      <c r="DI45">
        <f t="shared" si="2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ROW(Source!A114)</f>
        <v>114</v>
      </c>
      <c r="B46">
        <v>101234499</v>
      </c>
      <c r="C46">
        <v>101254090</v>
      </c>
      <c r="D46">
        <v>98919518</v>
      </c>
      <c r="E46">
        <v>1</v>
      </c>
      <c r="F46">
        <v>1</v>
      </c>
      <c r="G46">
        <v>1</v>
      </c>
      <c r="H46">
        <v>2</v>
      </c>
      <c r="I46" t="s">
        <v>607</v>
      </c>
      <c r="J46" t="s">
        <v>608</v>
      </c>
      <c r="K46" t="s">
        <v>609</v>
      </c>
      <c r="L46">
        <v>1368</v>
      </c>
      <c r="N46">
        <v>1011</v>
      </c>
      <c r="O46" t="s">
        <v>558</v>
      </c>
      <c r="P46" t="s">
        <v>558</v>
      </c>
      <c r="Q46">
        <v>1</v>
      </c>
      <c r="W46">
        <v>0</v>
      </c>
      <c r="X46">
        <v>850633116</v>
      </c>
      <c r="Y46">
        <f t="shared" si="3"/>
        <v>0.72</v>
      </c>
      <c r="AA46">
        <v>0</v>
      </c>
      <c r="AB46">
        <v>1595.2</v>
      </c>
      <c r="AC46">
        <v>1076.98</v>
      </c>
      <c r="AD46">
        <v>0</v>
      </c>
      <c r="AE46">
        <v>0</v>
      </c>
      <c r="AF46">
        <v>1595.2</v>
      </c>
      <c r="AG46">
        <v>1076.98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0.72</v>
      </c>
      <c r="AU46" t="s">
        <v>3</v>
      </c>
      <c r="AV46">
        <v>1</v>
      </c>
      <c r="AW46">
        <v>2</v>
      </c>
      <c r="AX46">
        <v>101254115</v>
      </c>
      <c r="AY46">
        <v>1</v>
      </c>
      <c r="AZ46">
        <v>0</v>
      </c>
      <c r="BA46">
        <v>48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1148.5440000000001</v>
      </c>
      <c r="BL46">
        <v>775.42560000000003</v>
      </c>
      <c r="BM46">
        <v>0</v>
      </c>
      <c r="BN46">
        <v>0</v>
      </c>
      <c r="BO46">
        <v>0.72</v>
      </c>
      <c r="BP46">
        <v>1</v>
      </c>
      <c r="BQ46">
        <v>0</v>
      </c>
      <c r="BR46">
        <v>1148.5440000000001</v>
      </c>
      <c r="BS46">
        <v>775.42560000000003</v>
      </c>
      <c r="BT46">
        <v>0</v>
      </c>
      <c r="BU46">
        <v>0</v>
      </c>
      <c r="BV46">
        <v>0.72</v>
      </c>
      <c r="BW46">
        <v>1</v>
      </c>
      <c r="CV46">
        <v>0</v>
      </c>
      <c r="CW46">
        <f>ROUND(Y46*Source!I114*DO46,7)</f>
        <v>0.13031999999999999</v>
      </c>
      <c r="CX46">
        <f>ROUND(Y46*Source!I114,7)</f>
        <v>0.13031999999999999</v>
      </c>
      <c r="CY46">
        <f t="shared" ref="CY46:CY51" si="11">AB46</f>
        <v>1595.2</v>
      </c>
      <c r="CZ46">
        <f t="shared" ref="CZ46:CZ51" si="12">AF46</f>
        <v>1595.2</v>
      </c>
      <c r="DA46">
        <f t="shared" ref="DA46:DA51" si="13">AJ46</f>
        <v>1</v>
      </c>
      <c r="DB46">
        <f t="shared" si="4"/>
        <v>1148.54</v>
      </c>
      <c r="DC46">
        <f t="shared" si="5"/>
        <v>775.43</v>
      </c>
      <c r="DD46" t="s">
        <v>3</v>
      </c>
      <c r="DE46" t="s">
        <v>3</v>
      </c>
      <c r="DF46">
        <f t="shared" si="10"/>
        <v>0</v>
      </c>
      <c r="DG46">
        <f t="shared" si="9"/>
        <v>207.89</v>
      </c>
      <c r="DH46">
        <f t="shared" si="1"/>
        <v>140.35</v>
      </c>
      <c r="DI46">
        <f t="shared" si="2"/>
        <v>0</v>
      </c>
      <c r="DJ46">
        <f t="shared" ref="DJ46:DJ51" si="14">DG46+DH46</f>
        <v>348.24</v>
      </c>
      <c r="DK46">
        <v>1</v>
      </c>
      <c r="DL46" t="s">
        <v>563</v>
      </c>
      <c r="DM46">
        <v>6</v>
      </c>
      <c r="DN46" t="s">
        <v>552</v>
      </c>
      <c r="DO46">
        <v>1</v>
      </c>
    </row>
    <row r="47" spans="1:119" x14ac:dyDescent="0.25">
      <c r="A47">
        <f>ROW(Source!A114)</f>
        <v>114</v>
      </c>
      <c r="B47">
        <v>101234499</v>
      </c>
      <c r="C47">
        <v>101254090</v>
      </c>
      <c r="D47">
        <v>98919527</v>
      </c>
      <c r="E47">
        <v>1</v>
      </c>
      <c r="F47">
        <v>1</v>
      </c>
      <c r="G47">
        <v>1</v>
      </c>
      <c r="H47">
        <v>2</v>
      </c>
      <c r="I47" t="s">
        <v>610</v>
      </c>
      <c r="J47" t="s">
        <v>611</v>
      </c>
      <c r="K47" t="s">
        <v>612</v>
      </c>
      <c r="L47">
        <v>1368</v>
      </c>
      <c r="N47">
        <v>1011</v>
      </c>
      <c r="O47" t="s">
        <v>558</v>
      </c>
      <c r="P47" t="s">
        <v>558</v>
      </c>
      <c r="Q47">
        <v>1</v>
      </c>
      <c r="W47">
        <v>0</v>
      </c>
      <c r="X47">
        <v>2009927066</v>
      </c>
      <c r="Y47">
        <f t="shared" si="3"/>
        <v>17.14</v>
      </c>
      <c r="AA47">
        <v>0</v>
      </c>
      <c r="AB47">
        <v>2282.42</v>
      </c>
      <c r="AC47">
        <v>1076.98</v>
      </c>
      <c r="AD47">
        <v>0</v>
      </c>
      <c r="AE47">
        <v>0</v>
      </c>
      <c r="AF47">
        <v>1703.3</v>
      </c>
      <c r="AG47">
        <v>1076.98</v>
      </c>
      <c r="AH47">
        <v>0</v>
      </c>
      <c r="AI47">
        <v>1</v>
      </c>
      <c r="AJ47">
        <v>1.34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17.14</v>
      </c>
      <c r="AU47" t="s">
        <v>3</v>
      </c>
      <c r="AV47">
        <v>1</v>
      </c>
      <c r="AW47">
        <v>2</v>
      </c>
      <c r="AX47">
        <v>101254116</v>
      </c>
      <c r="AY47">
        <v>1</v>
      </c>
      <c r="AZ47">
        <v>0</v>
      </c>
      <c r="BA47">
        <v>49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29194.562000000002</v>
      </c>
      <c r="BL47">
        <v>18459.4372</v>
      </c>
      <c r="BM47">
        <v>0</v>
      </c>
      <c r="BN47">
        <v>0</v>
      </c>
      <c r="BO47">
        <v>17.14</v>
      </c>
      <c r="BP47">
        <v>1</v>
      </c>
      <c r="BQ47">
        <v>0</v>
      </c>
      <c r="BR47">
        <v>29194.562000000002</v>
      </c>
      <c r="BS47">
        <v>18459.4372</v>
      </c>
      <c r="BT47">
        <v>0</v>
      </c>
      <c r="BU47">
        <v>0</v>
      </c>
      <c r="BV47">
        <v>17.14</v>
      </c>
      <c r="BW47">
        <v>1</v>
      </c>
      <c r="CV47">
        <v>0</v>
      </c>
      <c r="CW47">
        <f>ROUND(Y47*Source!I114*DO47,7)</f>
        <v>3.1023399999999999</v>
      </c>
      <c r="CX47">
        <f>ROUND(Y47*Source!I114,7)</f>
        <v>3.1023399999999999</v>
      </c>
      <c r="CY47">
        <f t="shared" si="11"/>
        <v>2282.42</v>
      </c>
      <c r="CZ47">
        <f t="shared" si="12"/>
        <v>1703.3</v>
      </c>
      <c r="DA47">
        <f t="shared" si="13"/>
        <v>1.34</v>
      </c>
      <c r="DB47">
        <f t="shared" si="4"/>
        <v>29194.560000000001</v>
      </c>
      <c r="DC47">
        <f t="shared" si="5"/>
        <v>18459.439999999999</v>
      </c>
      <c r="DD47" t="s">
        <v>3</v>
      </c>
      <c r="DE47" t="s">
        <v>3</v>
      </c>
      <c r="DF47">
        <f t="shared" si="10"/>
        <v>0</v>
      </c>
      <c r="DG47">
        <f>ROUND(ROUND(AF47*AJ47,2)*CX47,2)</f>
        <v>7080.84</v>
      </c>
      <c r="DH47">
        <f t="shared" si="1"/>
        <v>3341.16</v>
      </c>
      <c r="DI47">
        <f t="shared" si="2"/>
        <v>0</v>
      </c>
      <c r="DJ47">
        <f t="shared" si="14"/>
        <v>10422</v>
      </c>
      <c r="DK47">
        <v>0</v>
      </c>
      <c r="DL47" t="s">
        <v>563</v>
      </c>
      <c r="DM47">
        <v>6</v>
      </c>
      <c r="DN47" t="s">
        <v>552</v>
      </c>
      <c r="DO47">
        <v>1</v>
      </c>
    </row>
    <row r="48" spans="1:119" x14ac:dyDescent="0.25">
      <c r="A48">
        <f>ROW(Source!A114)</f>
        <v>114</v>
      </c>
      <c r="B48">
        <v>101234499</v>
      </c>
      <c r="C48">
        <v>101254090</v>
      </c>
      <c r="D48">
        <v>98919675</v>
      </c>
      <c r="E48">
        <v>1</v>
      </c>
      <c r="F48">
        <v>1</v>
      </c>
      <c r="G48">
        <v>1</v>
      </c>
      <c r="H48">
        <v>2</v>
      </c>
      <c r="I48" t="s">
        <v>613</v>
      </c>
      <c r="J48" t="s">
        <v>614</v>
      </c>
      <c r="K48" t="s">
        <v>615</v>
      </c>
      <c r="L48">
        <v>1368</v>
      </c>
      <c r="N48">
        <v>1011</v>
      </c>
      <c r="O48" t="s">
        <v>558</v>
      </c>
      <c r="P48" t="s">
        <v>558</v>
      </c>
      <c r="Q48">
        <v>1</v>
      </c>
      <c r="W48">
        <v>0</v>
      </c>
      <c r="X48">
        <v>1321393780</v>
      </c>
      <c r="Y48">
        <f t="shared" si="3"/>
        <v>0.25</v>
      </c>
      <c r="AA48">
        <v>0</v>
      </c>
      <c r="AB48">
        <v>1555.93</v>
      </c>
      <c r="AC48">
        <v>921.41</v>
      </c>
      <c r="AD48">
        <v>0</v>
      </c>
      <c r="AE48">
        <v>0</v>
      </c>
      <c r="AF48">
        <v>1555.93</v>
      </c>
      <c r="AG48">
        <v>921.41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0.25</v>
      </c>
      <c r="AU48" t="s">
        <v>3</v>
      </c>
      <c r="AV48">
        <v>1</v>
      </c>
      <c r="AW48">
        <v>2</v>
      </c>
      <c r="AX48">
        <v>101254117</v>
      </c>
      <c r="AY48">
        <v>1</v>
      </c>
      <c r="AZ48">
        <v>0</v>
      </c>
      <c r="BA48">
        <v>50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388.98250000000002</v>
      </c>
      <c r="BL48">
        <v>230.35249999999999</v>
      </c>
      <c r="BM48">
        <v>0</v>
      </c>
      <c r="BN48">
        <v>0</v>
      </c>
      <c r="BO48">
        <v>0.25</v>
      </c>
      <c r="BP48">
        <v>1</v>
      </c>
      <c r="BQ48">
        <v>0</v>
      </c>
      <c r="BR48">
        <v>388.98250000000002</v>
      </c>
      <c r="BS48">
        <v>230.35249999999999</v>
      </c>
      <c r="BT48">
        <v>0</v>
      </c>
      <c r="BU48">
        <v>0</v>
      </c>
      <c r="BV48">
        <v>0.25</v>
      </c>
      <c r="BW48">
        <v>1</v>
      </c>
      <c r="CV48">
        <v>0</v>
      </c>
      <c r="CW48">
        <f>ROUND(Y48*Source!I114*DO48,7)</f>
        <v>4.5249999999999999E-2</v>
      </c>
      <c r="CX48">
        <f>ROUND(Y48*Source!I114,7)</f>
        <v>4.5249999999999999E-2</v>
      </c>
      <c r="CY48">
        <f t="shared" si="11"/>
        <v>1555.93</v>
      </c>
      <c r="CZ48">
        <f t="shared" si="12"/>
        <v>1555.93</v>
      </c>
      <c r="DA48">
        <f t="shared" si="13"/>
        <v>1</v>
      </c>
      <c r="DB48">
        <f t="shared" si="4"/>
        <v>388.98</v>
      </c>
      <c r="DC48">
        <f t="shared" si="5"/>
        <v>230.35</v>
      </c>
      <c r="DD48" t="s">
        <v>3</v>
      </c>
      <c r="DE48" t="s">
        <v>3</v>
      </c>
      <c r="DF48">
        <f t="shared" si="10"/>
        <v>0</v>
      </c>
      <c r="DG48">
        <f>ROUND(ROUND(AF48,2)*CX48,2)</f>
        <v>70.41</v>
      </c>
      <c r="DH48">
        <f t="shared" si="1"/>
        <v>41.69</v>
      </c>
      <c r="DI48">
        <f t="shared" si="2"/>
        <v>0</v>
      </c>
      <c r="DJ48">
        <f t="shared" si="14"/>
        <v>112.1</v>
      </c>
      <c r="DK48">
        <v>1</v>
      </c>
      <c r="DL48" t="s">
        <v>559</v>
      </c>
      <c r="DM48">
        <v>5</v>
      </c>
      <c r="DN48" t="s">
        <v>552</v>
      </c>
      <c r="DO48">
        <v>1</v>
      </c>
    </row>
    <row r="49" spans="1:119" x14ac:dyDescent="0.25">
      <c r="A49">
        <f>ROW(Source!A114)</f>
        <v>114</v>
      </c>
      <c r="B49">
        <v>101234499</v>
      </c>
      <c r="C49">
        <v>101254090</v>
      </c>
      <c r="D49">
        <v>98919774</v>
      </c>
      <c r="E49">
        <v>1</v>
      </c>
      <c r="F49">
        <v>1</v>
      </c>
      <c r="G49">
        <v>1</v>
      </c>
      <c r="H49">
        <v>2</v>
      </c>
      <c r="I49" t="s">
        <v>616</v>
      </c>
      <c r="J49" t="s">
        <v>617</v>
      </c>
      <c r="K49" t="s">
        <v>618</v>
      </c>
      <c r="L49">
        <v>1368</v>
      </c>
      <c r="N49">
        <v>1011</v>
      </c>
      <c r="O49" t="s">
        <v>558</v>
      </c>
      <c r="P49" t="s">
        <v>558</v>
      </c>
      <c r="Q49">
        <v>1</v>
      </c>
      <c r="W49">
        <v>0</v>
      </c>
      <c r="X49">
        <v>1280099106</v>
      </c>
      <c r="Y49">
        <f t="shared" si="3"/>
        <v>13</v>
      </c>
      <c r="AA49">
        <v>0</v>
      </c>
      <c r="AB49">
        <v>13.07</v>
      </c>
      <c r="AC49">
        <v>0</v>
      </c>
      <c r="AD49">
        <v>0</v>
      </c>
      <c r="AE49">
        <v>0</v>
      </c>
      <c r="AF49">
        <v>10.37</v>
      </c>
      <c r="AG49">
        <v>0</v>
      </c>
      <c r="AH49">
        <v>0</v>
      </c>
      <c r="AI49">
        <v>1</v>
      </c>
      <c r="AJ49">
        <v>1.26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13</v>
      </c>
      <c r="AU49" t="s">
        <v>3</v>
      </c>
      <c r="AV49">
        <v>1</v>
      </c>
      <c r="AW49">
        <v>2</v>
      </c>
      <c r="AX49">
        <v>101254118</v>
      </c>
      <c r="AY49">
        <v>1</v>
      </c>
      <c r="AZ49">
        <v>0</v>
      </c>
      <c r="BA49">
        <v>51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134.81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134.81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f>ROUND(Y49*Source!I114*DO49,7)</f>
        <v>0</v>
      </c>
      <c r="CX49">
        <f>ROUND(Y49*Source!I114,7)</f>
        <v>2.3530000000000002</v>
      </c>
      <c r="CY49">
        <f t="shared" si="11"/>
        <v>13.07</v>
      </c>
      <c r="CZ49">
        <f t="shared" si="12"/>
        <v>10.37</v>
      </c>
      <c r="DA49">
        <f t="shared" si="13"/>
        <v>1.26</v>
      </c>
      <c r="DB49">
        <f t="shared" si="4"/>
        <v>134.81</v>
      </c>
      <c r="DC49">
        <f t="shared" si="5"/>
        <v>0</v>
      </c>
      <c r="DD49" t="s">
        <v>3</v>
      </c>
      <c r="DE49" t="s">
        <v>3</v>
      </c>
      <c r="DF49">
        <f t="shared" si="10"/>
        <v>0</v>
      </c>
      <c r="DG49">
        <f>ROUND(ROUND(AF49*AJ49,2)*CX49,2)</f>
        <v>30.75</v>
      </c>
      <c r="DH49">
        <f t="shared" si="1"/>
        <v>0</v>
      </c>
      <c r="DI49">
        <f t="shared" si="2"/>
        <v>0</v>
      </c>
      <c r="DJ49">
        <f t="shared" si="14"/>
        <v>30.75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ROW(Source!A114)</f>
        <v>114</v>
      </c>
      <c r="B50">
        <v>101234499</v>
      </c>
      <c r="C50">
        <v>101254090</v>
      </c>
      <c r="D50">
        <v>98920410</v>
      </c>
      <c r="E50">
        <v>1</v>
      </c>
      <c r="F50">
        <v>1</v>
      </c>
      <c r="G50">
        <v>1</v>
      </c>
      <c r="H50">
        <v>2</v>
      </c>
      <c r="I50" t="s">
        <v>593</v>
      </c>
      <c r="J50" t="s">
        <v>594</v>
      </c>
      <c r="K50" t="s">
        <v>595</v>
      </c>
      <c r="L50">
        <v>1368</v>
      </c>
      <c r="N50">
        <v>1011</v>
      </c>
      <c r="O50" t="s">
        <v>558</v>
      </c>
      <c r="P50" t="s">
        <v>558</v>
      </c>
      <c r="Q50">
        <v>1</v>
      </c>
      <c r="W50">
        <v>0</v>
      </c>
      <c r="X50">
        <v>-950105757</v>
      </c>
      <c r="Y50">
        <f t="shared" si="3"/>
        <v>1.08</v>
      </c>
      <c r="AA50">
        <v>0</v>
      </c>
      <c r="AB50">
        <v>640.84</v>
      </c>
      <c r="AC50">
        <v>801.75</v>
      </c>
      <c r="AD50">
        <v>0</v>
      </c>
      <c r="AE50">
        <v>0</v>
      </c>
      <c r="AF50">
        <v>640.84</v>
      </c>
      <c r="AG50">
        <v>801.75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1.08</v>
      </c>
      <c r="AU50" t="s">
        <v>3</v>
      </c>
      <c r="AV50">
        <v>1</v>
      </c>
      <c r="AW50">
        <v>2</v>
      </c>
      <c r="AX50">
        <v>101254119</v>
      </c>
      <c r="AY50">
        <v>1</v>
      </c>
      <c r="AZ50">
        <v>0</v>
      </c>
      <c r="BA50">
        <v>52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692.10720000000003</v>
      </c>
      <c r="BL50">
        <v>865.8900000000001</v>
      </c>
      <c r="BM50">
        <v>0</v>
      </c>
      <c r="BN50">
        <v>0</v>
      </c>
      <c r="BO50">
        <v>1.08</v>
      </c>
      <c r="BP50">
        <v>1</v>
      </c>
      <c r="BQ50">
        <v>0</v>
      </c>
      <c r="BR50">
        <v>692.10720000000003</v>
      </c>
      <c r="BS50">
        <v>865.8900000000001</v>
      </c>
      <c r="BT50">
        <v>0</v>
      </c>
      <c r="BU50">
        <v>0</v>
      </c>
      <c r="BV50">
        <v>1.08</v>
      </c>
      <c r="BW50">
        <v>1</v>
      </c>
      <c r="CV50">
        <v>0</v>
      </c>
      <c r="CW50">
        <f>ROUND(Y50*Source!I114*DO50,7)</f>
        <v>0.19547999999999999</v>
      </c>
      <c r="CX50">
        <f>ROUND(Y50*Source!I114,7)</f>
        <v>0.19547999999999999</v>
      </c>
      <c r="CY50">
        <f t="shared" si="11"/>
        <v>640.84</v>
      </c>
      <c r="CZ50">
        <f t="shared" si="12"/>
        <v>640.84</v>
      </c>
      <c r="DA50">
        <f t="shared" si="13"/>
        <v>1</v>
      </c>
      <c r="DB50">
        <f t="shared" si="4"/>
        <v>692.11</v>
      </c>
      <c r="DC50">
        <f t="shared" si="5"/>
        <v>865.89</v>
      </c>
      <c r="DD50" t="s">
        <v>3</v>
      </c>
      <c r="DE50" t="s">
        <v>3</v>
      </c>
      <c r="DF50">
        <f t="shared" si="10"/>
        <v>0</v>
      </c>
      <c r="DG50">
        <f t="shared" ref="DG50:DG67" si="15">ROUND(ROUND(AF50,2)*CX50,2)</f>
        <v>125.27</v>
      </c>
      <c r="DH50">
        <f t="shared" si="1"/>
        <v>156.72999999999999</v>
      </c>
      <c r="DI50">
        <f t="shared" si="2"/>
        <v>0</v>
      </c>
      <c r="DJ50">
        <f t="shared" si="14"/>
        <v>282</v>
      </c>
      <c r="DK50">
        <v>1</v>
      </c>
      <c r="DL50" t="s">
        <v>575</v>
      </c>
      <c r="DM50">
        <v>4</v>
      </c>
      <c r="DN50" t="s">
        <v>552</v>
      </c>
      <c r="DO50">
        <v>1</v>
      </c>
    </row>
    <row r="51" spans="1:119" x14ac:dyDescent="0.25">
      <c r="A51">
        <f>ROW(Source!A114)</f>
        <v>114</v>
      </c>
      <c r="B51">
        <v>101234499</v>
      </c>
      <c r="C51">
        <v>101254090</v>
      </c>
      <c r="D51">
        <v>98920605</v>
      </c>
      <c r="E51">
        <v>1</v>
      </c>
      <c r="F51">
        <v>1</v>
      </c>
      <c r="G51">
        <v>1</v>
      </c>
      <c r="H51">
        <v>2</v>
      </c>
      <c r="I51" t="s">
        <v>619</v>
      </c>
      <c r="J51" t="s">
        <v>620</v>
      </c>
      <c r="K51" t="s">
        <v>621</v>
      </c>
      <c r="L51">
        <v>1368</v>
      </c>
      <c r="N51">
        <v>1011</v>
      </c>
      <c r="O51" t="s">
        <v>558</v>
      </c>
      <c r="P51" t="s">
        <v>558</v>
      </c>
      <c r="Q51">
        <v>1</v>
      </c>
      <c r="W51">
        <v>0</v>
      </c>
      <c r="X51">
        <v>-2068435370</v>
      </c>
      <c r="Y51">
        <f t="shared" si="3"/>
        <v>21.7</v>
      </c>
      <c r="AA51">
        <v>0</v>
      </c>
      <c r="AB51">
        <v>32.869999999999997</v>
      </c>
      <c r="AC51">
        <v>0</v>
      </c>
      <c r="AD51">
        <v>0</v>
      </c>
      <c r="AE51">
        <v>0</v>
      </c>
      <c r="AF51">
        <v>32.869999999999997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21.7</v>
      </c>
      <c r="AU51" t="s">
        <v>3</v>
      </c>
      <c r="AV51">
        <v>1</v>
      </c>
      <c r="AW51">
        <v>2</v>
      </c>
      <c r="AX51">
        <v>101254120</v>
      </c>
      <c r="AY51">
        <v>1</v>
      </c>
      <c r="AZ51">
        <v>0</v>
      </c>
      <c r="BA51">
        <v>53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713.27899999999988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713.27899999999988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ROUND(Y51*Source!I114*DO51,7)</f>
        <v>0</v>
      </c>
      <c r="CX51">
        <f>ROUND(Y51*Source!I114,7)</f>
        <v>3.9277000000000002</v>
      </c>
      <c r="CY51">
        <f t="shared" si="11"/>
        <v>32.869999999999997</v>
      </c>
      <c r="CZ51">
        <f t="shared" si="12"/>
        <v>32.869999999999997</v>
      </c>
      <c r="DA51">
        <f t="shared" si="13"/>
        <v>1</v>
      </c>
      <c r="DB51">
        <f t="shared" si="4"/>
        <v>713.28</v>
      </c>
      <c r="DC51">
        <f t="shared" si="5"/>
        <v>0</v>
      </c>
      <c r="DD51" t="s">
        <v>3</v>
      </c>
      <c r="DE51" t="s">
        <v>3</v>
      </c>
      <c r="DF51">
        <f t="shared" si="10"/>
        <v>0</v>
      </c>
      <c r="DG51">
        <f t="shared" si="15"/>
        <v>129.1</v>
      </c>
      <c r="DH51">
        <f t="shared" si="1"/>
        <v>0</v>
      </c>
      <c r="DI51">
        <f t="shared" si="2"/>
        <v>0</v>
      </c>
      <c r="DJ51">
        <f t="shared" si="14"/>
        <v>129.1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ROW(Source!A114)</f>
        <v>114</v>
      </c>
      <c r="B52">
        <v>101234499</v>
      </c>
      <c r="C52">
        <v>101254090</v>
      </c>
      <c r="D52">
        <v>98870297</v>
      </c>
      <c r="E52">
        <v>1</v>
      </c>
      <c r="F52">
        <v>1</v>
      </c>
      <c r="G52">
        <v>1</v>
      </c>
      <c r="H52">
        <v>3</v>
      </c>
      <c r="I52" t="s">
        <v>584</v>
      </c>
      <c r="J52" t="s">
        <v>585</v>
      </c>
      <c r="K52" t="s">
        <v>586</v>
      </c>
      <c r="L52">
        <v>1339</v>
      </c>
      <c r="N52">
        <v>1007</v>
      </c>
      <c r="O52" t="s">
        <v>126</v>
      </c>
      <c r="P52" t="s">
        <v>126</v>
      </c>
      <c r="Q52">
        <v>1</v>
      </c>
      <c r="W52">
        <v>0</v>
      </c>
      <c r="X52">
        <v>593551466</v>
      </c>
      <c r="Y52">
        <f t="shared" si="3"/>
        <v>2.8679999999999999</v>
      </c>
      <c r="AA52">
        <v>31.78</v>
      </c>
      <c r="AB52">
        <v>0</v>
      </c>
      <c r="AC52">
        <v>0</v>
      </c>
      <c r="AD52">
        <v>0</v>
      </c>
      <c r="AE52">
        <v>35.71</v>
      </c>
      <c r="AF52">
        <v>0</v>
      </c>
      <c r="AG52">
        <v>0</v>
      </c>
      <c r="AH52">
        <v>0</v>
      </c>
      <c r="AI52">
        <v>0.89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2.8679999999999999</v>
      </c>
      <c r="AU52" t="s">
        <v>3</v>
      </c>
      <c r="AV52">
        <v>0</v>
      </c>
      <c r="AW52">
        <v>2</v>
      </c>
      <c r="AX52">
        <v>101254121</v>
      </c>
      <c r="AY52">
        <v>1</v>
      </c>
      <c r="AZ52">
        <v>0</v>
      </c>
      <c r="BA52">
        <v>54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102.41628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102.41628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ROUND(Y52*Source!I114,7)</f>
        <v>0.51910800000000001</v>
      </c>
      <c r="CY52">
        <f t="shared" ref="CY52:CY65" si="16">AA52</f>
        <v>31.78</v>
      </c>
      <c r="CZ52">
        <f t="shared" ref="CZ52:CZ65" si="17">AE52</f>
        <v>35.71</v>
      </c>
      <c r="DA52">
        <f t="shared" ref="DA52:DA65" si="18">AI52</f>
        <v>0.89</v>
      </c>
      <c r="DB52">
        <f t="shared" si="4"/>
        <v>102.42</v>
      </c>
      <c r="DC52">
        <f t="shared" si="5"/>
        <v>0</v>
      </c>
      <c r="DD52" t="s">
        <v>3</v>
      </c>
      <c r="DE52" t="s">
        <v>3</v>
      </c>
      <c r="DF52">
        <f>ROUND(ROUND(AE52*AI52,2)*CX52,2)</f>
        <v>16.5</v>
      </c>
      <c r="DG52">
        <f t="shared" si="15"/>
        <v>0</v>
      </c>
      <c r="DH52">
        <f t="shared" si="1"/>
        <v>0</v>
      </c>
      <c r="DI52">
        <f t="shared" si="2"/>
        <v>0</v>
      </c>
      <c r="DJ52">
        <f t="shared" ref="DJ52:DJ65" si="19">DF52</f>
        <v>16.5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ROW(Source!A114)</f>
        <v>114</v>
      </c>
      <c r="B53">
        <v>101234499</v>
      </c>
      <c r="C53">
        <v>101254090</v>
      </c>
      <c r="D53">
        <v>98870309</v>
      </c>
      <c r="E53">
        <v>1</v>
      </c>
      <c r="F53">
        <v>1</v>
      </c>
      <c r="G53">
        <v>1</v>
      </c>
      <c r="H53">
        <v>3</v>
      </c>
      <c r="I53" t="s">
        <v>622</v>
      </c>
      <c r="J53" t="s">
        <v>623</v>
      </c>
      <c r="K53" t="s">
        <v>624</v>
      </c>
      <c r="L53">
        <v>1383</v>
      </c>
      <c r="N53">
        <v>1013</v>
      </c>
      <c r="O53" t="s">
        <v>625</v>
      </c>
      <c r="P53" t="s">
        <v>625</v>
      </c>
      <c r="Q53">
        <v>1</v>
      </c>
      <c r="W53">
        <v>0</v>
      </c>
      <c r="X53">
        <v>-1504342657</v>
      </c>
      <c r="Y53">
        <f t="shared" si="3"/>
        <v>1.92</v>
      </c>
      <c r="AA53">
        <v>7</v>
      </c>
      <c r="AB53">
        <v>0</v>
      </c>
      <c r="AC53">
        <v>0</v>
      </c>
      <c r="AD53">
        <v>0</v>
      </c>
      <c r="AE53">
        <v>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1.92</v>
      </c>
      <c r="AU53" t="s">
        <v>3</v>
      </c>
      <c r="AV53">
        <v>0</v>
      </c>
      <c r="AW53">
        <v>2</v>
      </c>
      <c r="AX53">
        <v>101254122</v>
      </c>
      <c r="AY53">
        <v>1</v>
      </c>
      <c r="AZ53">
        <v>0</v>
      </c>
      <c r="BA53">
        <v>55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13.44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13.44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ROUND(Y53*Source!I114,7)</f>
        <v>0.34752</v>
      </c>
      <c r="CY53">
        <f t="shared" si="16"/>
        <v>7</v>
      </c>
      <c r="CZ53">
        <f t="shared" si="17"/>
        <v>7</v>
      </c>
      <c r="DA53">
        <f t="shared" si="18"/>
        <v>1</v>
      </c>
      <c r="DB53">
        <f t="shared" si="4"/>
        <v>13.44</v>
      </c>
      <c r="DC53">
        <f t="shared" si="5"/>
        <v>0</v>
      </c>
      <c r="DD53" t="s">
        <v>3</v>
      </c>
      <c r="DE53" t="s">
        <v>3</v>
      </c>
      <c r="DF53">
        <f>ROUND(ROUND(AE53,2)*CX53,2)</f>
        <v>2.4300000000000002</v>
      </c>
      <c r="DG53">
        <f t="shared" si="15"/>
        <v>0</v>
      </c>
      <c r="DH53">
        <f t="shared" si="1"/>
        <v>0</v>
      </c>
      <c r="DI53">
        <f t="shared" si="2"/>
        <v>0</v>
      </c>
      <c r="DJ53">
        <f t="shared" si="19"/>
        <v>2.4300000000000002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ROW(Source!A114)</f>
        <v>114</v>
      </c>
      <c r="B54">
        <v>101234499</v>
      </c>
      <c r="C54">
        <v>101254090</v>
      </c>
      <c r="D54">
        <v>98870599</v>
      </c>
      <c r="E54">
        <v>1</v>
      </c>
      <c r="F54">
        <v>1</v>
      </c>
      <c r="G54">
        <v>1</v>
      </c>
      <c r="H54">
        <v>3</v>
      </c>
      <c r="I54" t="s">
        <v>596</v>
      </c>
      <c r="J54" t="s">
        <v>597</v>
      </c>
      <c r="K54" t="s">
        <v>598</v>
      </c>
      <c r="L54">
        <v>1327</v>
      </c>
      <c r="N54">
        <v>1005</v>
      </c>
      <c r="O54" t="s">
        <v>165</v>
      </c>
      <c r="P54" t="s">
        <v>165</v>
      </c>
      <c r="Q54">
        <v>1</v>
      </c>
      <c r="W54">
        <v>0</v>
      </c>
      <c r="X54">
        <v>-173568257</v>
      </c>
      <c r="Y54">
        <f t="shared" si="3"/>
        <v>9.9</v>
      </c>
      <c r="AA54">
        <v>14.37</v>
      </c>
      <c r="AB54">
        <v>0</v>
      </c>
      <c r="AC54">
        <v>0</v>
      </c>
      <c r="AD54">
        <v>0</v>
      </c>
      <c r="AE54">
        <v>12.83</v>
      </c>
      <c r="AF54">
        <v>0</v>
      </c>
      <c r="AG54">
        <v>0</v>
      </c>
      <c r="AH54">
        <v>0</v>
      </c>
      <c r="AI54">
        <v>1.1200000000000001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9.9</v>
      </c>
      <c r="AU54" t="s">
        <v>3</v>
      </c>
      <c r="AV54">
        <v>0</v>
      </c>
      <c r="AW54">
        <v>2</v>
      </c>
      <c r="AX54">
        <v>101254123</v>
      </c>
      <c r="AY54">
        <v>1</v>
      </c>
      <c r="AZ54">
        <v>0</v>
      </c>
      <c r="BA54">
        <v>56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127.01700000000001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127.01700000000001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ROUND(Y54*Source!I114,7)</f>
        <v>1.7919</v>
      </c>
      <c r="CY54">
        <f t="shared" si="16"/>
        <v>14.37</v>
      </c>
      <c r="CZ54">
        <f t="shared" si="17"/>
        <v>12.83</v>
      </c>
      <c r="DA54">
        <f t="shared" si="18"/>
        <v>1.1200000000000001</v>
      </c>
      <c r="DB54">
        <f t="shared" si="4"/>
        <v>127.02</v>
      </c>
      <c r="DC54">
        <f t="shared" si="5"/>
        <v>0</v>
      </c>
      <c r="DD54" t="s">
        <v>3</v>
      </c>
      <c r="DE54" t="s">
        <v>3</v>
      </c>
      <c r="DF54">
        <f>ROUND(ROUND(AE54*AI54,2)*CX54,2)</f>
        <v>25.75</v>
      </c>
      <c r="DG54">
        <f t="shared" si="15"/>
        <v>0</v>
      </c>
      <c r="DH54">
        <f t="shared" si="1"/>
        <v>0</v>
      </c>
      <c r="DI54">
        <f t="shared" si="2"/>
        <v>0</v>
      </c>
      <c r="DJ54">
        <f t="shared" si="19"/>
        <v>25.75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ROW(Source!A114)</f>
        <v>114</v>
      </c>
      <c r="B55">
        <v>101234499</v>
      </c>
      <c r="C55">
        <v>101254090</v>
      </c>
      <c r="D55">
        <v>98870986</v>
      </c>
      <c r="E55">
        <v>1</v>
      </c>
      <c r="F55">
        <v>1</v>
      </c>
      <c r="G55">
        <v>1</v>
      </c>
      <c r="H55">
        <v>3</v>
      </c>
      <c r="I55" t="s">
        <v>626</v>
      </c>
      <c r="J55" t="s">
        <v>627</v>
      </c>
      <c r="K55" t="s">
        <v>628</v>
      </c>
      <c r="L55">
        <v>1348</v>
      </c>
      <c r="N55">
        <v>1009</v>
      </c>
      <c r="O55" t="s">
        <v>179</v>
      </c>
      <c r="P55" t="s">
        <v>179</v>
      </c>
      <c r="Q55">
        <v>1000</v>
      </c>
      <c r="W55">
        <v>0</v>
      </c>
      <c r="X55">
        <v>-402921810</v>
      </c>
      <c r="Y55">
        <f t="shared" si="3"/>
        <v>3.1E-2</v>
      </c>
      <c r="AA55">
        <v>128932.28</v>
      </c>
      <c r="AB55">
        <v>0</v>
      </c>
      <c r="AC55">
        <v>0</v>
      </c>
      <c r="AD55">
        <v>0</v>
      </c>
      <c r="AE55">
        <v>148198.01999999999</v>
      </c>
      <c r="AF55">
        <v>0</v>
      </c>
      <c r="AG55">
        <v>0</v>
      </c>
      <c r="AH55">
        <v>0</v>
      </c>
      <c r="AI55">
        <v>0.87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3.1E-2</v>
      </c>
      <c r="AU55" t="s">
        <v>3</v>
      </c>
      <c r="AV55">
        <v>0</v>
      </c>
      <c r="AW55">
        <v>2</v>
      </c>
      <c r="AX55">
        <v>101254124</v>
      </c>
      <c r="AY55">
        <v>1</v>
      </c>
      <c r="AZ55">
        <v>0</v>
      </c>
      <c r="BA55">
        <v>57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4594.1386199999997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4594.1386199999997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ROUND(Y55*Source!I114,7)</f>
        <v>5.6109999999999997E-3</v>
      </c>
      <c r="CY55">
        <f t="shared" si="16"/>
        <v>128932.28</v>
      </c>
      <c r="CZ55">
        <f t="shared" si="17"/>
        <v>148198.01999999999</v>
      </c>
      <c r="DA55">
        <f t="shared" si="18"/>
        <v>0.87</v>
      </c>
      <c r="DB55">
        <f t="shared" si="4"/>
        <v>4594.1400000000003</v>
      </c>
      <c r="DC55">
        <f t="shared" si="5"/>
        <v>0</v>
      </c>
      <c r="DD55" t="s">
        <v>3</v>
      </c>
      <c r="DE55" t="s">
        <v>3</v>
      </c>
      <c r="DF55">
        <f>ROUND(ROUND(AE55*AI55,2)*CX55,2)</f>
        <v>723.44</v>
      </c>
      <c r="DG55">
        <f t="shared" si="15"/>
        <v>0</v>
      </c>
      <c r="DH55">
        <f t="shared" si="1"/>
        <v>0</v>
      </c>
      <c r="DI55">
        <f t="shared" si="2"/>
        <v>0</v>
      </c>
      <c r="DJ55">
        <f t="shared" si="19"/>
        <v>723.44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ROW(Source!A114)</f>
        <v>114</v>
      </c>
      <c r="B56">
        <v>101234499</v>
      </c>
      <c r="C56">
        <v>101254090</v>
      </c>
      <c r="D56">
        <v>98871803</v>
      </c>
      <c r="E56">
        <v>1</v>
      </c>
      <c r="F56">
        <v>1</v>
      </c>
      <c r="G56">
        <v>1</v>
      </c>
      <c r="H56">
        <v>3</v>
      </c>
      <c r="I56" t="s">
        <v>629</v>
      </c>
      <c r="J56" t="s">
        <v>630</v>
      </c>
      <c r="K56" t="s">
        <v>631</v>
      </c>
      <c r="L56">
        <v>1348</v>
      </c>
      <c r="N56">
        <v>1009</v>
      </c>
      <c r="O56" t="s">
        <v>179</v>
      </c>
      <c r="P56" t="s">
        <v>179</v>
      </c>
      <c r="Q56">
        <v>1000</v>
      </c>
      <c r="W56">
        <v>0</v>
      </c>
      <c r="X56">
        <v>190370094</v>
      </c>
      <c r="Y56">
        <f t="shared" si="3"/>
        <v>1.2999999999999999E-2</v>
      </c>
      <c r="AA56">
        <v>91135.28</v>
      </c>
      <c r="AB56">
        <v>0</v>
      </c>
      <c r="AC56">
        <v>0</v>
      </c>
      <c r="AD56">
        <v>0</v>
      </c>
      <c r="AE56">
        <v>91135.28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1.2999999999999999E-2</v>
      </c>
      <c r="AU56" t="s">
        <v>3</v>
      </c>
      <c r="AV56">
        <v>0</v>
      </c>
      <c r="AW56">
        <v>2</v>
      </c>
      <c r="AX56">
        <v>101254125</v>
      </c>
      <c r="AY56">
        <v>1</v>
      </c>
      <c r="AZ56">
        <v>0</v>
      </c>
      <c r="BA56">
        <v>58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1184.75864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1184.75864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ROUND(Y56*Source!I114,7)</f>
        <v>2.3530000000000001E-3</v>
      </c>
      <c r="CY56">
        <f t="shared" si="16"/>
        <v>91135.28</v>
      </c>
      <c r="CZ56">
        <f t="shared" si="17"/>
        <v>91135.28</v>
      </c>
      <c r="DA56">
        <f t="shared" si="18"/>
        <v>1</v>
      </c>
      <c r="DB56">
        <f t="shared" si="4"/>
        <v>1184.76</v>
      </c>
      <c r="DC56">
        <f t="shared" si="5"/>
        <v>0</v>
      </c>
      <c r="DD56" t="s">
        <v>3</v>
      </c>
      <c r="DE56" t="s">
        <v>3</v>
      </c>
      <c r="DF56">
        <f>ROUND(ROUND(AE56,2)*CX56,2)</f>
        <v>214.44</v>
      </c>
      <c r="DG56">
        <f t="shared" si="15"/>
        <v>0</v>
      </c>
      <c r="DH56">
        <f t="shared" si="1"/>
        <v>0</v>
      </c>
      <c r="DI56">
        <f t="shared" si="2"/>
        <v>0</v>
      </c>
      <c r="DJ56">
        <f t="shared" si="19"/>
        <v>214.44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ROW(Source!A114)</f>
        <v>114</v>
      </c>
      <c r="B57">
        <v>101234499</v>
      </c>
      <c r="C57">
        <v>101254090</v>
      </c>
      <c r="D57">
        <v>98873601</v>
      </c>
      <c r="E57">
        <v>1</v>
      </c>
      <c r="F57">
        <v>1</v>
      </c>
      <c r="G57">
        <v>1</v>
      </c>
      <c r="H57">
        <v>3</v>
      </c>
      <c r="I57" t="s">
        <v>632</v>
      </c>
      <c r="J57" t="s">
        <v>633</v>
      </c>
      <c r="K57" t="s">
        <v>634</v>
      </c>
      <c r="L57">
        <v>1348</v>
      </c>
      <c r="N57">
        <v>1009</v>
      </c>
      <c r="O57" t="s">
        <v>179</v>
      </c>
      <c r="P57" t="s">
        <v>179</v>
      </c>
      <c r="Q57">
        <v>1000</v>
      </c>
      <c r="W57">
        <v>0</v>
      </c>
      <c r="X57">
        <v>-80890141</v>
      </c>
      <c r="Y57">
        <f t="shared" si="3"/>
        <v>2.3E-2</v>
      </c>
      <c r="AA57">
        <v>7754.32</v>
      </c>
      <c r="AB57">
        <v>0</v>
      </c>
      <c r="AC57">
        <v>0</v>
      </c>
      <c r="AD57">
        <v>0</v>
      </c>
      <c r="AE57">
        <v>5275.05</v>
      </c>
      <c r="AF57">
        <v>0</v>
      </c>
      <c r="AG57">
        <v>0</v>
      </c>
      <c r="AH57">
        <v>0</v>
      </c>
      <c r="AI57">
        <v>1.47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2.3E-2</v>
      </c>
      <c r="AU57" t="s">
        <v>3</v>
      </c>
      <c r="AV57">
        <v>0</v>
      </c>
      <c r="AW57">
        <v>2</v>
      </c>
      <c r="AX57">
        <v>101254126</v>
      </c>
      <c r="AY57">
        <v>1</v>
      </c>
      <c r="AZ57">
        <v>0</v>
      </c>
      <c r="BA57">
        <v>59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121.32615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121.32615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ROUND(Y57*Source!I114,7)</f>
        <v>4.163E-3</v>
      </c>
      <c r="CY57">
        <f t="shared" si="16"/>
        <v>7754.32</v>
      </c>
      <c r="CZ57">
        <f t="shared" si="17"/>
        <v>5275.05</v>
      </c>
      <c r="DA57">
        <f t="shared" si="18"/>
        <v>1.47</v>
      </c>
      <c r="DB57">
        <f t="shared" si="4"/>
        <v>121.33</v>
      </c>
      <c r="DC57">
        <f t="shared" si="5"/>
        <v>0</v>
      </c>
      <c r="DD57" t="s">
        <v>3</v>
      </c>
      <c r="DE57" t="s">
        <v>3</v>
      </c>
      <c r="DF57">
        <f>ROUND(ROUND(AE57*AI57,2)*CX57,2)</f>
        <v>32.28</v>
      </c>
      <c r="DG57">
        <f t="shared" si="15"/>
        <v>0</v>
      </c>
      <c r="DH57">
        <f t="shared" si="1"/>
        <v>0</v>
      </c>
      <c r="DI57">
        <f t="shared" si="2"/>
        <v>0</v>
      </c>
      <c r="DJ57">
        <f t="shared" si="19"/>
        <v>32.28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ROW(Source!A114)</f>
        <v>114</v>
      </c>
      <c r="B58">
        <v>101234499</v>
      </c>
      <c r="C58">
        <v>101254090</v>
      </c>
      <c r="D58">
        <v>98873880</v>
      </c>
      <c r="E58">
        <v>1</v>
      </c>
      <c r="F58">
        <v>1</v>
      </c>
      <c r="G58">
        <v>1</v>
      </c>
      <c r="H58">
        <v>3</v>
      </c>
      <c r="I58" t="s">
        <v>173</v>
      </c>
      <c r="J58" t="s">
        <v>175</v>
      </c>
      <c r="K58" t="s">
        <v>174</v>
      </c>
      <c r="L58">
        <v>1339</v>
      </c>
      <c r="N58">
        <v>1007</v>
      </c>
      <c r="O58" t="s">
        <v>126</v>
      </c>
      <c r="P58" t="s">
        <v>126</v>
      </c>
      <c r="Q58">
        <v>1</v>
      </c>
      <c r="W58">
        <v>0</v>
      </c>
      <c r="X58">
        <v>862717537</v>
      </c>
      <c r="Y58">
        <f t="shared" si="3"/>
        <v>101.5</v>
      </c>
      <c r="AA58">
        <v>6836.57</v>
      </c>
      <c r="AB58">
        <v>0</v>
      </c>
      <c r="AC58">
        <v>0</v>
      </c>
      <c r="AD58">
        <v>0</v>
      </c>
      <c r="AE58">
        <v>6836.57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101.5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ROUND(Y58*Source!I114,7)</f>
        <v>18.371500000000001</v>
      </c>
      <c r="CY58">
        <f t="shared" si="16"/>
        <v>6836.57</v>
      </c>
      <c r="CZ58">
        <f t="shared" si="17"/>
        <v>6836.57</v>
      </c>
      <c r="DA58">
        <f t="shared" si="18"/>
        <v>1</v>
      </c>
      <c r="DB58">
        <f t="shared" si="4"/>
        <v>693911.86</v>
      </c>
      <c r="DC58">
        <f t="shared" si="5"/>
        <v>0</v>
      </c>
      <c r="DD58" t="s">
        <v>3</v>
      </c>
      <c r="DE58" t="s">
        <v>3</v>
      </c>
      <c r="DF58">
        <f>ROUND(ROUND(AE58,2)*CX58,2)</f>
        <v>125598.05</v>
      </c>
      <c r="DG58">
        <f t="shared" si="15"/>
        <v>0</v>
      </c>
      <c r="DH58">
        <f t="shared" si="1"/>
        <v>0</v>
      </c>
      <c r="DI58">
        <f t="shared" si="2"/>
        <v>0</v>
      </c>
      <c r="DJ58">
        <f t="shared" si="19"/>
        <v>125598.05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ROW(Source!A114)</f>
        <v>114</v>
      </c>
      <c r="B59">
        <v>101234499</v>
      </c>
      <c r="C59">
        <v>101254090</v>
      </c>
      <c r="D59">
        <v>98879058</v>
      </c>
      <c r="E59">
        <v>1</v>
      </c>
      <c r="F59">
        <v>1</v>
      </c>
      <c r="G59">
        <v>1</v>
      </c>
      <c r="H59">
        <v>3</v>
      </c>
      <c r="I59" t="s">
        <v>635</v>
      </c>
      <c r="J59" t="s">
        <v>636</v>
      </c>
      <c r="K59" t="s">
        <v>637</v>
      </c>
      <c r="L59">
        <v>1348</v>
      </c>
      <c r="N59">
        <v>1009</v>
      </c>
      <c r="O59" t="s">
        <v>179</v>
      </c>
      <c r="P59" t="s">
        <v>179</v>
      </c>
      <c r="Q59">
        <v>1000</v>
      </c>
      <c r="W59">
        <v>0</v>
      </c>
      <c r="X59">
        <v>1542000996</v>
      </c>
      <c r="Y59">
        <f t="shared" si="3"/>
        <v>1.7999999999999999E-2</v>
      </c>
      <c r="AA59">
        <v>57245.29</v>
      </c>
      <c r="AB59">
        <v>0</v>
      </c>
      <c r="AC59">
        <v>0</v>
      </c>
      <c r="AD59">
        <v>0</v>
      </c>
      <c r="AE59">
        <v>60258.2</v>
      </c>
      <c r="AF59">
        <v>0</v>
      </c>
      <c r="AG59">
        <v>0</v>
      </c>
      <c r="AH59">
        <v>0</v>
      </c>
      <c r="AI59">
        <v>0.95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1.7999999999999999E-2</v>
      </c>
      <c r="AU59" t="s">
        <v>3</v>
      </c>
      <c r="AV59">
        <v>0</v>
      </c>
      <c r="AW59">
        <v>2</v>
      </c>
      <c r="AX59">
        <v>101254128</v>
      </c>
      <c r="AY59">
        <v>1</v>
      </c>
      <c r="AZ59">
        <v>0</v>
      </c>
      <c r="BA59">
        <v>61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1084.6475999999998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1084.6475999999998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ROUND(Y59*Source!I114,7)</f>
        <v>3.258E-3</v>
      </c>
      <c r="CY59">
        <f t="shared" si="16"/>
        <v>57245.29</v>
      </c>
      <c r="CZ59">
        <f t="shared" si="17"/>
        <v>60258.2</v>
      </c>
      <c r="DA59">
        <f t="shared" si="18"/>
        <v>0.95</v>
      </c>
      <c r="DB59">
        <f t="shared" si="4"/>
        <v>1084.6500000000001</v>
      </c>
      <c r="DC59">
        <f t="shared" si="5"/>
        <v>0</v>
      </c>
      <c r="DD59" t="s">
        <v>3</v>
      </c>
      <c r="DE59" t="s">
        <v>3</v>
      </c>
      <c r="DF59">
        <f>ROUND(ROUND(AE59*AI59,2)*CX59,2)</f>
        <v>186.51</v>
      </c>
      <c r="DG59">
        <f t="shared" si="15"/>
        <v>0</v>
      </c>
      <c r="DH59">
        <f t="shared" si="1"/>
        <v>0</v>
      </c>
      <c r="DI59">
        <f t="shared" si="2"/>
        <v>0</v>
      </c>
      <c r="DJ59">
        <f t="shared" si="19"/>
        <v>186.51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ROW(Source!A114)</f>
        <v>114</v>
      </c>
      <c r="B60">
        <v>101234499</v>
      </c>
      <c r="C60">
        <v>101254090</v>
      </c>
      <c r="D60">
        <v>86068988</v>
      </c>
      <c r="E60">
        <v>1</v>
      </c>
      <c r="F60">
        <v>1</v>
      </c>
      <c r="G60">
        <v>1</v>
      </c>
      <c r="H60">
        <v>3</v>
      </c>
      <c r="I60" t="s">
        <v>182</v>
      </c>
      <c r="J60" t="s">
        <v>184</v>
      </c>
      <c r="K60" t="s">
        <v>183</v>
      </c>
      <c r="L60">
        <v>1348</v>
      </c>
      <c r="N60">
        <v>1009</v>
      </c>
      <c r="O60" t="s">
        <v>179</v>
      </c>
      <c r="P60" t="s">
        <v>179</v>
      </c>
      <c r="Q60">
        <v>1000</v>
      </c>
      <c r="W60">
        <v>0</v>
      </c>
      <c r="X60">
        <v>-1294629133</v>
      </c>
      <c r="Y60">
        <f t="shared" si="3"/>
        <v>0.39005519999999999</v>
      </c>
      <c r="AA60">
        <v>40464.019999999997</v>
      </c>
      <c r="AB60">
        <v>0</v>
      </c>
      <c r="AC60">
        <v>0</v>
      </c>
      <c r="AD60">
        <v>0</v>
      </c>
      <c r="AE60">
        <v>40464.019999999997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0.39005519999999999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ROUND(Y60*Source!I114,7)</f>
        <v>7.0599999999999996E-2</v>
      </c>
      <c r="CY60">
        <f t="shared" si="16"/>
        <v>40464.019999999997</v>
      </c>
      <c r="CZ60">
        <f t="shared" si="17"/>
        <v>40464.019999999997</v>
      </c>
      <c r="DA60">
        <f t="shared" si="18"/>
        <v>1</v>
      </c>
      <c r="DB60">
        <f t="shared" si="4"/>
        <v>15783.2</v>
      </c>
      <c r="DC60">
        <f t="shared" si="5"/>
        <v>0</v>
      </c>
      <c r="DD60" t="s">
        <v>3</v>
      </c>
      <c r="DE60" t="s">
        <v>3</v>
      </c>
      <c r="DF60">
        <f>ROUND(ROUND(AE60,2)*CX60,2)</f>
        <v>2856.76</v>
      </c>
      <c r="DG60">
        <f t="shared" si="15"/>
        <v>0</v>
      </c>
      <c r="DH60">
        <f t="shared" si="1"/>
        <v>0</v>
      </c>
      <c r="DI60">
        <f t="shared" si="2"/>
        <v>0</v>
      </c>
      <c r="DJ60">
        <f t="shared" si="19"/>
        <v>2856.76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ROW(Source!A114)</f>
        <v>114</v>
      </c>
      <c r="B61">
        <v>101234499</v>
      </c>
      <c r="C61">
        <v>101254090</v>
      </c>
      <c r="D61">
        <v>92542390</v>
      </c>
      <c r="E61">
        <v>1</v>
      </c>
      <c r="F61">
        <v>1</v>
      </c>
      <c r="G61">
        <v>1</v>
      </c>
      <c r="H61">
        <v>3</v>
      </c>
      <c r="I61" t="s">
        <v>177</v>
      </c>
      <c r="J61" t="s">
        <v>180</v>
      </c>
      <c r="K61" t="s">
        <v>178</v>
      </c>
      <c r="L61">
        <v>1348</v>
      </c>
      <c r="N61">
        <v>1009</v>
      </c>
      <c r="O61" t="s">
        <v>179</v>
      </c>
      <c r="P61" t="s">
        <v>179</v>
      </c>
      <c r="Q61">
        <v>1000</v>
      </c>
      <c r="W61">
        <v>0</v>
      </c>
      <c r="X61">
        <v>-310692512</v>
      </c>
      <c r="Y61">
        <f t="shared" si="3"/>
        <v>5.7436464000000003</v>
      </c>
      <c r="AA61">
        <v>41734.769999999997</v>
      </c>
      <c r="AB61">
        <v>0</v>
      </c>
      <c r="AC61">
        <v>0</v>
      </c>
      <c r="AD61">
        <v>0</v>
      </c>
      <c r="AE61">
        <v>41734.769999999997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5.7436464000000003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ROUND(Y61*Source!I114,7)</f>
        <v>1.0396000000000001</v>
      </c>
      <c r="CY61">
        <f t="shared" si="16"/>
        <v>41734.769999999997</v>
      </c>
      <c r="CZ61">
        <f t="shared" si="17"/>
        <v>41734.769999999997</v>
      </c>
      <c r="DA61">
        <f t="shared" si="18"/>
        <v>1</v>
      </c>
      <c r="DB61">
        <f t="shared" si="4"/>
        <v>239709.76</v>
      </c>
      <c r="DC61">
        <f t="shared" si="5"/>
        <v>0</v>
      </c>
      <c r="DD61" t="s">
        <v>3</v>
      </c>
      <c r="DE61" t="s">
        <v>3</v>
      </c>
      <c r="DF61">
        <f>ROUND(ROUND(AE61,2)*CX61,2)</f>
        <v>43387.47</v>
      </c>
      <c r="DG61">
        <f t="shared" si="15"/>
        <v>0</v>
      </c>
      <c r="DH61">
        <f t="shared" si="1"/>
        <v>0</v>
      </c>
      <c r="DI61">
        <f t="shared" si="2"/>
        <v>0</v>
      </c>
      <c r="DJ61">
        <f t="shared" si="19"/>
        <v>43387.47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ROW(Source!A114)</f>
        <v>114</v>
      </c>
      <c r="B62">
        <v>101234499</v>
      </c>
      <c r="C62">
        <v>101254090</v>
      </c>
      <c r="D62">
        <v>98881183</v>
      </c>
      <c r="E62">
        <v>1</v>
      </c>
      <c r="F62">
        <v>1</v>
      </c>
      <c r="G62">
        <v>1</v>
      </c>
      <c r="H62">
        <v>3</v>
      </c>
      <c r="I62" t="s">
        <v>638</v>
      </c>
      <c r="J62" t="s">
        <v>639</v>
      </c>
      <c r="K62" t="s">
        <v>640</v>
      </c>
      <c r="L62">
        <v>1339</v>
      </c>
      <c r="N62">
        <v>1007</v>
      </c>
      <c r="O62" t="s">
        <v>126</v>
      </c>
      <c r="P62" t="s">
        <v>126</v>
      </c>
      <c r="Q62">
        <v>1</v>
      </c>
      <c r="W62">
        <v>0</v>
      </c>
      <c r="X62">
        <v>1011717213</v>
      </c>
      <c r="Y62">
        <f t="shared" si="3"/>
        <v>0.36</v>
      </c>
      <c r="AA62">
        <v>5991.12</v>
      </c>
      <c r="AB62">
        <v>0</v>
      </c>
      <c r="AC62">
        <v>0</v>
      </c>
      <c r="AD62">
        <v>0</v>
      </c>
      <c r="AE62">
        <v>6442.06</v>
      </c>
      <c r="AF62">
        <v>0</v>
      </c>
      <c r="AG62">
        <v>0</v>
      </c>
      <c r="AH62">
        <v>0</v>
      </c>
      <c r="AI62">
        <v>0.93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0.36</v>
      </c>
      <c r="AU62" t="s">
        <v>3</v>
      </c>
      <c r="AV62">
        <v>0</v>
      </c>
      <c r="AW62">
        <v>2</v>
      </c>
      <c r="AX62">
        <v>101254130</v>
      </c>
      <c r="AY62">
        <v>1</v>
      </c>
      <c r="AZ62">
        <v>0</v>
      </c>
      <c r="BA62">
        <v>63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2319.1415999999999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2319.1415999999999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ROUND(Y62*Source!I114,7)</f>
        <v>6.5159999999999996E-2</v>
      </c>
      <c r="CY62">
        <f t="shared" si="16"/>
        <v>5991.12</v>
      </c>
      <c r="CZ62">
        <f t="shared" si="17"/>
        <v>6442.06</v>
      </c>
      <c r="DA62">
        <f t="shared" si="18"/>
        <v>0.93</v>
      </c>
      <c r="DB62">
        <f t="shared" si="4"/>
        <v>2319.14</v>
      </c>
      <c r="DC62">
        <f t="shared" si="5"/>
        <v>0</v>
      </c>
      <c r="DD62" t="s">
        <v>3</v>
      </c>
      <c r="DE62" t="s">
        <v>3</v>
      </c>
      <c r="DF62">
        <f>ROUND(ROUND(AE62*AI62,2)*CX62,2)</f>
        <v>390.38</v>
      </c>
      <c r="DG62">
        <f t="shared" si="15"/>
        <v>0</v>
      </c>
      <c r="DH62">
        <f t="shared" si="1"/>
        <v>0</v>
      </c>
      <c r="DI62">
        <f t="shared" si="2"/>
        <v>0</v>
      </c>
      <c r="DJ62">
        <f t="shared" si="19"/>
        <v>390.38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ROW(Source!A114)</f>
        <v>114</v>
      </c>
      <c r="B63">
        <v>101234499</v>
      </c>
      <c r="C63">
        <v>101254090</v>
      </c>
      <c r="D63">
        <v>98881215</v>
      </c>
      <c r="E63">
        <v>1</v>
      </c>
      <c r="F63">
        <v>1</v>
      </c>
      <c r="G63">
        <v>1</v>
      </c>
      <c r="H63">
        <v>3</v>
      </c>
      <c r="I63" t="s">
        <v>641</v>
      </c>
      <c r="J63" t="s">
        <v>642</v>
      </c>
      <c r="K63" t="s">
        <v>643</v>
      </c>
      <c r="L63">
        <v>1339</v>
      </c>
      <c r="N63">
        <v>1007</v>
      </c>
      <c r="O63" t="s">
        <v>126</v>
      </c>
      <c r="P63" t="s">
        <v>126</v>
      </c>
      <c r="Q63">
        <v>1</v>
      </c>
      <c r="W63">
        <v>0</v>
      </c>
      <c r="X63">
        <v>-1479324409</v>
      </c>
      <c r="Y63">
        <f t="shared" si="3"/>
        <v>0.11</v>
      </c>
      <c r="AA63">
        <v>13196.82</v>
      </c>
      <c r="AB63">
        <v>0</v>
      </c>
      <c r="AC63">
        <v>0</v>
      </c>
      <c r="AD63">
        <v>0</v>
      </c>
      <c r="AE63">
        <v>16496.03</v>
      </c>
      <c r="AF63">
        <v>0</v>
      </c>
      <c r="AG63">
        <v>0</v>
      </c>
      <c r="AH63">
        <v>0</v>
      </c>
      <c r="AI63">
        <v>0.8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0</v>
      </c>
      <c r="AW63">
        <v>2</v>
      </c>
      <c r="AX63">
        <v>101254131</v>
      </c>
      <c r="AY63">
        <v>1</v>
      </c>
      <c r="AZ63">
        <v>0</v>
      </c>
      <c r="BA63">
        <v>64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1814.5632999999998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1814.5632999999998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ROUND(Y63*Source!I114,7)</f>
        <v>1.9910000000000001E-2</v>
      </c>
      <c r="CY63">
        <f t="shared" si="16"/>
        <v>13196.82</v>
      </c>
      <c r="CZ63">
        <f t="shared" si="17"/>
        <v>16496.03</v>
      </c>
      <c r="DA63">
        <f t="shared" si="18"/>
        <v>0.8</v>
      </c>
      <c r="DB63">
        <f t="shared" si="4"/>
        <v>1814.56</v>
      </c>
      <c r="DC63">
        <f t="shared" si="5"/>
        <v>0</v>
      </c>
      <c r="DD63" t="s">
        <v>3</v>
      </c>
      <c r="DE63" t="s">
        <v>3</v>
      </c>
      <c r="DF63">
        <f>ROUND(ROUND(AE63*AI63,2)*CX63,2)</f>
        <v>262.75</v>
      </c>
      <c r="DG63">
        <f t="shared" si="15"/>
        <v>0</v>
      </c>
      <c r="DH63">
        <f t="shared" si="1"/>
        <v>0</v>
      </c>
      <c r="DI63">
        <f t="shared" si="2"/>
        <v>0</v>
      </c>
      <c r="DJ63">
        <f t="shared" si="19"/>
        <v>262.75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ROW(Source!A114)</f>
        <v>114</v>
      </c>
      <c r="B64">
        <v>101234499</v>
      </c>
      <c r="C64">
        <v>101254090</v>
      </c>
      <c r="D64">
        <v>98881261</v>
      </c>
      <c r="E64">
        <v>1</v>
      </c>
      <c r="F64">
        <v>1</v>
      </c>
      <c r="G64">
        <v>1</v>
      </c>
      <c r="H64">
        <v>3</v>
      </c>
      <c r="I64" t="s">
        <v>644</v>
      </c>
      <c r="J64" t="s">
        <v>645</v>
      </c>
      <c r="K64" t="s">
        <v>646</v>
      </c>
      <c r="L64">
        <v>1339</v>
      </c>
      <c r="N64">
        <v>1007</v>
      </c>
      <c r="O64" t="s">
        <v>126</v>
      </c>
      <c r="P64" t="s">
        <v>126</v>
      </c>
      <c r="Q64">
        <v>1</v>
      </c>
      <c r="W64">
        <v>0</v>
      </c>
      <c r="X64">
        <v>1624408078</v>
      </c>
      <c r="Y64">
        <f t="shared" si="3"/>
        <v>0.01</v>
      </c>
      <c r="AA64">
        <v>9107.7800000000007</v>
      </c>
      <c r="AB64">
        <v>0</v>
      </c>
      <c r="AC64">
        <v>0</v>
      </c>
      <c r="AD64">
        <v>0</v>
      </c>
      <c r="AE64">
        <v>5764.42</v>
      </c>
      <c r="AF64">
        <v>0</v>
      </c>
      <c r="AG64">
        <v>0</v>
      </c>
      <c r="AH64">
        <v>0</v>
      </c>
      <c r="AI64">
        <v>1.58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3</v>
      </c>
      <c r="AV64">
        <v>0</v>
      </c>
      <c r="AW64">
        <v>2</v>
      </c>
      <c r="AX64">
        <v>101254133</v>
      </c>
      <c r="AY64">
        <v>1</v>
      </c>
      <c r="AZ64">
        <v>0</v>
      </c>
      <c r="BA64">
        <v>66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57.644200000000005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57.644200000000005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ROUND(Y64*Source!I114,7)</f>
        <v>1.81E-3</v>
      </c>
      <c r="CY64">
        <f t="shared" si="16"/>
        <v>9107.7800000000007</v>
      </c>
      <c r="CZ64">
        <f t="shared" si="17"/>
        <v>5764.42</v>
      </c>
      <c r="DA64">
        <f t="shared" si="18"/>
        <v>1.58</v>
      </c>
      <c r="DB64">
        <f t="shared" si="4"/>
        <v>57.64</v>
      </c>
      <c r="DC64">
        <f t="shared" si="5"/>
        <v>0</v>
      </c>
      <c r="DD64" t="s">
        <v>3</v>
      </c>
      <c r="DE64" t="s">
        <v>3</v>
      </c>
      <c r="DF64">
        <f>ROUND(ROUND(AE64*AI64,2)*CX64,2)</f>
        <v>16.489999999999998</v>
      </c>
      <c r="DG64">
        <f t="shared" si="15"/>
        <v>0</v>
      </c>
      <c r="DH64">
        <f t="shared" si="1"/>
        <v>0</v>
      </c>
      <c r="DI64">
        <f t="shared" si="2"/>
        <v>0</v>
      </c>
      <c r="DJ64">
        <f t="shared" si="19"/>
        <v>16.489999999999998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ROW(Source!A114)</f>
        <v>114</v>
      </c>
      <c r="B65">
        <v>101234499</v>
      </c>
      <c r="C65">
        <v>101254090</v>
      </c>
      <c r="D65">
        <v>98881269</v>
      </c>
      <c r="E65">
        <v>1</v>
      </c>
      <c r="F65">
        <v>1</v>
      </c>
      <c r="G65">
        <v>1</v>
      </c>
      <c r="H65">
        <v>3</v>
      </c>
      <c r="I65" t="s">
        <v>647</v>
      </c>
      <c r="J65" t="s">
        <v>648</v>
      </c>
      <c r="K65" t="s">
        <v>649</v>
      </c>
      <c r="L65">
        <v>1339</v>
      </c>
      <c r="N65">
        <v>1007</v>
      </c>
      <c r="O65" t="s">
        <v>126</v>
      </c>
      <c r="P65" t="s">
        <v>126</v>
      </c>
      <c r="Q65">
        <v>1</v>
      </c>
      <c r="W65">
        <v>0</v>
      </c>
      <c r="X65">
        <v>-314947267</v>
      </c>
      <c r="Y65">
        <f t="shared" si="3"/>
        <v>0.33</v>
      </c>
      <c r="AA65">
        <v>9107.7800000000007</v>
      </c>
      <c r="AB65">
        <v>0</v>
      </c>
      <c r="AC65">
        <v>0</v>
      </c>
      <c r="AD65">
        <v>0</v>
      </c>
      <c r="AE65">
        <v>5764.42</v>
      </c>
      <c r="AF65">
        <v>0</v>
      </c>
      <c r="AG65">
        <v>0</v>
      </c>
      <c r="AH65">
        <v>0</v>
      </c>
      <c r="AI65">
        <v>1.58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0.33</v>
      </c>
      <c r="AU65" t="s">
        <v>3</v>
      </c>
      <c r="AV65">
        <v>0</v>
      </c>
      <c r="AW65">
        <v>2</v>
      </c>
      <c r="AX65">
        <v>101254134</v>
      </c>
      <c r="AY65">
        <v>1</v>
      </c>
      <c r="AZ65">
        <v>0</v>
      </c>
      <c r="BA65">
        <v>67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1902.2586000000001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1902.2586000000001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ROUND(Y65*Source!I114,7)</f>
        <v>5.9729999999999998E-2</v>
      </c>
      <c r="CY65">
        <f t="shared" si="16"/>
        <v>9107.7800000000007</v>
      </c>
      <c r="CZ65">
        <f t="shared" si="17"/>
        <v>5764.42</v>
      </c>
      <c r="DA65">
        <f t="shared" si="18"/>
        <v>1.58</v>
      </c>
      <c r="DB65">
        <f t="shared" si="4"/>
        <v>1902.26</v>
      </c>
      <c r="DC65">
        <f t="shared" si="5"/>
        <v>0</v>
      </c>
      <c r="DD65" t="s">
        <v>3</v>
      </c>
      <c r="DE65" t="s">
        <v>3</v>
      </c>
      <c r="DF65">
        <f>ROUND(ROUND(AE65*AI65,2)*CX65,2)</f>
        <v>544.01</v>
      </c>
      <c r="DG65">
        <f t="shared" si="15"/>
        <v>0</v>
      </c>
      <c r="DH65">
        <f t="shared" ref="DH65:DH128" si="20">ROUND(ROUND(AG65,2)*CX65,2)</f>
        <v>0</v>
      </c>
      <c r="DI65">
        <f t="shared" ref="DI65:DI128" si="21">ROUND(ROUND(AH65,2)*CX65,2)</f>
        <v>0</v>
      </c>
      <c r="DJ65">
        <f t="shared" si="19"/>
        <v>544.01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ROW(Source!A119)</f>
        <v>119</v>
      </c>
      <c r="B66">
        <v>101234499</v>
      </c>
      <c r="C66">
        <v>101235354</v>
      </c>
      <c r="D66">
        <v>98798355</v>
      </c>
      <c r="E66">
        <v>116</v>
      </c>
      <c r="F66">
        <v>1</v>
      </c>
      <c r="G66">
        <v>1</v>
      </c>
      <c r="H66">
        <v>1</v>
      </c>
      <c r="I66" t="s">
        <v>650</v>
      </c>
      <c r="J66" t="s">
        <v>3</v>
      </c>
      <c r="K66" t="s">
        <v>651</v>
      </c>
      <c r="L66">
        <v>1191</v>
      </c>
      <c r="N66">
        <v>1013</v>
      </c>
      <c r="O66" t="s">
        <v>552</v>
      </c>
      <c r="P66" t="s">
        <v>552</v>
      </c>
      <c r="Q66">
        <v>1</v>
      </c>
      <c r="W66">
        <v>0</v>
      </c>
      <c r="X66">
        <v>-1088579471</v>
      </c>
      <c r="Y66">
        <f t="shared" si="3"/>
        <v>21.2</v>
      </c>
      <c r="AA66">
        <v>0</v>
      </c>
      <c r="AB66">
        <v>0</v>
      </c>
      <c r="AC66">
        <v>0</v>
      </c>
      <c r="AD66">
        <v>792.77</v>
      </c>
      <c r="AE66">
        <v>0</v>
      </c>
      <c r="AF66">
        <v>0</v>
      </c>
      <c r="AG66">
        <v>0</v>
      </c>
      <c r="AH66">
        <v>792.77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21.2</v>
      </c>
      <c r="AU66" t="s">
        <v>3</v>
      </c>
      <c r="AV66">
        <v>1</v>
      </c>
      <c r="AW66">
        <v>2</v>
      </c>
      <c r="AX66">
        <v>101235362</v>
      </c>
      <c r="AY66">
        <v>1</v>
      </c>
      <c r="AZ66">
        <v>0</v>
      </c>
      <c r="BA66">
        <v>68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16806.723999999998</v>
      </c>
      <c r="BN66">
        <v>21.2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16806.723999999998</v>
      </c>
      <c r="BU66">
        <v>21.2</v>
      </c>
      <c r="BV66">
        <v>0</v>
      </c>
      <c r="BW66">
        <v>1</v>
      </c>
      <c r="CU66">
        <f>ROUND(AT66*Source!I119*AH66*AL66,2)</f>
        <v>11757.14</v>
      </c>
      <c r="CV66">
        <f>ROUND(Y66*Source!I119,7)</f>
        <v>14.83046</v>
      </c>
      <c r="CW66">
        <v>0</v>
      </c>
      <c r="CX66">
        <f>ROUND(Y66*Source!I119,7)</f>
        <v>14.83046</v>
      </c>
      <c r="CY66">
        <f>AD66</f>
        <v>792.77</v>
      </c>
      <c r="CZ66">
        <f>AH66</f>
        <v>792.77</v>
      </c>
      <c r="DA66">
        <f>AL66</f>
        <v>1</v>
      </c>
      <c r="DB66">
        <f t="shared" si="4"/>
        <v>16806.72</v>
      </c>
      <c r="DC66">
        <f t="shared" si="5"/>
        <v>0</v>
      </c>
      <c r="DD66" t="s">
        <v>3</v>
      </c>
      <c r="DE66" t="s">
        <v>3</v>
      </c>
      <c r="DF66">
        <f>ROUND(ROUND(AE66,2)*CX66,2)</f>
        <v>0</v>
      </c>
      <c r="DG66">
        <f t="shared" si="15"/>
        <v>0</v>
      </c>
      <c r="DH66">
        <f t="shared" si="20"/>
        <v>0</v>
      </c>
      <c r="DI66">
        <f t="shared" si="21"/>
        <v>11757.14</v>
      </c>
      <c r="DJ66">
        <f>DI66</f>
        <v>11757.14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ROW(Source!A119)</f>
        <v>119</v>
      </c>
      <c r="B67">
        <v>101234499</v>
      </c>
      <c r="C67">
        <v>101235354</v>
      </c>
      <c r="D67">
        <v>98798528</v>
      </c>
      <c r="E67">
        <v>116</v>
      </c>
      <c r="F67">
        <v>1</v>
      </c>
      <c r="G67">
        <v>1</v>
      </c>
      <c r="H67">
        <v>1</v>
      </c>
      <c r="I67" t="s">
        <v>553</v>
      </c>
      <c r="J67" t="s">
        <v>3</v>
      </c>
      <c r="K67" t="s">
        <v>554</v>
      </c>
      <c r="L67">
        <v>1191</v>
      </c>
      <c r="N67">
        <v>1013</v>
      </c>
      <c r="O67" t="s">
        <v>552</v>
      </c>
      <c r="P67" t="s">
        <v>552</v>
      </c>
      <c r="Q67">
        <v>1</v>
      </c>
      <c r="W67">
        <v>0</v>
      </c>
      <c r="X67">
        <v>-1417349443</v>
      </c>
      <c r="Y67">
        <f t="shared" si="3"/>
        <v>0.2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</v>
      </c>
      <c r="AU67" t="s">
        <v>3</v>
      </c>
      <c r="AV67">
        <v>2</v>
      </c>
      <c r="AW67">
        <v>2</v>
      </c>
      <c r="AX67">
        <v>101235363</v>
      </c>
      <c r="AY67">
        <v>1</v>
      </c>
      <c r="AZ67">
        <v>0</v>
      </c>
      <c r="BA67">
        <v>69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ROUND(Y67*Source!I119,7)</f>
        <v>0.13991000000000001</v>
      </c>
      <c r="CY67">
        <f>AD67</f>
        <v>0</v>
      </c>
      <c r="CZ67">
        <f>AH67</f>
        <v>0</v>
      </c>
      <c r="DA67">
        <f>AL67</f>
        <v>1</v>
      </c>
      <c r="DB67">
        <f t="shared" si="4"/>
        <v>0</v>
      </c>
      <c r="DC67">
        <f t="shared" si="5"/>
        <v>0</v>
      </c>
      <c r="DD67" t="s">
        <v>3</v>
      </c>
      <c r="DE67" t="s">
        <v>3</v>
      </c>
      <c r="DF67">
        <f>ROUND(ROUND(AE67,2)*CX67,2)</f>
        <v>0</v>
      </c>
      <c r="DG67">
        <f t="shared" si="15"/>
        <v>0</v>
      </c>
      <c r="DH67">
        <f t="shared" si="20"/>
        <v>0</v>
      </c>
      <c r="DI67">
        <f t="shared" si="21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ROW(Source!A119)</f>
        <v>119</v>
      </c>
      <c r="B68">
        <v>101234499</v>
      </c>
      <c r="C68">
        <v>101235354</v>
      </c>
      <c r="D68">
        <v>98919887</v>
      </c>
      <c r="E68">
        <v>1</v>
      </c>
      <c r="F68">
        <v>1</v>
      </c>
      <c r="G68">
        <v>1</v>
      </c>
      <c r="H68">
        <v>2</v>
      </c>
      <c r="I68" t="s">
        <v>599</v>
      </c>
      <c r="J68" t="s">
        <v>600</v>
      </c>
      <c r="K68" t="s">
        <v>601</v>
      </c>
      <c r="L68">
        <v>1368</v>
      </c>
      <c r="N68">
        <v>1011</v>
      </c>
      <c r="O68" t="s">
        <v>558</v>
      </c>
      <c r="P68" t="s">
        <v>558</v>
      </c>
      <c r="Q68">
        <v>1</v>
      </c>
      <c r="W68">
        <v>0</v>
      </c>
      <c r="X68">
        <v>1483591404</v>
      </c>
      <c r="Y68">
        <f t="shared" si="3"/>
        <v>1.95</v>
      </c>
      <c r="AA68">
        <v>0</v>
      </c>
      <c r="AB68">
        <v>135.26</v>
      </c>
      <c r="AC68">
        <v>0</v>
      </c>
      <c r="AD68">
        <v>0</v>
      </c>
      <c r="AE68">
        <v>0</v>
      </c>
      <c r="AF68">
        <v>95.25</v>
      </c>
      <c r="AG68">
        <v>0</v>
      </c>
      <c r="AH68">
        <v>0</v>
      </c>
      <c r="AI68">
        <v>1</v>
      </c>
      <c r="AJ68">
        <v>1.42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1.95</v>
      </c>
      <c r="AU68" t="s">
        <v>3</v>
      </c>
      <c r="AV68">
        <v>1</v>
      </c>
      <c r="AW68">
        <v>2</v>
      </c>
      <c r="AX68">
        <v>101235364</v>
      </c>
      <c r="AY68">
        <v>1</v>
      </c>
      <c r="AZ68">
        <v>0</v>
      </c>
      <c r="BA68">
        <v>70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185.73749999999998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185.73749999999998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ROUND(Y68*Source!I119*DO68,7)</f>
        <v>0</v>
      </c>
      <c r="CX68">
        <f>ROUND(Y68*Source!I119,7)</f>
        <v>1.3641224999999999</v>
      </c>
      <c r="CY68">
        <f>AB68</f>
        <v>135.26</v>
      </c>
      <c r="CZ68">
        <f>AF68</f>
        <v>95.25</v>
      </c>
      <c r="DA68">
        <f>AJ68</f>
        <v>1.42</v>
      </c>
      <c r="DB68">
        <f t="shared" si="4"/>
        <v>185.74</v>
      </c>
      <c r="DC68">
        <f t="shared" si="5"/>
        <v>0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184.51</v>
      </c>
      <c r="DH68">
        <f t="shared" si="20"/>
        <v>0</v>
      </c>
      <c r="DI68">
        <f t="shared" si="21"/>
        <v>0</v>
      </c>
      <c r="DJ68">
        <f>DG68+DH68</f>
        <v>184.51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ROW(Source!A119)</f>
        <v>119</v>
      </c>
      <c r="B69">
        <v>101234499</v>
      </c>
      <c r="C69">
        <v>101235354</v>
      </c>
      <c r="D69">
        <v>98920410</v>
      </c>
      <c r="E69">
        <v>1</v>
      </c>
      <c r="F69">
        <v>1</v>
      </c>
      <c r="G69">
        <v>1</v>
      </c>
      <c r="H69">
        <v>2</v>
      </c>
      <c r="I69" t="s">
        <v>593</v>
      </c>
      <c r="J69" t="s">
        <v>594</v>
      </c>
      <c r="K69" t="s">
        <v>595</v>
      </c>
      <c r="L69">
        <v>1368</v>
      </c>
      <c r="N69">
        <v>1011</v>
      </c>
      <c r="O69" t="s">
        <v>558</v>
      </c>
      <c r="P69" t="s">
        <v>558</v>
      </c>
      <c r="Q69">
        <v>1</v>
      </c>
      <c r="W69">
        <v>0</v>
      </c>
      <c r="X69">
        <v>-950105757</v>
      </c>
      <c r="Y69">
        <f t="shared" si="3"/>
        <v>0.2</v>
      </c>
      <c r="AA69">
        <v>0</v>
      </c>
      <c r="AB69">
        <v>640.84</v>
      </c>
      <c r="AC69">
        <v>801.75</v>
      </c>
      <c r="AD69">
        <v>0</v>
      </c>
      <c r="AE69">
        <v>0</v>
      </c>
      <c r="AF69">
        <v>640.84</v>
      </c>
      <c r="AG69">
        <v>801.75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</v>
      </c>
      <c r="AU69" t="s">
        <v>3</v>
      </c>
      <c r="AV69">
        <v>1</v>
      </c>
      <c r="AW69">
        <v>2</v>
      </c>
      <c r="AX69">
        <v>101235365</v>
      </c>
      <c r="AY69">
        <v>1</v>
      </c>
      <c r="AZ69">
        <v>0</v>
      </c>
      <c r="BA69">
        <v>71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128.16800000000001</v>
      </c>
      <c r="BL69">
        <v>160.35000000000002</v>
      </c>
      <c r="BM69">
        <v>0</v>
      </c>
      <c r="BN69">
        <v>0</v>
      </c>
      <c r="BO69">
        <v>0.2</v>
      </c>
      <c r="BP69">
        <v>1</v>
      </c>
      <c r="BQ69">
        <v>0</v>
      </c>
      <c r="BR69">
        <v>128.16800000000001</v>
      </c>
      <c r="BS69">
        <v>160.35000000000002</v>
      </c>
      <c r="BT69">
        <v>0</v>
      </c>
      <c r="BU69">
        <v>0</v>
      </c>
      <c r="BV69">
        <v>0.2</v>
      </c>
      <c r="BW69">
        <v>1</v>
      </c>
      <c r="CV69">
        <v>0</v>
      </c>
      <c r="CW69">
        <f>ROUND(Y69*Source!I119*DO69,7)</f>
        <v>0.13991000000000001</v>
      </c>
      <c r="CX69">
        <f>ROUND(Y69*Source!I119,7)</f>
        <v>0.13991000000000001</v>
      </c>
      <c r="CY69">
        <f>AB69</f>
        <v>640.84</v>
      </c>
      <c r="CZ69">
        <f>AF69</f>
        <v>640.84</v>
      </c>
      <c r="DA69">
        <f>AJ69</f>
        <v>1</v>
      </c>
      <c r="DB69">
        <f t="shared" si="4"/>
        <v>128.16999999999999</v>
      </c>
      <c r="DC69">
        <f t="shared" si="5"/>
        <v>160.35</v>
      </c>
      <c r="DD69" t="s">
        <v>3</v>
      </c>
      <c r="DE69" t="s">
        <v>3</v>
      </c>
      <c r="DF69">
        <f>ROUND(ROUND(AE69,2)*CX69,2)</f>
        <v>0</v>
      </c>
      <c r="DG69">
        <f t="shared" ref="DG69:DG84" si="22">ROUND(ROUND(AF69,2)*CX69,2)</f>
        <v>89.66</v>
      </c>
      <c r="DH69">
        <f t="shared" si="20"/>
        <v>112.17</v>
      </c>
      <c r="DI69">
        <f t="shared" si="21"/>
        <v>0</v>
      </c>
      <c r="DJ69">
        <f>DG69+DH69</f>
        <v>201.82999999999998</v>
      </c>
      <c r="DK69">
        <v>1</v>
      </c>
      <c r="DL69" t="s">
        <v>575</v>
      </c>
      <c r="DM69">
        <v>4</v>
      </c>
      <c r="DN69" t="s">
        <v>552</v>
      </c>
      <c r="DO69">
        <v>1</v>
      </c>
    </row>
    <row r="70" spans="1:119" x14ac:dyDescent="0.25">
      <c r="A70">
        <f>ROW(Source!A119)</f>
        <v>119</v>
      </c>
      <c r="B70">
        <v>101234499</v>
      </c>
      <c r="C70">
        <v>101235354</v>
      </c>
      <c r="D70">
        <v>98868188</v>
      </c>
      <c r="E70">
        <v>1</v>
      </c>
      <c r="F70">
        <v>1</v>
      </c>
      <c r="G70">
        <v>1</v>
      </c>
      <c r="H70">
        <v>3</v>
      </c>
      <c r="I70" t="s">
        <v>158</v>
      </c>
      <c r="J70" t="s">
        <v>161</v>
      </c>
      <c r="K70" t="s">
        <v>159</v>
      </c>
      <c r="L70">
        <v>1296</v>
      </c>
      <c r="N70">
        <v>1002</v>
      </c>
      <c r="O70" t="s">
        <v>160</v>
      </c>
      <c r="P70" t="s">
        <v>160</v>
      </c>
      <c r="Q70">
        <v>1</v>
      </c>
      <c r="W70">
        <v>0</v>
      </c>
      <c r="X70">
        <v>2125331080</v>
      </c>
      <c r="Y70">
        <f t="shared" si="3"/>
        <v>49.274533599999998</v>
      </c>
      <c r="AA70">
        <v>140.12</v>
      </c>
      <c r="AB70">
        <v>0</v>
      </c>
      <c r="AC70">
        <v>0</v>
      </c>
      <c r="AD70">
        <v>0</v>
      </c>
      <c r="AE70">
        <v>132.19</v>
      </c>
      <c r="AF70">
        <v>0</v>
      </c>
      <c r="AG70">
        <v>0</v>
      </c>
      <c r="AH70">
        <v>0</v>
      </c>
      <c r="AI70">
        <v>1.06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49.274533599999998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ROUND(Y70*Source!I119,7)</f>
        <v>34.47</v>
      </c>
      <c r="CY70">
        <f>AA70</f>
        <v>140.12</v>
      </c>
      <c r="CZ70">
        <f>AE70</f>
        <v>132.19</v>
      </c>
      <c r="DA70">
        <f>AI70</f>
        <v>1.06</v>
      </c>
      <c r="DB70">
        <f t="shared" si="4"/>
        <v>6513.6</v>
      </c>
      <c r="DC70">
        <f t="shared" si="5"/>
        <v>0</v>
      </c>
      <c r="DD70" t="s">
        <v>3</v>
      </c>
      <c r="DE70" t="s">
        <v>3</v>
      </c>
      <c r="DF70">
        <f>ROUND(ROUND(AE70*AI70,2)*CX70,2)</f>
        <v>4829.9399999999996</v>
      </c>
      <c r="DG70">
        <f t="shared" si="22"/>
        <v>0</v>
      </c>
      <c r="DH70">
        <f t="shared" si="20"/>
        <v>0</v>
      </c>
      <c r="DI70">
        <f t="shared" si="21"/>
        <v>0</v>
      </c>
      <c r="DJ70">
        <f>DF70</f>
        <v>4829.9399999999996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ROW(Source!A119)</f>
        <v>119</v>
      </c>
      <c r="B71">
        <v>101234499</v>
      </c>
      <c r="C71">
        <v>101235354</v>
      </c>
      <c r="D71">
        <v>98868219</v>
      </c>
      <c r="E71">
        <v>1</v>
      </c>
      <c r="F71">
        <v>1</v>
      </c>
      <c r="G71">
        <v>1</v>
      </c>
      <c r="H71">
        <v>3</v>
      </c>
      <c r="I71" t="s">
        <v>602</v>
      </c>
      <c r="J71" t="s">
        <v>603</v>
      </c>
      <c r="K71" t="s">
        <v>604</v>
      </c>
      <c r="L71">
        <v>1348</v>
      </c>
      <c r="N71">
        <v>1009</v>
      </c>
      <c r="O71" t="s">
        <v>179</v>
      </c>
      <c r="P71" t="s">
        <v>179</v>
      </c>
      <c r="Q71">
        <v>1000</v>
      </c>
      <c r="W71">
        <v>0</v>
      </c>
      <c r="X71">
        <v>1152227169</v>
      </c>
      <c r="Y71">
        <f t="shared" si="3"/>
        <v>2.4E-2</v>
      </c>
      <c r="AA71">
        <v>69027.289999999994</v>
      </c>
      <c r="AB71">
        <v>0</v>
      </c>
      <c r="AC71">
        <v>0</v>
      </c>
      <c r="AD71">
        <v>0</v>
      </c>
      <c r="AE71">
        <v>62186.75</v>
      </c>
      <c r="AF71">
        <v>0</v>
      </c>
      <c r="AG71">
        <v>0</v>
      </c>
      <c r="AH71">
        <v>0</v>
      </c>
      <c r="AI71">
        <v>1.1100000000000001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2.4E-2</v>
      </c>
      <c r="AU71" t="s">
        <v>3</v>
      </c>
      <c r="AV71">
        <v>0</v>
      </c>
      <c r="AW71">
        <v>2</v>
      </c>
      <c r="AX71">
        <v>101235368</v>
      </c>
      <c r="AY71">
        <v>1</v>
      </c>
      <c r="AZ71">
        <v>0</v>
      </c>
      <c r="BA71">
        <v>74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1492.482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1492.482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ROUND(Y71*Source!I119,7)</f>
        <v>1.6789200000000001E-2</v>
      </c>
      <c r="CY71">
        <f>AA71</f>
        <v>69027.289999999994</v>
      </c>
      <c r="CZ71">
        <f>AE71</f>
        <v>62186.75</v>
      </c>
      <c r="DA71">
        <f>AI71</f>
        <v>1.1100000000000001</v>
      </c>
      <c r="DB71">
        <f t="shared" si="4"/>
        <v>1492.48</v>
      </c>
      <c r="DC71">
        <f t="shared" si="5"/>
        <v>0</v>
      </c>
      <c r="DD71" t="s">
        <v>3</v>
      </c>
      <c r="DE71" t="s">
        <v>3</v>
      </c>
      <c r="DF71">
        <f>ROUND(ROUND(AE71*AI71,2)*CX71,2)</f>
        <v>1158.9100000000001</v>
      </c>
      <c r="DG71">
        <f t="shared" si="22"/>
        <v>0</v>
      </c>
      <c r="DH71">
        <f t="shared" si="20"/>
        <v>0</v>
      </c>
      <c r="DI71">
        <f t="shared" si="21"/>
        <v>0</v>
      </c>
      <c r="DJ71">
        <f>DF71</f>
        <v>1158.9100000000001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ROW(Source!A119)</f>
        <v>119</v>
      </c>
      <c r="B72">
        <v>101234499</v>
      </c>
      <c r="C72">
        <v>101235354</v>
      </c>
      <c r="D72">
        <v>98872890</v>
      </c>
      <c r="E72">
        <v>1</v>
      </c>
      <c r="F72">
        <v>1</v>
      </c>
      <c r="G72">
        <v>1</v>
      </c>
      <c r="H72">
        <v>3</v>
      </c>
      <c r="I72" t="s">
        <v>652</v>
      </c>
      <c r="J72" t="s">
        <v>653</v>
      </c>
      <c r="K72" t="s">
        <v>654</v>
      </c>
      <c r="L72">
        <v>1346</v>
      </c>
      <c r="N72">
        <v>1009</v>
      </c>
      <c r="O72" t="s">
        <v>188</v>
      </c>
      <c r="P72" t="s">
        <v>188</v>
      </c>
      <c r="Q72">
        <v>1</v>
      </c>
      <c r="W72">
        <v>0</v>
      </c>
      <c r="X72">
        <v>447926158</v>
      </c>
      <c r="Y72">
        <f t="shared" ref="Y72:Y135" si="23">AT72</f>
        <v>0.1</v>
      </c>
      <c r="AA72">
        <v>86.41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1.54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</v>
      </c>
      <c r="AU72" t="s">
        <v>3</v>
      </c>
      <c r="AV72">
        <v>0</v>
      </c>
      <c r="AW72">
        <v>2</v>
      </c>
      <c r="AX72">
        <v>101235369</v>
      </c>
      <c r="AY72">
        <v>1</v>
      </c>
      <c r="AZ72">
        <v>0</v>
      </c>
      <c r="BA72">
        <v>75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5.6110000000000007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5.6110000000000007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ROUND(Y72*Source!I119,7)</f>
        <v>6.9955000000000003E-2</v>
      </c>
      <c r="CY72">
        <f>AA72</f>
        <v>86.41</v>
      </c>
      <c r="CZ72">
        <f>AE72</f>
        <v>56.11</v>
      </c>
      <c r="DA72">
        <f>AI72</f>
        <v>1.54</v>
      </c>
      <c r="DB72">
        <f t="shared" ref="DB72:DB135" si="24">ROUND(ROUND(AT72*CZ72,2),6)</f>
        <v>5.61</v>
      </c>
      <c r="DC72">
        <f t="shared" ref="DC72:DC135" si="25">ROUND(ROUND(AT72*AG72,2),6)</f>
        <v>0</v>
      </c>
      <c r="DD72" t="s">
        <v>3</v>
      </c>
      <c r="DE72" t="s">
        <v>3</v>
      </c>
      <c r="DF72">
        <f>ROUND(ROUND(AE72*AI72,2)*CX72,2)</f>
        <v>6.04</v>
      </c>
      <c r="DG72">
        <f t="shared" si="22"/>
        <v>0</v>
      </c>
      <c r="DH72">
        <f t="shared" si="20"/>
        <v>0</v>
      </c>
      <c r="DI72">
        <f t="shared" si="21"/>
        <v>0</v>
      </c>
      <c r="DJ72">
        <f>DF72</f>
        <v>6.04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ROW(Source!A121)</f>
        <v>121</v>
      </c>
      <c r="B73">
        <v>101234499</v>
      </c>
      <c r="C73">
        <v>101235371</v>
      </c>
      <c r="D73">
        <v>98798301</v>
      </c>
      <c r="E73">
        <v>116</v>
      </c>
      <c r="F73">
        <v>1</v>
      </c>
      <c r="G73">
        <v>1</v>
      </c>
      <c r="H73">
        <v>1</v>
      </c>
      <c r="I73" t="s">
        <v>576</v>
      </c>
      <c r="J73" t="s">
        <v>3</v>
      </c>
      <c r="K73" t="s">
        <v>577</v>
      </c>
      <c r="L73">
        <v>1191</v>
      </c>
      <c r="N73">
        <v>1013</v>
      </c>
      <c r="O73" t="s">
        <v>552</v>
      </c>
      <c r="P73" t="s">
        <v>552</v>
      </c>
      <c r="Q73">
        <v>1</v>
      </c>
      <c r="W73">
        <v>0</v>
      </c>
      <c r="X73">
        <v>1048598872</v>
      </c>
      <c r="Y73">
        <f t="shared" si="23"/>
        <v>0.78</v>
      </c>
      <c r="AA73">
        <v>0</v>
      </c>
      <c r="AB73">
        <v>0</v>
      </c>
      <c r="AC73">
        <v>0</v>
      </c>
      <c r="AD73">
        <v>664.14</v>
      </c>
      <c r="AE73">
        <v>0</v>
      </c>
      <c r="AF73">
        <v>0</v>
      </c>
      <c r="AG73">
        <v>0</v>
      </c>
      <c r="AH73">
        <v>664.14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0.78</v>
      </c>
      <c r="AU73" t="s">
        <v>3</v>
      </c>
      <c r="AV73">
        <v>1</v>
      </c>
      <c r="AW73">
        <v>2</v>
      </c>
      <c r="AX73">
        <v>101235378</v>
      </c>
      <c r="AY73">
        <v>1</v>
      </c>
      <c r="AZ73">
        <v>0</v>
      </c>
      <c r="BA73">
        <v>76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518.02920000000006</v>
      </c>
      <c r="BN73">
        <v>0.78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518.02920000000006</v>
      </c>
      <c r="BU73">
        <v>0.78</v>
      </c>
      <c r="BV73">
        <v>0</v>
      </c>
      <c r="BW73">
        <v>1</v>
      </c>
      <c r="CU73">
        <f>ROUND(AT73*Source!I121*AH73*AL73,2)</f>
        <v>1313.72</v>
      </c>
      <c r="CV73">
        <f>ROUND(Y73*Source!I121,7)</f>
        <v>1.9780800000000001</v>
      </c>
      <c r="CW73">
        <v>0</v>
      </c>
      <c r="CX73">
        <f>ROUND(Y73*Source!I121,7)</f>
        <v>1.9780800000000001</v>
      </c>
      <c r="CY73">
        <f>AD73</f>
        <v>664.14</v>
      </c>
      <c r="CZ73">
        <f>AH73</f>
        <v>664.14</v>
      </c>
      <c r="DA73">
        <f>AL73</f>
        <v>1</v>
      </c>
      <c r="DB73">
        <f t="shared" si="24"/>
        <v>518.03</v>
      </c>
      <c r="DC73">
        <f t="shared" si="25"/>
        <v>0</v>
      </c>
      <c r="DD73" t="s">
        <v>3</v>
      </c>
      <c r="DE73" t="s">
        <v>3</v>
      </c>
      <c r="DF73">
        <f>ROUND(ROUND(AE73,2)*CX73,2)</f>
        <v>0</v>
      </c>
      <c r="DG73">
        <f t="shared" si="22"/>
        <v>0</v>
      </c>
      <c r="DH73">
        <f t="shared" si="20"/>
        <v>0</v>
      </c>
      <c r="DI73">
        <f t="shared" si="21"/>
        <v>1313.72</v>
      </c>
      <c r="DJ73">
        <f>DI73</f>
        <v>1313.72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ROW(Source!A121)</f>
        <v>121</v>
      </c>
      <c r="B74">
        <v>101234499</v>
      </c>
      <c r="C74">
        <v>101235371</v>
      </c>
      <c r="D74">
        <v>98798528</v>
      </c>
      <c r="E74">
        <v>116</v>
      </c>
      <c r="F74">
        <v>1</v>
      </c>
      <c r="G74">
        <v>1</v>
      </c>
      <c r="H74">
        <v>1</v>
      </c>
      <c r="I74" t="s">
        <v>553</v>
      </c>
      <c r="J74" t="s">
        <v>3</v>
      </c>
      <c r="K74" t="s">
        <v>554</v>
      </c>
      <c r="L74">
        <v>1191</v>
      </c>
      <c r="N74">
        <v>1013</v>
      </c>
      <c r="O74" t="s">
        <v>552</v>
      </c>
      <c r="P74" t="s">
        <v>552</v>
      </c>
      <c r="Q74">
        <v>1</v>
      </c>
      <c r="W74">
        <v>0</v>
      </c>
      <c r="X74">
        <v>-1417349443</v>
      </c>
      <c r="Y74">
        <f t="shared" si="23"/>
        <v>7.0000000000000007E-2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7.0000000000000007E-2</v>
      </c>
      <c r="AU74" t="s">
        <v>3</v>
      </c>
      <c r="AV74">
        <v>2</v>
      </c>
      <c r="AW74">
        <v>2</v>
      </c>
      <c r="AX74">
        <v>101235379</v>
      </c>
      <c r="AY74">
        <v>1</v>
      </c>
      <c r="AZ74">
        <v>0</v>
      </c>
      <c r="BA74">
        <v>77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ROUND(Y74*Source!I121,7)</f>
        <v>0.17752000000000001</v>
      </c>
      <c r="CY74">
        <f>AD74</f>
        <v>0</v>
      </c>
      <c r="CZ74">
        <f>AH74</f>
        <v>0</v>
      </c>
      <c r="DA74">
        <f>AL74</f>
        <v>1</v>
      </c>
      <c r="DB74">
        <f t="shared" si="24"/>
        <v>0</v>
      </c>
      <c r="DC74">
        <f t="shared" si="25"/>
        <v>0</v>
      </c>
      <c r="DD74" t="s">
        <v>3</v>
      </c>
      <c r="DE74" t="s">
        <v>3</v>
      </c>
      <c r="DF74">
        <f>ROUND(ROUND(AE74,2)*CX74,2)</f>
        <v>0</v>
      </c>
      <c r="DG74">
        <f t="shared" si="22"/>
        <v>0</v>
      </c>
      <c r="DH74">
        <f t="shared" si="20"/>
        <v>0</v>
      </c>
      <c r="DI74">
        <f t="shared" si="21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ROW(Source!A121)</f>
        <v>121</v>
      </c>
      <c r="B75">
        <v>101234499</v>
      </c>
      <c r="C75">
        <v>101235371</v>
      </c>
      <c r="D75">
        <v>98919685</v>
      </c>
      <c r="E75">
        <v>1</v>
      </c>
      <c r="F75">
        <v>1</v>
      </c>
      <c r="G75">
        <v>1</v>
      </c>
      <c r="H75">
        <v>2</v>
      </c>
      <c r="I75" t="s">
        <v>578</v>
      </c>
      <c r="J75" t="s">
        <v>579</v>
      </c>
      <c r="K75" t="s">
        <v>580</v>
      </c>
      <c r="L75">
        <v>1368</v>
      </c>
      <c r="N75">
        <v>1011</v>
      </c>
      <c r="O75" t="s">
        <v>558</v>
      </c>
      <c r="P75" t="s">
        <v>558</v>
      </c>
      <c r="Q75">
        <v>1</v>
      </c>
      <c r="W75">
        <v>0</v>
      </c>
      <c r="X75">
        <v>-1777057692</v>
      </c>
      <c r="Y75">
        <f t="shared" si="23"/>
        <v>7.0000000000000007E-2</v>
      </c>
      <c r="AA75">
        <v>0</v>
      </c>
      <c r="AB75">
        <v>1223.6099999999999</v>
      </c>
      <c r="AC75">
        <v>921.41</v>
      </c>
      <c r="AD75">
        <v>0</v>
      </c>
      <c r="AE75">
        <v>0</v>
      </c>
      <c r="AF75">
        <v>1223.6099999999999</v>
      </c>
      <c r="AG75">
        <v>921.41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7.0000000000000007E-2</v>
      </c>
      <c r="AU75" t="s">
        <v>3</v>
      </c>
      <c r="AV75">
        <v>1</v>
      </c>
      <c r="AW75">
        <v>2</v>
      </c>
      <c r="AX75">
        <v>101235380</v>
      </c>
      <c r="AY75">
        <v>1</v>
      </c>
      <c r="AZ75">
        <v>0</v>
      </c>
      <c r="BA75">
        <v>78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85.652699999999996</v>
      </c>
      <c r="BL75">
        <v>64.498699999999999</v>
      </c>
      <c r="BM75">
        <v>0</v>
      </c>
      <c r="BN75">
        <v>0</v>
      </c>
      <c r="BO75">
        <v>7.0000000000000007E-2</v>
      </c>
      <c r="BP75">
        <v>1</v>
      </c>
      <c r="BQ75">
        <v>0</v>
      </c>
      <c r="BR75">
        <v>85.652699999999996</v>
      </c>
      <c r="BS75">
        <v>64.498699999999999</v>
      </c>
      <c r="BT75">
        <v>0</v>
      </c>
      <c r="BU75">
        <v>0</v>
      </c>
      <c r="BV75">
        <v>7.0000000000000007E-2</v>
      </c>
      <c r="BW75">
        <v>1</v>
      </c>
      <c r="CV75">
        <v>0</v>
      </c>
      <c r="CW75">
        <f>ROUND(Y75*Source!I121*DO75,7)</f>
        <v>0.17752000000000001</v>
      </c>
      <c r="CX75">
        <f>ROUND(Y75*Source!I121,7)</f>
        <v>0.17752000000000001</v>
      </c>
      <c r="CY75">
        <f>AB75</f>
        <v>1223.6099999999999</v>
      </c>
      <c r="CZ75">
        <f>AF75</f>
        <v>1223.6099999999999</v>
      </c>
      <c r="DA75">
        <f>AJ75</f>
        <v>1</v>
      </c>
      <c r="DB75">
        <f t="shared" si="24"/>
        <v>85.65</v>
      </c>
      <c r="DC75">
        <f t="shared" si="25"/>
        <v>64.5</v>
      </c>
      <c r="DD75" t="s">
        <v>3</v>
      </c>
      <c r="DE75" t="s">
        <v>3</v>
      </c>
      <c r="DF75">
        <f>ROUND(ROUND(AE75,2)*CX75,2)</f>
        <v>0</v>
      </c>
      <c r="DG75">
        <f t="shared" si="22"/>
        <v>217.22</v>
      </c>
      <c r="DH75">
        <f t="shared" si="20"/>
        <v>163.57</v>
      </c>
      <c r="DI75">
        <f t="shared" si="21"/>
        <v>0</v>
      </c>
      <c r="DJ75">
        <f>DG75+DH75</f>
        <v>380.78999999999996</v>
      </c>
      <c r="DK75">
        <v>1</v>
      </c>
      <c r="DL75" t="s">
        <v>559</v>
      </c>
      <c r="DM75">
        <v>5</v>
      </c>
      <c r="DN75" t="s">
        <v>552</v>
      </c>
      <c r="DO75">
        <v>1</v>
      </c>
    </row>
    <row r="76" spans="1:119" x14ac:dyDescent="0.25">
      <c r="A76">
        <f>ROW(Source!A121)</f>
        <v>121</v>
      </c>
      <c r="B76">
        <v>101234499</v>
      </c>
      <c r="C76">
        <v>101235371</v>
      </c>
      <c r="D76">
        <v>98919949</v>
      </c>
      <c r="E76">
        <v>1</v>
      </c>
      <c r="F76">
        <v>1</v>
      </c>
      <c r="G76">
        <v>1</v>
      </c>
      <c r="H76">
        <v>2</v>
      </c>
      <c r="I76" t="s">
        <v>581</v>
      </c>
      <c r="J76" t="s">
        <v>582</v>
      </c>
      <c r="K76" t="s">
        <v>583</v>
      </c>
      <c r="L76">
        <v>1368</v>
      </c>
      <c r="N76">
        <v>1011</v>
      </c>
      <c r="O76" t="s">
        <v>558</v>
      </c>
      <c r="P76" t="s">
        <v>558</v>
      </c>
      <c r="Q76">
        <v>1</v>
      </c>
      <c r="W76">
        <v>0</v>
      </c>
      <c r="X76">
        <v>850611814</v>
      </c>
      <c r="Y76">
        <f t="shared" si="23"/>
        <v>0.36</v>
      </c>
      <c r="AA76">
        <v>0</v>
      </c>
      <c r="AB76">
        <v>19.68</v>
      </c>
      <c r="AC76">
        <v>0</v>
      </c>
      <c r="AD76">
        <v>0</v>
      </c>
      <c r="AE76">
        <v>0</v>
      </c>
      <c r="AF76">
        <v>19.68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0.36</v>
      </c>
      <c r="AU76" t="s">
        <v>3</v>
      </c>
      <c r="AV76">
        <v>1</v>
      </c>
      <c r="AW76">
        <v>2</v>
      </c>
      <c r="AX76">
        <v>101235381</v>
      </c>
      <c r="AY76">
        <v>1</v>
      </c>
      <c r="AZ76">
        <v>0</v>
      </c>
      <c r="BA76">
        <v>79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7.0847999999999995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7.0847999999999995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ROUND(Y76*Source!I121*DO76,7)</f>
        <v>0</v>
      </c>
      <c r="CX76">
        <f>ROUND(Y76*Source!I121,7)</f>
        <v>0.91295999999999999</v>
      </c>
      <c r="CY76">
        <f>AB76</f>
        <v>19.68</v>
      </c>
      <c r="CZ76">
        <f>AF76</f>
        <v>19.68</v>
      </c>
      <c r="DA76">
        <f>AJ76</f>
        <v>1</v>
      </c>
      <c r="DB76">
        <f t="shared" si="24"/>
        <v>7.08</v>
      </c>
      <c r="DC76">
        <f t="shared" si="25"/>
        <v>0</v>
      </c>
      <c r="DD76" t="s">
        <v>3</v>
      </c>
      <c r="DE76" t="s">
        <v>3</v>
      </c>
      <c r="DF76">
        <f>ROUND(ROUND(AE76,2)*CX76,2)</f>
        <v>0</v>
      </c>
      <c r="DG76">
        <f t="shared" si="22"/>
        <v>17.97</v>
      </c>
      <c r="DH76">
        <f t="shared" si="20"/>
        <v>0</v>
      </c>
      <c r="DI76">
        <f t="shared" si="21"/>
        <v>0</v>
      </c>
      <c r="DJ76">
        <f>DG76+DH76</f>
        <v>17.97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ROW(Source!A121)</f>
        <v>121</v>
      </c>
      <c r="B77">
        <v>101234499</v>
      </c>
      <c r="C77">
        <v>101235371</v>
      </c>
      <c r="D77">
        <v>98870297</v>
      </c>
      <c r="E77">
        <v>1</v>
      </c>
      <c r="F77">
        <v>1</v>
      </c>
      <c r="G77">
        <v>1</v>
      </c>
      <c r="H77">
        <v>3</v>
      </c>
      <c r="I77" t="s">
        <v>584</v>
      </c>
      <c r="J77" t="s">
        <v>585</v>
      </c>
      <c r="K77" t="s">
        <v>586</v>
      </c>
      <c r="L77">
        <v>1339</v>
      </c>
      <c r="N77">
        <v>1007</v>
      </c>
      <c r="O77" t="s">
        <v>126</v>
      </c>
      <c r="P77" t="s">
        <v>126</v>
      </c>
      <c r="Q77">
        <v>1</v>
      </c>
      <c r="W77">
        <v>0</v>
      </c>
      <c r="X77">
        <v>593551466</v>
      </c>
      <c r="Y77">
        <f t="shared" si="23"/>
        <v>0.15</v>
      </c>
      <c r="AA77">
        <v>31.78</v>
      </c>
      <c r="AB77">
        <v>0</v>
      </c>
      <c r="AC77">
        <v>0</v>
      </c>
      <c r="AD77">
        <v>0</v>
      </c>
      <c r="AE77">
        <v>35.71</v>
      </c>
      <c r="AF77">
        <v>0</v>
      </c>
      <c r="AG77">
        <v>0</v>
      </c>
      <c r="AH77">
        <v>0</v>
      </c>
      <c r="AI77">
        <v>0.89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0.15</v>
      </c>
      <c r="AU77" t="s">
        <v>3</v>
      </c>
      <c r="AV77">
        <v>0</v>
      </c>
      <c r="AW77">
        <v>2</v>
      </c>
      <c r="AX77">
        <v>101235382</v>
      </c>
      <c r="AY77">
        <v>1</v>
      </c>
      <c r="AZ77">
        <v>0</v>
      </c>
      <c r="BA77">
        <v>80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5.3564999999999996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5.3564999999999996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ROUND(Y77*Source!I121,7)</f>
        <v>0.38040000000000002</v>
      </c>
      <c r="CY77">
        <f>AA77</f>
        <v>31.78</v>
      </c>
      <c r="CZ77">
        <f>AE77</f>
        <v>35.71</v>
      </c>
      <c r="DA77">
        <f>AI77</f>
        <v>0.89</v>
      </c>
      <c r="DB77">
        <f t="shared" si="24"/>
        <v>5.36</v>
      </c>
      <c r="DC77">
        <f t="shared" si="25"/>
        <v>0</v>
      </c>
      <c r="DD77" t="s">
        <v>3</v>
      </c>
      <c r="DE77" t="s">
        <v>3</v>
      </c>
      <c r="DF77">
        <f>ROUND(ROUND(AE77*AI77,2)*CX77,2)</f>
        <v>12.09</v>
      </c>
      <c r="DG77">
        <f t="shared" si="22"/>
        <v>0</v>
      </c>
      <c r="DH77">
        <f t="shared" si="20"/>
        <v>0</v>
      </c>
      <c r="DI77">
        <f t="shared" si="21"/>
        <v>0</v>
      </c>
      <c r="DJ77">
        <f>DF77</f>
        <v>12.09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ROW(Source!A121)</f>
        <v>121</v>
      </c>
      <c r="B78">
        <v>101234499</v>
      </c>
      <c r="C78">
        <v>101235371</v>
      </c>
      <c r="D78">
        <v>98873314</v>
      </c>
      <c r="E78">
        <v>1</v>
      </c>
      <c r="F78">
        <v>1</v>
      </c>
      <c r="G78">
        <v>1</v>
      </c>
      <c r="H78">
        <v>3</v>
      </c>
      <c r="I78" t="s">
        <v>133</v>
      </c>
      <c r="J78" t="s">
        <v>135</v>
      </c>
      <c r="K78" t="s">
        <v>134</v>
      </c>
      <c r="L78">
        <v>1339</v>
      </c>
      <c r="N78">
        <v>1007</v>
      </c>
      <c r="O78" t="s">
        <v>126</v>
      </c>
      <c r="P78" t="s">
        <v>126</v>
      </c>
      <c r="Q78">
        <v>1</v>
      </c>
      <c r="W78">
        <v>0</v>
      </c>
      <c r="X78">
        <v>1745995632</v>
      </c>
      <c r="Y78">
        <f t="shared" si="23"/>
        <v>1.1000000000000001</v>
      </c>
      <c r="AA78">
        <v>958.33</v>
      </c>
      <c r="AB78">
        <v>0</v>
      </c>
      <c r="AC78">
        <v>0</v>
      </c>
      <c r="AD78">
        <v>0</v>
      </c>
      <c r="AE78">
        <v>958.33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1.1000000000000001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ROUND(Y78*Source!I121,7)</f>
        <v>2.7896000000000001</v>
      </c>
      <c r="CY78">
        <f>AA78</f>
        <v>958.33</v>
      </c>
      <c r="CZ78">
        <f>AE78</f>
        <v>958.33</v>
      </c>
      <c r="DA78">
        <f>AI78</f>
        <v>1</v>
      </c>
      <c r="DB78">
        <f t="shared" si="24"/>
        <v>1054.1600000000001</v>
      </c>
      <c r="DC78">
        <f t="shared" si="25"/>
        <v>0</v>
      </c>
      <c r="DD78" t="s">
        <v>3</v>
      </c>
      <c r="DE78" t="s">
        <v>3</v>
      </c>
      <c r="DF78">
        <f t="shared" ref="DF78:DF87" si="26">ROUND(ROUND(AE78,2)*CX78,2)</f>
        <v>2673.36</v>
      </c>
      <c r="DG78">
        <f t="shared" si="22"/>
        <v>0</v>
      </c>
      <c r="DH78">
        <f t="shared" si="20"/>
        <v>0</v>
      </c>
      <c r="DI78">
        <f t="shared" si="21"/>
        <v>0</v>
      </c>
      <c r="DJ78">
        <f>DF78</f>
        <v>2673.36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ROW(Source!A158)</f>
        <v>158</v>
      </c>
      <c r="B79">
        <v>101234499</v>
      </c>
      <c r="C79">
        <v>101235385</v>
      </c>
      <c r="D79">
        <v>98798361</v>
      </c>
      <c r="E79">
        <v>116</v>
      </c>
      <c r="F79">
        <v>1</v>
      </c>
      <c r="G79">
        <v>1</v>
      </c>
      <c r="H79">
        <v>1</v>
      </c>
      <c r="I79" t="s">
        <v>655</v>
      </c>
      <c r="J79" t="s">
        <v>3</v>
      </c>
      <c r="K79" t="s">
        <v>656</v>
      </c>
      <c r="L79">
        <v>1191</v>
      </c>
      <c r="N79">
        <v>1013</v>
      </c>
      <c r="O79" t="s">
        <v>552</v>
      </c>
      <c r="P79" t="s">
        <v>552</v>
      </c>
      <c r="Q79">
        <v>1</v>
      </c>
      <c r="W79">
        <v>0</v>
      </c>
      <c r="X79">
        <v>174150515</v>
      </c>
      <c r="Y79">
        <f t="shared" si="23"/>
        <v>10.7</v>
      </c>
      <c r="AA79">
        <v>0</v>
      </c>
      <c r="AB79">
        <v>0</v>
      </c>
      <c r="AC79">
        <v>0</v>
      </c>
      <c r="AD79">
        <v>813.72</v>
      </c>
      <c r="AE79">
        <v>0</v>
      </c>
      <c r="AF79">
        <v>0</v>
      </c>
      <c r="AG79">
        <v>0</v>
      </c>
      <c r="AH79">
        <v>813.72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10.7</v>
      </c>
      <c r="AU79" t="s">
        <v>3</v>
      </c>
      <c r="AV79">
        <v>1</v>
      </c>
      <c r="AW79">
        <v>2</v>
      </c>
      <c r="AX79">
        <v>101235391</v>
      </c>
      <c r="AY79">
        <v>1</v>
      </c>
      <c r="AZ79">
        <v>0</v>
      </c>
      <c r="BA79">
        <v>82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8706.8040000000001</v>
      </c>
      <c r="BN79">
        <v>10.7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8706.8040000000001</v>
      </c>
      <c r="BU79">
        <v>10.7</v>
      </c>
      <c r="BV79">
        <v>0</v>
      </c>
      <c r="BW79">
        <v>1</v>
      </c>
      <c r="CU79">
        <f>ROUND(AT79*Source!I158*AH79*AL79,2)</f>
        <v>17413.61</v>
      </c>
      <c r="CV79">
        <f>ROUND(Y79*Source!I158,7)</f>
        <v>21.4</v>
      </c>
      <c r="CW79">
        <v>0</v>
      </c>
      <c r="CX79">
        <f>ROUND(Y79*Source!I158,7)</f>
        <v>21.4</v>
      </c>
      <c r="CY79">
        <f>AD79</f>
        <v>813.72</v>
      </c>
      <c r="CZ79">
        <f>AH79</f>
        <v>813.72</v>
      </c>
      <c r="DA79">
        <f>AL79</f>
        <v>1</v>
      </c>
      <c r="DB79">
        <f t="shared" si="24"/>
        <v>8706.7999999999993</v>
      </c>
      <c r="DC79">
        <f t="shared" si="25"/>
        <v>0</v>
      </c>
      <c r="DD79" t="s">
        <v>3</v>
      </c>
      <c r="DE79" t="s">
        <v>3</v>
      </c>
      <c r="DF79">
        <f t="shared" si="26"/>
        <v>0</v>
      </c>
      <c r="DG79">
        <f t="shared" si="22"/>
        <v>0</v>
      </c>
      <c r="DH79">
        <f t="shared" si="20"/>
        <v>0</v>
      </c>
      <c r="DI79">
        <f t="shared" si="21"/>
        <v>17413.61</v>
      </c>
      <c r="DJ79">
        <f>DI79</f>
        <v>17413.61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ROW(Source!A158)</f>
        <v>158</v>
      </c>
      <c r="B80">
        <v>101234499</v>
      </c>
      <c r="C80">
        <v>101235385</v>
      </c>
      <c r="D80">
        <v>98798528</v>
      </c>
      <c r="E80">
        <v>116</v>
      </c>
      <c r="F80">
        <v>1</v>
      </c>
      <c r="G80">
        <v>1</v>
      </c>
      <c r="H80">
        <v>1</v>
      </c>
      <c r="I80" t="s">
        <v>553</v>
      </c>
      <c r="J80" t="s">
        <v>3</v>
      </c>
      <c r="K80" t="s">
        <v>554</v>
      </c>
      <c r="L80">
        <v>1191</v>
      </c>
      <c r="N80">
        <v>1013</v>
      </c>
      <c r="O80" t="s">
        <v>552</v>
      </c>
      <c r="P80" t="s">
        <v>552</v>
      </c>
      <c r="Q80">
        <v>1</v>
      </c>
      <c r="W80">
        <v>0</v>
      </c>
      <c r="X80">
        <v>-1417349443</v>
      </c>
      <c r="Y80">
        <f t="shared" si="23"/>
        <v>2.06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2.06</v>
      </c>
      <c r="AU80" t="s">
        <v>3</v>
      </c>
      <c r="AV80">
        <v>2</v>
      </c>
      <c r="AW80">
        <v>2</v>
      </c>
      <c r="AX80">
        <v>101235392</v>
      </c>
      <c r="AY80">
        <v>1</v>
      </c>
      <c r="AZ80">
        <v>0</v>
      </c>
      <c r="BA80">
        <v>83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ROUND(Y80*Source!I158,7)</f>
        <v>4.12</v>
      </c>
      <c r="CY80">
        <f>AD80</f>
        <v>0</v>
      </c>
      <c r="CZ80">
        <f>AH80</f>
        <v>0</v>
      </c>
      <c r="DA80">
        <f>AL80</f>
        <v>1</v>
      </c>
      <c r="DB80">
        <f t="shared" si="24"/>
        <v>0</v>
      </c>
      <c r="DC80">
        <f t="shared" si="25"/>
        <v>0</v>
      </c>
      <c r="DD80" t="s">
        <v>3</v>
      </c>
      <c r="DE80" t="s">
        <v>3</v>
      </c>
      <c r="DF80">
        <f t="shared" si="26"/>
        <v>0</v>
      </c>
      <c r="DG80">
        <f t="shared" si="22"/>
        <v>0</v>
      </c>
      <c r="DH80">
        <f t="shared" si="20"/>
        <v>0</v>
      </c>
      <c r="DI80">
        <f t="shared" si="2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ROW(Source!A158)</f>
        <v>158</v>
      </c>
      <c r="B81">
        <v>101234499</v>
      </c>
      <c r="C81">
        <v>101235385</v>
      </c>
      <c r="D81">
        <v>98919520</v>
      </c>
      <c r="E81">
        <v>1</v>
      </c>
      <c r="F81">
        <v>1</v>
      </c>
      <c r="G81">
        <v>1</v>
      </c>
      <c r="H81">
        <v>2</v>
      </c>
      <c r="I81" t="s">
        <v>657</v>
      </c>
      <c r="J81" t="s">
        <v>658</v>
      </c>
      <c r="K81" t="s">
        <v>659</v>
      </c>
      <c r="L81">
        <v>1368</v>
      </c>
      <c r="N81">
        <v>1011</v>
      </c>
      <c r="O81" t="s">
        <v>558</v>
      </c>
      <c r="P81" t="s">
        <v>558</v>
      </c>
      <c r="Q81">
        <v>1</v>
      </c>
      <c r="W81">
        <v>0</v>
      </c>
      <c r="X81">
        <v>-470407425</v>
      </c>
      <c r="Y81">
        <f t="shared" si="23"/>
        <v>0.97</v>
      </c>
      <c r="AA81">
        <v>0</v>
      </c>
      <c r="AB81">
        <v>2486.9699999999998</v>
      </c>
      <c r="AC81">
        <v>1148.77</v>
      </c>
      <c r="AD81">
        <v>0</v>
      </c>
      <c r="AE81">
        <v>0</v>
      </c>
      <c r="AF81">
        <v>2486.9699999999998</v>
      </c>
      <c r="AG81">
        <v>1148.77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0.97</v>
      </c>
      <c r="AU81" t="s">
        <v>3</v>
      </c>
      <c r="AV81">
        <v>1</v>
      </c>
      <c r="AW81">
        <v>2</v>
      </c>
      <c r="AX81">
        <v>101235393</v>
      </c>
      <c r="AY81">
        <v>1</v>
      </c>
      <c r="AZ81">
        <v>0</v>
      </c>
      <c r="BA81">
        <v>84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2412.3608999999997</v>
      </c>
      <c r="BL81">
        <v>1114.3069</v>
      </c>
      <c r="BM81">
        <v>0</v>
      </c>
      <c r="BN81">
        <v>0</v>
      </c>
      <c r="BO81">
        <v>0.97</v>
      </c>
      <c r="BP81">
        <v>1</v>
      </c>
      <c r="BQ81">
        <v>0</v>
      </c>
      <c r="BR81">
        <v>2412.3608999999997</v>
      </c>
      <c r="BS81">
        <v>1114.3069</v>
      </c>
      <c r="BT81">
        <v>0</v>
      </c>
      <c r="BU81">
        <v>0</v>
      </c>
      <c r="BV81">
        <v>0.97</v>
      </c>
      <c r="BW81">
        <v>1</v>
      </c>
      <c r="CV81">
        <v>0</v>
      </c>
      <c r="CW81">
        <f>ROUND(Y81*Source!I158*DO81,7)</f>
        <v>1.94</v>
      </c>
      <c r="CX81">
        <f>ROUND(Y81*Source!I158,7)</f>
        <v>1.94</v>
      </c>
      <c r="CY81">
        <f>AB81</f>
        <v>2486.9699999999998</v>
      </c>
      <c r="CZ81">
        <f>AF81</f>
        <v>2486.9699999999998</v>
      </c>
      <c r="DA81">
        <f>AJ81</f>
        <v>1</v>
      </c>
      <c r="DB81">
        <f t="shared" si="24"/>
        <v>2412.36</v>
      </c>
      <c r="DC81">
        <f t="shared" si="25"/>
        <v>1114.31</v>
      </c>
      <c r="DD81" t="s">
        <v>3</v>
      </c>
      <c r="DE81" t="s">
        <v>3</v>
      </c>
      <c r="DF81">
        <f t="shared" si="26"/>
        <v>0</v>
      </c>
      <c r="DG81">
        <f t="shared" si="22"/>
        <v>4824.72</v>
      </c>
      <c r="DH81">
        <f t="shared" si="20"/>
        <v>2228.61</v>
      </c>
      <c r="DI81">
        <f t="shared" si="21"/>
        <v>0</v>
      </c>
      <c r="DJ81">
        <f>DG81+DH81</f>
        <v>7053.33</v>
      </c>
      <c r="DK81">
        <v>1</v>
      </c>
      <c r="DL81" t="s">
        <v>660</v>
      </c>
      <c r="DM81">
        <v>7</v>
      </c>
      <c r="DN81" t="s">
        <v>552</v>
      </c>
      <c r="DO81">
        <v>1</v>
      </c>
    </row>
    <row r="82" spans="1:119" x14ac:dyDescent="0.25">
      <c r="A82">
        <f>ROW(Source!A158)</f>
        <v>158</v>
      </c>
      <c r="B82">
        <v>101234499</v>
      </c>
      <c r="C82">
        <v>101235385</v>
      </c>
      <c r="D82">
        <v>98920410</v>
      </c>
      <c r="E82">
        <v>1</v>
      </c>
      <c r="F82">
        <v>1</v>
      </c>
      <c r="G82">
        <v>1</v>
      </c>
      <c r="H82">
        <v>2</v>
      </c>
      <c r="I82" t="s">
        <v>593</v>
      </c>
      <c r="J82" t="s">
        <v>594</v>
      </c>
      <c r="K82" t="s">
        <v>595</v>
      </c>
      <c r="L82">
        <v>1368</v>
      </c>
      <c r="N82">
        <v>1011</v>
      </c>
      <c r="O82" t="s">
        <v>558</v>
      </c>
      <c r="P82" t="s">
        <v>558</v>
      </c>
      <c r="Q82">
        <v>1</v>
      </c>
      <c r="W82">
        <v>0</v>
      </c>
      <c r="X82">
        <v>-950105757</v>
      </c>
      <c r="Y82">
        <f t="shared" si="23"/>
        <v>1.0900000000000001</v>
      </c>
      <c r="AA82">
        <v>0</v>
      </c>
      <c r="AB82">
        <v>640.84</v>
      </c>
      <c r="AC82">
        <v>801.75</v>
      </c>
      <c r="AD82">
        <v>0</v>
      </c>
      <c r="AE82">
        <v>0</v>
      </c>
      <c r="AF82">
        <v>640.84</v>
      </c>
      <c r="AG82">
        <v>801.75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1.0900000000000001</v>
      </c>
      <c r="AU82" t="s">
        <v>3</v>
      </c>
      <c r="AV82">
        <v>1</v>
      </c>
      <c r="AW82">
        <v>2</v>
      </c>
      <c r="AX82">
        <v>101235394</v>
      </c>
      <c r="AY82">
        <v>1</v>
      </c>
      <c r="AZ82">
        <v>0</v>
      </c>
      <c r="BA82">
        <v>85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698.51560000000006</v>
      </c>
      <c r="BL82">
        <v>873.90750000000003</v>
      </c>
      <c r="BM82">
        <v>0</v>
      </c>
      <c r="BN82">
        <v>0</v>
      </c>
      <c r="BO82">
        <v>1.0900000000000001</v>
      </c>
      <c r="BP82">
        <v>1</v>
      </c>
      <c r="BQ82">
        <v>0</v>
      </c>
      <c r="BR82">
        <v>698.51560000000006</v>
      </c>
      <c r="BS82">
        <v>873.90750000000003</v>
      </c>
      <c r="BT82">
        <v>0</v>
      </c>
      <c r="BU82">
        <v>0</v>
      </c>
      <c r="BV82">
        <v>1.0900000000000001</v>
      </c>
      <c r="BW82">
        <v>1</v>
      </c>
      <c r="CV82">
        <v>0</v>
      </c>
      <c r="CW82">
        <f>ROUND(Y82*Source!I158*DO82,7)</f>
        <v>2.1800000000000002</v>
      </c>
      <c r="CX82">
        <f>ROUND(Y82*Source!I158,7)</f>
        <v>2.1800000000000002</v>
      </c>
      <c r="CY82">
        <f>AB82</f>
        <v>640.84</v>
      </c>
      <c r="CZ82">
        <f>AF82</f>
        <v>640.84</v>
      </c>
      <c r="DA82">
        <f>AJ82</f>
        <v>1</v>
      </c>
      <c r="DB82">
        <f t="shared" si="24"/>
        <v>698.52</v>
      </c>
      <c r="DC82">
        <f t="shared" si="25"/>
        <v>873.91</v>
      </c>
      <c r="DD82" t="s">
        <v>3</v>
      </c>
      <c r="DE82" t="s">
        <v>3</v>
      </c>
      <c r="DF82">
        <f t="shared" si="26"/>
        <v>0</v>
      </c>
      <c r="DG82">
        <f t="shared" si="22"/>
        <v>1397.03</v>
      </c>
      <c r="DH82">
        <f t="shared" si="20"/>
        <v>1747.82</v>
      </c>
      <c r="DI82">
        <f t="shared" si="21"/>
        <v>0</v>
      </c>
      <c r="DJ82">
        <f>DG82+DH82</f>
        <v>3144.85</v>
      </c>
      <c r="DK82">
        <v>1</v>
      </c>
      <c r="DL82" t="s">
        <v>575</v>
      </c>
      <c r="DM82">
        <v>4</v>
      </c>
      <c r="DN82" t="s">
        <v>552</v>
      </c>
      <c r="DO82">
        <v>1</v>
      </c>
    </row>
    <row r="83" spans="1:119" x14ac:dyDescent="0.25">
      <c r="A83">
        <f>ROW(Source!A158)</f>
        <v>158</v>
      </c>
      <c r="B83">
        <v>101234499</v>
      </c>
      <c r="C83">
        <v>101235385</v>
      </c>
      <c r="D83">
        <v>98874184</v>
      </c>
      <c r="E83">
        <v>1</v>
      </c>
      <c r="F83">
        <v>1</v>
      </c>
      <c r="G83">
        <v>1</v>
      </c>
      <c r="H83">
        <v>3</v>
      </c>
      <c r="I83" t="s">
        <v>661</v>
      </c>
      <c r="J83" t="s">
        <v>662</v>
      </c>
      <c r="K83" t="s">
        <v>663</v>
      </c>
      <c r="L83">
        <v>1339</v>
      </c>
      <c r="N83">
        <v>1007</v>
      </c>
      <c r="O83" t="s">
        <v>126</v>
      </c>
      <c r="P83" t="s">
        <v>126</v>
      </c>
      <c r="Q83">
        <v>1</v>
      </c>
      <c r="W83">
        <v>0</v>
      </c>
      <c r="X83">
        <v>1650660554</v>
      </c>
      <c r="Y83">
        <f t="shared" si="23"/>
        <v>0.25</v>
      </c>
      <c r="AA83">
        <v>6127.96</v>
      </c>
      <c r="AB83">
        <v>0</v>
      </c>
      <c r="AC83">
        <v>0</v>
      </c>
      <c r="AD83">
        <v>0</v>
      </c>
      <c r="AE83">
        <v>6127.96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0.25</v>
      </c>
      <c r="AU83" t="s">
        <v>3</v>
      </c>
      <c r="AV83">
        <v>0</v>
      </c>
      <c r="AW83">
        <v>2</v>
      </c>
      <c r="AX83">
        <v>101235395</v>
      </c>
      <c r="AY83">
        <v>1</v>
      </c>
      <c r="AZ83">
        <v>0</v>
      </c>
      <c r="BA83">
        <v>86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1531.99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1531.99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ROUND(Y83*Source!I158,7)</f>
        <v>0.5</v>
      </c>
      <c r="CY83">
        <f>AA83</f>
        <v>6127.96</v>
      </c>
      <c r="CZ83">
        <f>AE83</f>
        <v>6127.96</v>
      </c>
      <c r="DA83">
        <f>AI83</f>
        <v>1</v>
      </c>
      <c r="DB83">
        <f t="shared" si="24"/>
        <v>1531.99</v>
      </c>
      <c r="DC83">
        <f t="shared" si="25"/>
        <v>0</v>
      </c>
      <c r="DD83" t="s">
        <v>3</v>
      </c>
      <c r="DE83" t="s">
        <v>3</v>
      </c>
      <c r="DF83">
        <f t="shared" si="26"/>
        <v>3063.98</v>
      </c>
      <c r="DG83">
        <f t="shared" si="22"/>
        <v>0</v>
      </c>
      <c r="DH83">
        <f t="shared" si="20"/>
        <v>0</v>
      </c>
      <c r="DI83">
        <f t="shared" si="21"/>
        <v>0</v>
      </c>
      <c r="DJ83">
        <f>DF83</f>
        <v>3063.98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ROW(Source!A159)</f>
        <v>159</v>
      </c>
      <c r="B84">
        <v>101234499</v>
      </c>
      <c r="C84">
        <v>101235396</v>
      </c>
      <c r="D84">
        <v>98798355</v>
      </c>
      <c r="E84">
        <v>116</v>
      </c>
      <c r="F84">
        <v>1</v>
      </c>
      <c r="G84">
        <v>1</v>
      </c>
      <c r="H84">
        <v>1</v>
      </c>
      <c r="I84" t="s">
        <v>650</v>
      </c>
      <c r="J84" t="s">
        <v>3</v>
      </c>
      <c r="K84" t="s">
        <v>651</v>
      </c>
      <c r="L84">
        <v>1191</v>
      </c>
      <c r="N84">
        <v>1013</v>
      </c>
      <c r="O84" t="s">
        <v>552</v>
      </c>
      <c r="P84" t="s">
        <v>552</v>
      </c>
      <c r="Q84">
        <v>1</v>
      </c>
      <c r="W84">
        <v>0</v>
      </c>
      <c r="X84">
        <v>-1088579471</v>
      </c>
      <c r="Y84">
        <f t="shared" si="23"/>
        <v>95.38</v>
      </c>
      <c r="AA84">
        <v>0</v>
      </c>
      <c r="AB84">
        <v>0</v>
      </c>
      <c r="AC84">
        <v>0</v>
      </c>
      <c r="AD84">
        <v>792.77</v>
      </c>
      <c r="AE84">
        <v>0</v>
      </c>
      <c r="AF84">
        <v>0</v>
      </c>
      <c r="AG84">
        <v>0</v>
      </c>
      <c r="AH84">
        <v>792.77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95.38</v>
      </c>
      <c r="AU84" t="s">
        <v>3</v>
      </c>
      <c r="AV84">
        <v>1</v>
      </c>
      <c r="AW84">
        <v>2</v>
      </c>
      <c r="AX84">
        <v>101235400</v>
      </c>
      <c r="AY84">
        <v>1</v>
      </c>
      <c r="AZ84">
        <v>0</v>
      </c>
      <c r="BA84">
        <v>87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75614.402600000001</v>
      </c>
      <c r="BN84">
        <v>95.38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75614.402600000001</v>
      </c>
      <c r="BU84">
        <v>95.38</v>
      </c>
      <c r="BV84">
        <v>0</v>
      </c>
      <c r="BW84">
        <v>1</v>
      </c>
      <c r="CU84">
        <f>ROUND(AT84*Source!I159*AH84*AL84,2)</f>
        <v>2268.4299999999998</v>
      </c>
      <c r="CV84">
        <f>ROUND(Y84*Source!I159,7)</f>
        <v>2.8614000000000002</v>
      </c>
      <c r="CW84">
        <v>0</v>
      </c>
      <c r="CX84">
        <f>ROUND(Y84*Source!I159,7)</f>
        <v>2.8614000000000002</v>
      </c>
      <c r="CY84">
        <f>AD84</f>
        <v>792.77</v>
      </c>
      <c r="CZ84">
        <f>AH84</f>
        <v>792.77</v>
      </c>
      <c r="DA84">
        <f>AL84</f>
        <v>1</v>
      </c>
      <c r="DB84">
        <f t="shared" si="24"/>
        <v>75614.399999999994</v>
      </c>
      <c r="DC84">
        <f t="shared" si="25"/>
        <v>0</v>
      </c>
      <c r="DD84" t="s">
        <v>3</v>
      </c>
      <c r="DE84" t="s">
        <v>3</v>
      </c>
      <c r="DF84">
        <f t="shared" si="26"/>
        <v>0</v>
      </c>
      <c r="DG84">
        <f t="shared" si="22"/>
        <v>0</v>
      </c>
      <c r="DH84">
        <f t="shared" si="20"/>
        <v>0</v>
      </c>
      <c r="DI84">
        <f t="shared" si="21"/>
        <v>2268.4299999999998</v>
      </c>
      <c r="DJ84">
        <f>DI84</f>
        <v>2268.4299999999998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ROW(Source!A159)</f>
        <v>159</v>
      </c>
      <c r="B85">
        <v>101234499</v>
      </c>
      <c r="C85">
        <v>101235396</v>
      </c>
      <c r="D85">
        <v>98920625</v>
      </c>
      <c r="E85">
        <v>1</v>
      </c>
      <c r="F85">
        <v>1</v>
      </c>
      <c r="G85">
        <v>1</v>
      </c>
      <c r="H85">
        <v>2</v>
      </c>
      <c r="I85" t="s">
        <v>664</v>
      </c>
      <c r="J85" t="s">
        <v>665</v>
      </c>
      <c r="K85" t="s">
        <v>666</v>
      </c>
      <c r="L85">
        <v>1368</v>
      </c>
      <c r="N85">
        <v>1011</v>
      </c>
      <c r="O85" t="s">
        <v>558</v>
      </c>
      <c r="P85" t="s">
        <v>558</v>
      </c>
      <c r="Q85">
        <v>1</v>
      </c>
      <c r="W85">
        <v>0</v>
      </c>
      <c r="X85">
        <v>-1942921321</v>
      </c>
      <c r="Y85">
        <f t="shared" si="23"/>
        <v>26.36</v>
      </c>
      <c r="AA85">
        <v>0</v>
      </c>
      <c r="AB85">
        <v>168.53</v>
      </c>
      <c r="AC85">
        <v>0</v>
      </c>
      <c r="AD85">
        <v>0</v>
      </c>
      <c r="AE85">
        <v>0</v>
      </c>
      <c r="AF85">
        <v>115.43</v>
      </c>
      <c r="AG85">
        <v>0</v>
      </c>
      <c r="AH85">
        <v>0</v>
      </c>
      <c r="AI85">
        <v>1</v>
      </c>
      <c r="AJ85">
        <v>1.46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26.36</v>
      </c>
      <c r="AU85" t="s">
        <v>3</v>
      </c>
      <c r="AV85">
        <v>1</v>
      </c>
      <c r="AW85">
        <v>2</v>
      </c>
      <c r="AX85">
        <v>101235401</v>
      </c>
      <c r="AY85">
        <v>1</v>
      </c>
      <c r="AZ85">
        <v>0</v>
      </c>
      <c r="BA85">
        <v>88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3042.7348000000002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3042.7348000000002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ROUND(Y85*Source!I159*DO85,7)</f>
        <v>0</v>
      </c>
      <c r="CX85">
        <f>ROUND(Y85*Source!I159,7)</f>
        <v>0.79079999999999995</v>
      </c>
      <c r="CY85">
        <f>AB85</f>
        <v>168.53</v>
      </c>
      <c r="CZ85">
        <f>AF85</f>
        <v>115.43</v>
      </c>
      <c r="DA85">
        <f>AJ85</f>
        <v>1.46</v>
      </c>
      <c r="DB85">
        <f t="shared" si="24"/>
        <v>3042.73</v>
      </c>
      <c r="DC85">
        <f t="shared" si="25"/>
        <v>0</v>
      </c>
      <c r="DD85" t="s">
        <v>3</v>
      </c>
      <c r="DE85" t="s">
        <v>3</v>
      </c>
      <c r="DF85">
        <f t="shared" si="26"/>
        <v>0</v>
      </c>
      <c r="DG85">
        <f>ROUND(ROUND(AF85*AJ85,2)*CX85,2)</f>
        <v>133.27000000000001</v>
      </c>
      <c r="DH85">
        <f t="shared" si="20"/>
        <v>0</v>
      </c>
      <c r="DI85">
        <f t="shared" si="21"/>
        <v>0</v>
      </c>
      <c r="DJ85">
        <f>DG85+DH85</f>
        <v>133.27000000000001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ROW(Source!A159)</f>
        <v>159</v>
      </c>
      <c r="B86">
        <v>101234499</v>
      </c>
      <c r="C86">
        <v>101235396</v>
      </c>
      <c r="D86">
        <v>98921013</v>
      </c>
      <c r="E86">
        <v>1</v>
      </c>
      <c r="F86">
        <v>1</v>
      </c>
      <c r="G86">
        <v>1</v>
      </c>
      <c r="H86">
        <v>2</v>
      </c>
      <c r="I86" t="s">
        <v>667</v>
      </c>
      <c r="J86" t="s">
        <v>668</v>
      </c>
      <c r="K86" t="s">
        <v>669</v>
      </c>
      <c r="L86">
        <v>1368</v>
      </c>
      <c r="N86">
        <v>1011</v>
      </c>
      <c r="O86" t="s">
        <v>558</v>
      </c>
      <c r="P86" t="s">
        <v>558</v>
      </c>
      <c r="Q86">
        <v>1</v>
      </c>
      <c r="W86">
        <v>0</v>
      </c>
      <c r="X86">
        <v>-1267141408</v>
      </c>
      <c r="Y86">
        <f t="shared" si="23"/>
        <v>52.71</v>
      </c>
      <c r="AA86">
        <v>0</v>
      </c>
      <c r="AB86">
        <v>3.1</v>
      </c>
      <c r="AC86">
        <v>0</v>
      </c>
      <c r="AD86">
        <v>0</v>
      </c>
      <c r="AE86">
        <v>0</v>
      </c>
      <c r="AF86">
        <v>3.1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52.71</v>
      </c>
      <c r="AU86" t="s">
        <v>3</v>
      </c>
      <c r="AV86">
        <v>1</v>
      </c>
      <c r="AW86">
        <v>2</v>
      </c>
      <c r="AX86">
        <v>101235402</v>
      </c>
      <c r="AY86">
        <v>1</v>
      </c>
      <c r="AZ86">
        <v>0</v>
      </c>
      <c r="BA86">
        <v>89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163.40100000000001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163.40100000000001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ROUND(Y86*Source!I159*DO86,7)</f>
        <v>0</v>
      </c>
      <c r="CX86">
        <f>ROUND(Y86*Source!I159,7)</f>
        <v>1.5812999999999999</v>
      </c>
      <c r="CY86">
        <f>AB86</f>
        <v>3.1</v>
      </c>
      <c r="CZ86">
        <f>AF86</f>
        <v>3.1</v>
      </c>
      <c r="DA86">
        <f>AJ86</f>
        <v>1</v>
      </c>
      <c r="DB86">
        <f t="shared" si="24"/>
        <v>163.4</v>
      </c>
      <c r="DC86">
        <f t="shared" si="25"/>
        <v>0</v>
      </c>
      <c r="DD86" t="s">
        <v>3</v>
      </c>
      <c r="DE86" t="s">
        <v>3</v>
      </c>
      <c r="DF86">
        <f t="shared" si="26"/>
        <v>0</v>
      </c>
      <c r="DG86">
        <f t="shared" ref="DG86:DG94" si="27">ROUND(ROUND(AF86,2)*CX86,2)</f>
        <v>4.9000000000000004</v>
      </c>
      <c r="DH86">
        <f t="shared" si="20"/>
        <v>0</v>
      </c>
      <c r="DI86">
        <f t="shared" si="21"/>
        <v>0</v>
      </c>
      <c r="DJ86">
        <f>DG86+DH86</f>
        <v>4.9000000000000004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ROW(Source!A160)</f>
        <v>160</v>
      </c>
      <c r="B87">
        <v>101234499</v>
      </c>
      <c r="C87">
        <v>101235403</v>
      </c>
      <c r="D87">
        <v>98798329</v>
      </c>
      <c r="E87">
        <v>116</v>
      </c>
      <c r="F87">
        <v>1</v>
      </c>
      <c r="G87">
        <v>1</v>
      </c>
      <c r="H87">
        <v>1</v>
      </c>
      <c r="I87" t="s">
        <v>670</v>
      </c>
      <c r="J87" t="s">
        <v>3</v>
      </c>
      <c r="K87" t="s">
        <v>671</v>
      </c>
      <c r="L87">
        <v>1191</v>
      </c>
      <c r="N87">
        <v>1013</v>
      </c>
      <c r="O87" t="s">
        <v>552</v>
      </c>
      <c r="P87" t="s">
        <v>552</v>
      </c>
      <c r="Q87">
        <v>1</v>
      </c>
      <c r="W87">
        <v>0</v>
      </c>
      <c r="X87">
        <v>1014935341</v>
      </c>
      <c r="Y87">
        <f t="shared" si="23"/>
        <v>175</v>
      </c>
      <c r="AA87">
        <v>0</v>
      </c>
      <c r="AB87">
        <v>0</v>
      </c>
      <c r="AC87">
        <v>0</v>
      </c>
      <c r="AD87">
        <v>706.02</v>
      </c>
      <c r="AE87">
        <v>0</v>
      </c>
      <c r="AF87">
        <v>0</v>
      </c>
      <c r="AG87">
        <v>0</v>
      </c>
      <c r="AH87">
        <v>706.02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175</v>
      </c>
      <c r="AU87" t="s">
        <v>3</v>
      </c>
      <c r="AV87">
        <v>1</v>
      </c>
      <c r="AW87">
        <v>2</v>
      </c>
      <c r="AX87">
        <v>101235410</v>
      </c>
      <c r="AY87">
        <v>1</v>
      </c>
      <c r="AZ87">
        <v>0</v>
      </c>
      <c r="BA87">
        <v>90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123553.5</v>
      </c>
      <c r="BN87">
        <v>175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123553.5</v>
      </c>
      <c r="BU87">
        <v>175</v>
      </c>
      <c r="BV87">
        <v>0</v>
      </c>
      <c r="BW87">
        <v>1</v>
      </c>
      <c r="CU87">
        <f>ROUND(AT87*Source!I160*AH87*AL87,2)</f>
        <v>3051.77</v>
      </c>
      <c r="CV87">
        <f>ROUND(Y87*Source!I160,7)</f>
        <v>4.3224999999999998</v>
      </c>
      <c r="CW87">
        <v>0</v>
      </c>
      <c r="CX87">
        <f>ROUND(Y87*Source!I160,7)</f>
        <v>4.3224999999999998</v>
      </c>
      <c r="CY87">
        <f>AD87</f>
        <v>706.02</v>
      </c>
      <c r="CZ87">
        <f>AH87</f>
        <v>706.02</v>
      </c>
      <c r="DA87">
        <f>AL87</f>
        <v>1</v>
      </c>
      <c r="DB87">
        <f t="shared" si="24"/>
        <v>123553.5</v>
      </c>
      <c r="DC87">
        <f t="shared" si="25"/>
        <v>0</v>
      </c>
      <c r="DD87" t="s">
        <v>3</v>
      </c>
      <c r="DE87" t="s">
        <v>3</v>
      </c>
      <c r="DF87">
        <f t="shared" si="26"/>
        <v>0</v>
      </c>
      <c r="DG87">
        <f t="shared" si="27"/>
        <v>0</v>
      </c>
      <c r="DH87">
        <f t="shared" si="20"/>
        <v>0</v>
      </c>
      <c r="DI87">
        <f t="shared" si="21"/>
        <v>3051.77</v>
      </c>
      <c r="DJ87">
        <f>DI87</f>
        <v>3051.77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ROW(Source!A160)</f>
        <v>160</v>
      </c>
      <c r="B88">
        <v>101234499</v>
      </c>
      <c r="C88">
        <v>101235403</v>
      </c>
      <c r="D88">
        <v>98874181</v>
      </c>
      <c r="E88">
        <v>1</v>
      </c>
      <c r="F88">
        <v>1</v>
      </c>
      <c r="G88">
        <v>1</v>
      </c>
      <c r="H88">
        <v>3</v>
      </c>
      <c r="I88" t="s">
        <v>672</v>
      </c>
      <c r="J88" t="s">
        <v>673</v>
      </c>
      <c r="K88" t="s">
        <v>674</v>
      </c>
      <c r="L88">
        <v>1339</v>
      </c>
      <c r="N88">
        <v>1007</v>
      </c>
      <c r="O88" t="s">
        <v>126</v>
      </c>
      <c r="P88" t="s">
        <v>126</v>
      </c>
      <c r="Q88">
        <v>1</v>
      </c>
      <c r="W88">
        <v>0</v>
      </c>
      <c r="X88">
        <v>-1155159690</v>
      </c>
      <c r="Y88">
        <f t="shared" si="23"/>
        <v>0.3</v>
      </c>
      <c r="AA88">
        <v>4602.58</v>
      </c>
      <c r="AB88">
        <v>0</v>
      </c>
      <c r="AC88">
        <v>0</v>
      </c>
      <c r="AD88">
        <v>0</v>
      </c>
      <c r="AE88">
        <v>3486.8</v>
      </c>
      <c r="AF88">
        <v>0</v>
      </c>
      <c r="AG88">
        <v>0</v>
      </c>
      <c r="AH88">
        <v>0</v>
      </c>
      <c r="AI88">
        <v>1.32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0.3</v>
      </c>
      <c r="AU88" t="s">
        <v>3</v>
      </c>
      <c r="AV88">
        <v>0</v>
      </c>
      <c r="AW88">
        <v>2</v>
      </c>
      <c r="AX88">
        <v>101235411</v>
      </c>
      <c r="AY88">
        <v>1</v>
      </c>
      <c r="AZ88">
        <v>0</v>
      </c>
      <c r="BA88">
        <v>91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1046.04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1046.04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ROUND(Y88*Source!I160,7)</f>
        <v>7.4099999999999999E-3</v>
      </c>
      <c r="CY88">
        <f>AA88</f>
        <v>4602.58</v>
      </c>
      <c r="CZ88">
        <f>AE88</f>
        <v>3486.8</v>
      </c>
      <c r="DA88">
        <f>AI88</f>
        <v>1.32</v>
      </c>
      <c r="DB88">
        <f t="shared" si="24"/>
        <v>1046.04</v>
      </c>
      <c r="DC88">
        <f t="shared" si="25"/>
        <v>0</v>
      </c>
      <c r="DD88" t="s">
        <v>3</v>
      </c>
      <c r="DE88" t="s">
        <v>3</v>
      </c>
      <c r="DF88">
        <f>ROUND(ROUND(AE88*AI88,2)*CX88,2)</f>
        <v>34.11</v>
      </c>
      <c r="DG88">
        <f t="shared" si="27"/>
        <v>0</v>
      </c>
      <c r="DH88">
        <f t="shared" si="20"/>
        <v>0</v>
      </c>
      <c r="DI88">
        <f t="shared" si="21"/>
        <v>0</v>
      </c>
      <c r="DJ88">
        <f>DF88</f>
        <v>34.11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ROW(Source!A160)</f>
        <v>160</v>
      </c>
      <c r="B89">
        <v>101234499</v>
      </c>
      <c r="C89">
        <v>101235403</v>
      </c>
      <c r="D89">
        <v>98881219</v>
      </c>
      <c r="E89">
        <v>1</v>
      </c>
      <c r="F89">
        <v>1</v>
      </c>
      <c r="G89">
        <v>1</v>
      </c>
      <c r="H89">
        <v>3</v>
      </c>
      <c r="I89" t="s">
        <v>675</v>
      </c>
      <c r="J89" t="s">
        <v>676</v>
      </c>
      <c r="K89" t="s">
        <v>677</v>
      </c>
      <c r="L89">
        <v>1339</v>
      </c>
      <c r="N89">
        <v>1007</v>
      </c>
      <c r="O89" t="s">
        <v>126</v>
      </c>
      <c r="P89" t="s">
        <v>126</v>
      </c>
      <c r="Q89">
        <v>1</v>
      </c>
      <c r="W89">
        <v>0</v>
      </c>
      <c r="X89">
        <v>-824744271</v>
      </c>
      <c r="Y89">
        <f t="shared" si="23"/>
        <v>0.08</v>
      </c>
      <c r="AA89">
        <v>13324</v>
      </c>
      <c r="AB89">
        <v>0</v>
      </c>
      <c r="AC89">
        <v>0</v>
      </c>
      <c r="AD89">
        <v>0</v>
      </c>
      <c r="AE89">
        <v>16655</v>
      </c>
      <c r="AF89">
        <v>0</v>
      </c>
      <c r="AG89">
        <v>0</v>
      </c>
      <c r="AH89">
        <v>0</v>
      </c>
      <c r="AI89">
        <v>0.8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0.08</v>
      </c>
      <c r="AU89" t="s">
        <v>3</v>
      </c>
      <c r="AV89">
        <v>0</v>
      </c>
      <c r="AW89">
        <v>2</v>
      </c>
      <c r="AX89">
        <v>101235412</v>
      </c>
      <c r="AY89">
        <v>1</v>
      </c>
      <c r="AZ89">
        <v>0</v>
      </c>
      <c r="BA89">
        <v>92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1332.4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1332.4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ROUND(Y89*Source!I160,7)</f>
        <v>1.9759999999999999E-3</v>
      </c>
      <c r="CY89">
        <f>AA89</f>
        <v>13324</v>
      </c>
      <c r="CZ89">
        <f>AE89</f>
        <v>16655</v>
      </c>
      <c r="DA89">
        <f>AI89</f>
        <v>0.8</v>
      </c>
      <c r="DB89">
        <f t="shared" si="24"/>
        <v>1332.4</v>
      </c>
      <c r="DC89">
        <f t="shared" si="25"/>
        <v>0</v>
      </c>
      <c r="DD89" t="s">
        <v>3</v>
      </c>
      <c r="DE89" t="s">
        <v>3</v>
      </c>
      <c r="DF89">
        <f>ROUND(ROUND(AE89*AI89,2)*CX89,2)</f>
        <v>26.33</v>
      </c>
      <c r="DG89">
        <f t="shared" si="27"/>
        <v>0</v>
      </c>
      <c r="DH89">
        <f t="shared" si="20"/>
        <v>0</v>
      </c>
      <c r="DI89">
        <f t="shared" si="21"/>
        <v>0</v>
      </c>
      <c r="DJ89">
        <f>DF89</f>
        <v>26.33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ROW(Source!A160)</f>
        <v>160</v>
      </c>
      <c r="B90">
        <v>101234499</v>
      </c>
      <c r="C90">
        <v>101235403</v>
      </c>
      <c r="D90">
        <v>98801744</v>
      </c>
      <c r="E90">
        <v>116</v>
      </c>
      <c r="F90">
        <v>1</v>
      </c>
      <c r="G90">
        <v>1</v>
      </c>
      <c r="H90">
        <v>3</v>
      </c>
      <c r="I90" t="s">
        <v>232</v>
      </c>
      <c r="J90" t="s">
        <v>3</v>
      </c>
      <c r="K90" t="s">
        <v>233</v>
      </c>
      <c r="L90">
        <v>1327</v>
      </c>
      <c r="N90">
        <v>1005</v>
      </c>
      <c r="O90" t="s">
        <v>165</v>
      </c>
      <c r="P90" t="s">
        <v>165</v>
      </c>
      <c r="Q90">
        <v>1</v>
      </c>
      <c r="W90">
        <v>0</v>
      </c>
      <c r="X90">
        <v>-387659288</v>
      </c>
      <c r="Y90">
        <f t="shared" si="23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</v>
      </c>
      <c r="AU90" t="s">
        <v>3</v>
      </c>
      <c r="AV90">
        <v>0</v>
      </c>
      <c r="AW90">
        <v>2</v>
      </c>
      <c r="AX90">
        <v>101235413</v>
      </c>
      <c r="AY90">
        <v>1</v>
      </c>
      <c r="AZ90">
        <v>6144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ROUND(Y90*Source!I160,7)</f>
        <v>0</v>
      </c>
      <c r="CY90">
        <f>AA90</f>
        <v>0</v>
      </c>
      <c r="CZ90">
        <f>AE90</f>
        <v>0</v>
      </c>
      <c r="DA90">
        <f>AI90</f>
        <v>1</v>
      </c>
      <c r="DB90">
        <f t="shared" si="24"/>
        <v>0</v>
      </c>
      <c r="DC90">
        <f t="shared" si="25"/>
        <v>0</v>
      </c>
      <c r="DD90" t="s">
        <v>3</v>
      </c>
      <c r="DE90" t="s">
        <v>3</v>
      </c>
      <c r="DF90">
        <f>ROUND(ROUND(AE90,2)*CX90,2)</f>
        <v>0</v>
      </c>
      <c r="DG90">
        <f t="shared" si="27"/>
        <v>0</v>
      </c>
      <c r="DH90">
        <f t="shared" si="20"/>
        <v>0</v>
      </c>
      <c r="DI90">
        <f t="shared" si="21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ROW(Source!A160)</f>
        <v>160</v>
      </c>
      <c r="B91">
        <v>101234499</v>
      </c>
      <c r="C91">
        <v>101235403</v>
      </c>
      <c r="D91">
        <v>98911300</v>
      </c>
      <c r="E91">
        <v>1</v>
      </c>
      <c r="F91">
        <v>1</v>
      </c>
      <c r="G91">
        <v>1</v>
      </c>
      <c r="H91">
        <v>3</v>
      </c>
      <c r="I91" t="s">
        <v>235</v>
      </c>
      <c r="J91" t="s">
        <v>238</v>
      </c>
      <c r="K91" t="s">
        <v>236</v>
      </c>
      <c r="L91">
        <v>1301</v>
      </c>
      <c r="N91">
        <v>1003</v>
      </c>
      <c r="O91" t="s">
        <v>237</v>
      </c>
      <c r="P91" t="s">
        <v>237</v>
      </c>
      <c r="Q91">
        <v>1</v>
      </c>
      <c r="W91">
        <v>0</v>
      </c>
      <c r="X91">
        <v>-115600911</v>
      </c>
      <c r="Y91">
        <f t="shared" si="23"/>
        <v>0</v>
      </c>
      <c r="AA91">
        <v>138.22999999999999</v>
      </c>
      <c r="AB91">
        <v>0</v>
      </c>
      <c r="AC91">
        <v>0</v>
      </c>
      <c r="AD91">
        <v>0</v>
      </c>
      <c r="AE91">
        <v>94.68</v>
      </c>
      <c r="AF91">
        <v>0</v>
      </c>
      <c r="AG91">
        <v>0</v>
      </c>
      <c r="AH91">
        <v>0</v>
      </c>
      <c r="AI91">
        <v>1.46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3</v>
      </c>
      <c r="AV91">
        <v>0</v>
      </c>
      <c r="AW91">
        <v>2</v>
      </c>
      <c r="AX91">
        <v>101235414</v>
      </c>
      <c r="AY91">
        <v>1</v>
      </c>
      <c r="AZ91">
        <v>6144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ROUND(Y91*Source!I160,7)</f>
        <v>0</v>
      </c>
      <c r="CY91">
        <f>AA91</f>
        <v>138.22999999999999</v>
      </c>
      <c r="CZ91">
        <f>AE91</f>
        <v>94.68</v>
      </c>
      <c r="DA91">
        <f>AI91</f>
        <v>1.46</v>
      </c>
      <c r="DB91">
        <f t="shared" si="24"/>
        <v>0</v>
      </c>
      <c r="DC91">
        <f t="shared" si="25"/>
        <v>0</v>
      </c>
      <c r="DD91" t="s">
        <v>3</v>
      </c>
      <c r="DE91" t="s">
        <v>3</v>
      </c>
      <c r="DF91">
        <f>ROUND(ROUND(AE91*AI91,2)*CX91,2)</f>
        <v>0</v>
      </c>
      <c r="DG91">
        <f t="shared" si="27"/>
        <v>0</v>
      </c>
      <c r="DH91">
        <f t="shared" si="20"/>
        <v>0</v>
      </c>
      <c r="DI91">
        <f t="shared" si="21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ROW(Source!A160)</f>
        <v>160</v>
      </c>
      <c r="B92">
        <v>101234499</v>
      </c>
      <c r="C92">
        <v>101235403</v>
      </c>
      <c r="D92">
        <v>98911356</v>
      </c>
      <c r="E92">
        <v>1</v>
      </c>
      <c r="F92">
        <v>1</v>
      </c>
      <c r="G92">
        <v>1</v>
      </c>
      <c r="H92">
        <v>3</v>
      </c>
      <c r="I92" t="s">
        <v>678</v>
      </c>
      <c r="J92" t="s">
        <v>679</v>
      </c>
      <c r="K92" t="s">
        <v>680</v>
      </c>
      <c r="L92">
        <v>1455</v>
      </c>
      <c r="N92">
        <v>1013</v>
      </c>
      <c r="O92" t="s">
        <v>268</v>
      </c>
      <c r="P92" t="s">
        <v>268</v>
      </c>
      <c r="Q92">
        <v>1</v>
      </c>
      <c r="W92">
        <v>0</v>
      </c>
      <c r="X92">
        <v>-245710649</v>
      </c>
      <c r="Y92">
        <f t="shared" si="23"/>
        <v>32</v>
      </c>
      <c r="AA92">
        <v>371.49</v>
      </c>
      <c r="AB92">
        <v>0</v>
      </c>
      <c r="AC92">
        <v>0</v>
      </c>
      <c r="AD92">
        <v>0</v>
      </c>
      <c r="AE92">
        <v>334.68</v>
      </c>
      <c r="AF92">
        <v>0</v>
      </c>
      <c r="AG92">
        <v>0</v>
      </c>
      <c r="AH92">
        <v>0</v>
      </c>
      <c r="AI92">
        <v>1.1100000000000001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32</v>
      </c>
      <c r="AU92" t="s">
        <v>3</v>
      </c>
      <c r="AV92">
        <v>0</v>
      </c>
      <c r="AW92">
        <v>2</v>
      </c>
      <c r="AX92">
        <v>101235415</v>
      </c>
      <c r="AY92">
        <v>1</v>
      </c>
      <c r="AZ92">
        <v>0</v>
      </c>
      <c r="BA92">
        <v>95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10709.76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10709.76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ROUND(Y92*Source!I160,7)</f>
        <v>0.79039999999999999</v>
      </c>
      <c r="CY92">
        <f>AA92</f>
        <v>371.49</v>
      </c>
      <c r="CZ92">
        <f>AE92</f>
        <v>334.68</v>
      </c>
      <c r="DA92">
        <f>AI92</f>
        <v>1.1100000000000001</v>
      </c>
      <c r="DB92">
        <f t="shared" si="24"/>
        <v>10709.76</v>
      </c>
      <c r="DC92">
        <f t="shared" si="25"/>
        <v>0</v>
      </c>
      <c r="DD92" t="s">
        <v>3</v>
      </c>
      <c r="DE92" t="s">
        <v>3</v>
      </c>
      <c r="DF92">
        <f>ROUND(ROUND(AE92*AI92,2)*CX92,2)</f>
        <v>293.63</v>
      </c>
      <c r="DG92">
        <f t="shared" si="27"/>
        <v>0</v>
      </c>
      <c r="DH92">
        <f t="shared" si="20"/>
        <v>0</v>
      </c>
      <c r="DI92">
        <f t="shared" si="21"/>
        <v>0</v>
      </c>
      <c r="DJ92">
        <f>DF92</f>
        <v>293.63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ROW(Source!A170)</f>
        <v>170</v>
      </c>
      <c r="B93">
        <v>101234499</v>
      </c>
      <c r="C93">
        <v>101235425</v>
      </c>
      <c r="D93">
        <v>92460996</v>
      </c>
      <c r="E93">
        <v>114</v>
      </c>
      <c r="F93">
        <v>1</v>
      </c>
      <c r="G93">
        <v>1</v>
      </c>
      <c r="H93">
        <v>1</v>
      </c>
      <c r="I93" t="s">
        <v>650</v>
      </c>
      <c r="J93" t="s">
        <v>3</v>
      </c>
      <c r="K93" t="s">
        <v>651</v>
      </c>
      <c r="L93">
        <v>1191</v>
      </c>
      <c r="N93">
        <v>1013</v>
      </c>
      <c r="O93" t="s">
        <v>552</v>
      </c>
      <c r="P93" t="s">
        <v>552</v>
      </c>
      <c r="Q93">
        <v>1</v>
      </c>
      <c r="W93">
        <v>0</v>
      </c>
      <c r="X93">
        <v>-1088579471</v>
      </c>
      <c r="Y93">
        <f t="shared" si="23"/>
        <v>21.2</v>
      </c>
      <c r="AA93">
        <v>0</v>
      </c>
      <c r="AB93">
        <v>0</v>
      </c>
      <c r="AC93">
        <v>0</v>
      </c>
      <c r="AD93">
        <v>792.77</v>
      </c>
      <c r="AE93">
        <v>0</v>
      </c>
      <c r="AF93">
        <v>0</v>
      </c>
      <c r="AG93">
        <v>0</v>
      </c>
      <c r="AH93">
        <v>792.77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21.2</v>
      </c>
      <c r="AU93" t="s">
        <v>3</v>
      </c>
      <c r="AV93">
        <v>1</v>
      </c>
      <c r="AW93">
        <v>2</v>
      </c>
      <c r="AX93">
        <v>101235439</v>
      </c>
      <c r="AY93">
        <v>2</v>
      </c>
      <c r="AZ93">
        <v>131072</v>
      </c>
      <c r="BA93">
        <v>96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16806.723999999998</v>
      </c>
      <c r="BN93">
        <v>21.2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16806.723999999998</v>
      </c>
      <c r="BU93">
        <v>21.2</v>
      </c>
      <c r="BV93">
        <v>0</v>
      </c>
      <c r="BW93">
        <v>1</v>
      </c>
      <c r="CU93">
        <f>ROUND(AT93*Source!I170*AH93*AL93,2)</f>
        <v>8438.32</v>
      </c>
      <c r="CV93">
        <f>ROUND(Y93*Source!I170,7)</f>
        <v>10.644095999999999</v>
      </c>
      <c r="CW93">
        <v>0</v>
      </c>
      <c r="CX93">
        <f>ROUND(Y93*Source!I170,7)</f>
        <v>10.644095999999999</v>
      </c>
      <c r="CY93">
        <f>AD93</f>
        <v>792.77</v>
      </c>
      <c r="CZ93">
        <f>AH93</f>
        <v>792.77</v>
      </c>
      <c r="DA93">
        <f>AL93</f>
        <v>1</v>
      </c>
      <c r="DB93">
        <f t="shared" si="24"/>
        <v>16806.72</v>
      </c>
      <c r="DC93">
        <f t="shared" si="25"/>
        <v>0</v>
      </c>
      <c r="DD93" t="s">
        <v>3</v>
      </c>
      <c r="DE93" t="s">
        <v>3</v>
      </c>
      <c r="DF93">
        <f>ROUND(ROUND(AE93,2)*CX93,2)</f>
        <v>0</v>
      </c>
      <c r="DG93">
        <f t="shared" si="27"/>
        <v>0</v>
      </c>
      <c r="DH93">
        <f t="shared" si="20"/>
        <v>0</v>
      </c>
      <c r="DI93">
        <f t="shared" si="21"/>
        <v>8438.32</v>
      </c>
      <c r="DJ93">
        <f>DI93</f>
        <v>8438.32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ROW(Source!A170)</f>
        <v>170</v>
      </c>
      <c r="B94">
        <v>101234499</v>
      </c>
      <c r="C94">
        <v>101235425</v>
      </c>
      <c r="D94">
        <v>92461169</v>
      </c>
      <c r="E94">
        <v>114</v>
      </c>
      <c r="F94">
        <v>1</v>
      </c>
      <c r="G94">
        <v>1</v>
      </c>
      <c r="H94">
        <v>1</v>
      </c>
      <c r="I94" t="s">
        <v>553</v>
      </c>
      <c r="J94" t="s">
        <v>3</v>
      </c>
      <c r="K94" t="s">
        <v>554</v>
      </c>
      <c r="L94">
        <v>1191</v>
      </c>
      <c r="N94">
        <v>1013</v>
      </c>
      <c r="O94" t="s">
        <v>552</v>
      </c>
      <c r="P94" t="s">
        <v>552</v>
      </c>
      <c r="Q94">
        <v>1</v>
      </c>
      <c r="W94">
        <v>0</v>
      </c>
      <c r="X94">
        <v>-1417349443</v>
      </c>
      <c r="Y94">
        <f t="shared" si="23"/>
        <v>0.2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</v>
      </c>
      <c r="AU94" t="s">
        <v>3</v>
      </c>
      <c r="AV94">
        <v>2</v>
      </c>
      <c r="AW94">
        <v>2</v>
      </c>
      <c r="AX94">
        <v>101235440</v>
      </c>
      <c r="AY94">
        <v>1</v>
      </c>
      <c r="AZ94">
        <v>0</v>
      </c>
      <c r="BA94">
        <v>97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ROUND(Y94*Source!I170,7)</f>
        <v>0.10041600000000001</v>
      </c>
      <c r="CY94">
        <f>AD94</f>
        <v>0</v>
      </c>
      <c r="CZ94">
        <f>AH94</f>
        <v>0</v>
      </c>
      <c r="DA94">
        <f>AL94</f>
        <v>1</v>
      </c>
      <c r="DB94">
        <f t="shared" si="24"/>
        <v>0</v>
      </c>
      <c r="DC94">
        <f t="shared" si="25"/>
        <v>0</v>
      </c>
      <c r="DD94" t="s">
        <v>3</v>
      </c>
      <c r="DE94" t="s">
        <v>3</v>
      </c>
      <c r="DF94">
        <f>ROUND(ROUND(AE94,2)*CX94,2)</f>
        <v>0</v>
      </c>
      <c r="DG94">
        <f t="shared" si="27"/>
        <v>0</v>
      </c>
      <c r="DH94">
        <f t="shared" si="20"/>
        <v>0</v>
      </c>
      <c r="DI94">
        <f t="shared" si="21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ROW(Source!A170)</f>
        <v>170</v>
      </c>
      <c r="B95">
        <v>101234499</v>
      </c>
      <c r="C95">
        <v>101235425</v>
      </c>
      <c r="D95">
        <v>92585980</v>
      </c>
      <c r="E95">
        <v>1</v>
      </c>
      <c r="F95">
        <v>1</v>
      </c>
      <c r="G95">
        <v>1</v>
      </c>
      <c r="H95">
        <v>2</v>
      </c>
      <c r="I95" t="s">
        <v>599</v>
      </c>
      <c r="J95" t="s">
        <v>600</v>
      </c>
      <c r="K95" t="s">
        <v>601</v>
      </c>
      <c r="L95">
        <v>1368</v>
      </c>
      <c r="N95">
        <v>1011</v>
      </c>
      <c r="O95" t="s">
        <v>558</v>
      </c>
      <c r="P95" t="s">
        <v>558</v>
      </c>
      <c r="Q95">
        <v>1</v>
      </c>
      <c r="W95">
        <v>0</v>
      </c>
      <c r="X95">
        <v>-1898721235</v>
      </c>
      <c r="Y95">
        <f t="shared" si="23"/>
        <v>1.95</v>
      </c>
      <c r="AA95">
        <v>0</v>
      </c>
      <c r="AB95">
        <v>135.26</v>
      </c>
      <c r="AC95">
        <v>0</v>
      </c>
      <c r="AD95">
        <v>0</v>
      </c>
      <c r="AE95">
        <v>0</v>
      </c>
      <c r="AF95">
        <v>95.25</v>
      </c>
      <c r="AG95">
        <v>0</v>
      </c>
      <c r="AH95">
        <v>0</v>
      </c>
      <c r="AI95">
        <v>1</v>
      </c>
      <c r="AJ95">
        <v>1.42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1.95</v>
      </c>
      <c r="AU95" t="s">
        <v>3</v>
      </c>
      <c r="AV95">
        <v>1</v>
      </c>
      <c r="AW95">
        <v>2</v>
      </c>
      <c r="AX95">
        <v>101235441</v>
      </c>
      <c r="AY95">
        <v>1</v>
      </c>
      <c r="AZ95">
        <v>0</v>
      </c>
      <c r="BA95">
        <v>98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185.73749999999998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185.73749999999998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ROUND(Y95*Source!I170*DO95,7)</f>
        <v>0</v>
      </c>
      <c r="CX95">
        <f>ROUND(Y95*Source!I170,7)</f>
        <v>0.97905600000000004</v>
      </c>
      <c r="CY95">
        <f>AB95</f>
        <v>135.26</v>
      </c>
      <c r="CZ95">
        <f>AF95</f>
        <v>95.25</v>
      </c>
      <c r="DA95">
        <f>AJ95</f>
        <v>1.42</v>
      </c>
      <c r="DB95">
        <f t="shared" si="24"/>
        <v>185.74</v>
      </c>
      <c r="DC95">
        <f t="shared" si="25"/>
        <v>0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132.43</v>
      </c>
      <c r="DH95">
        <f t="shared" si="20"/>
        <v>0</v>
      </c>
      <c r="DI95">
        <f t="shared" si="21"/>
        <v>0</v>
      </c>
      <c r="DJ95">
        <f>DG95+DH95</f>
        <v>132.43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ROW(Source!A170)</f>
        <v>170</v>
      </c>
      <c r="B96">
        <v>101234499</v>
      </c>
      <c r="C96">
        <v>101235425</v>
      </c>
      <c r="D96">
        <v>92586503</v>
      </c>
      <c r="E96">
        <v>1</v>
      </c>
      <c r="F96">
        <v>1</v>
      </c>
      <c r="G96">
        <v>1</v>
      </c>
      <c r="H96">
        <v>2</v>
      </c>
      <c r="I96" t="s">
        <v>593</v>
      </c>
      <c r="J96" t="s">
        <v>594</v>
      </c>
      <c r="K96" t="s">
        <v>595</v>
      </c>
      <c r="L96">
        <v>1368</v>
      </c>
      <c r="N96">
        <v>1011</v>
      </c>
      <c r="O96" t="s">
        <v>558</v>
      </c>
      <c r="P96" t="s">
        <v>558</v>
      </c>
      <c r="Q96">
        <v>1</v>
      </c>
      <c r="W96">
        <v>0</v>
      </c>
      <c r="X96">
        <v>-1152394969</v>
      </c>
      <c r="Y96">
        <f t="shared" si="23"/>
        <v>0.2</v>
      </c>
      <c r="AA96">
        <v>0</v>
      </c>
      <c r="AB96">
        <v>640.84</v>
      </c>
      <c r="AC96">
        <v>801.75</v>
      </c>
      <c r="AD96">
        <v>0</v>
      </c>
      <c r="AE96">
        <v>0</v>
      </c>
      <c r="AF96">
        <v>640.84</v>
      </c>
      <c r="AG96">
        <v>801.75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</v>
      </c>
      <c r="AU96" t="s">
        <v>3</v>
      </c>
      <c r="AV96">
        <v>1</v>
      </c>
      <c r="AW96">
        <v>2</v>
      </c>
      <c r="AX96">
        <v>101235434</v>
      </c>
      <c r="AY96">
        <v>1</v>
      </c>
      <c r="AZ96">
        <v>0</v>
      </c>
      <c r="BA96">
        <v>99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128.16800000000001</v>
      </c>
      <c r="BL96">
        <v>160.35000000000002</v>
      </c>
      <c r="BM96">
        <v>0</v>
      </c>
      <c r="BN96">
        <v>0</v>
      </c>
      <c r="BO96">
        <v>0.2</v>
      </c>
      <c r="BP96">
        <v>1</v>
      </c>
      <c r="BQ96">
        <v>0</v>
      </c>
      <c r="BR96">
        <v>128.16800000000001</v>
      </c>
      <c r="BS96">
        <v>160.35000000000002</v>
      </c>
      <c r="BT96">
        <v>0</v>
      </c>
      <c r="BU96">
        <v>0</v>
      </c>
      <c r="BV96">
        <v>0.2</v>
      </c>
      <c r="BW96">
        <v>1</v>
      </c>
      <c r="CV96">
        <v>0</v>
      </c>
      <c r="CW96">
        <f>ROUND(Y96*Source!I170*DO96,7)</f>
        <v>0.10041600000000001</v>
      </c>
      <c r="CX96">
        <f>ROUND(Y96*Source!I170,7)</f>
        <v>0.10041600000000001</v>
      </c>
      <c r="CY96">
        <f>AB96</f>
        <v>640.84</v>
      </c>
      <c r="CZ96">
        <f>AF96</f>
        <v>640.84</v>
      </c>
      <c r="DA96">
        <f>AJ96</f>
        <v>1</v>
      </c>
      <c r="DB96">
        <f t="shared" si="24"/>
        <v>128.16999999999999</v>
      </c>
      <c r="DC96">
        <f t="shared" si="25"/>
        <v>160.35</v>
      </c>
      <c r="DD96" t="s">
        <v>3</v>
      </c>
      <c r="DE96" t="s">
        <v>3</v>
      </c>
      <c r="DF96">
        <f>ROUND(ROUND(AE96,2)*CX96,2)</f>
        <v>0</v>
      </c>
      <c r="DG96">
        <f t="shared" ref="DG96:DG143" si="28">ROUND(ROUND(AF96,2)*CX96,2)</f>
        <v>64.349999999999994</v>
      </c>
      <c r="DH96">
        <f t="shared" si="20"/>
        <v>80.510000000000005</v>
      </c>
      <c r="DI96">
        <f t="shared" si="21"/>
        <v>0</v>
      </c>
      <c r="DJ96">
        <f>DG96+DH96</f>
        <v>144.86000000000001</v>
      </c>
      <c r="DK96">
        <v>1</v>
      </c>
      <c r="DL96" t="s">
        <v>575</v>
      </c>
      <c r="DM96">
        <v>4</v>
      </c>
      <c r="DN96" t="s">
        <v>552</v>
      </c>
      <c r="DO96">
        <v>1</v>
      </c>
    </row>
    <row r="97" spans="1:119" x14ac:dyDescent="0.25">
      <c r="A97">
        <f>ROW(Source!A170)</f>
        <v>170</v>
      </c>
      <c r="B97">
        <v>101234499</v>
      </c>
      <c r="C97">
        <v>101235425</v>
      </c>
      <c r="D97">
        <v>92530472</v>
      </c>
      <c r="E97">
        <v>1</v>
      </c>
      <c r="F97">
        <v>1</v>
      </c>
      <c r="G97">
        <v>1</v>
      </c>
      <c r="H97">
        <v>3</v>
      </c>
      <c r="I97" t="s">
        <v>158</v>
      </c>
      <c r="J97" t="s">
        <v>161</v>
      </c>
      <c r="K97" t="s">
        <v>159</v>
      </c>
      <c r="L97">
        <v>1296</v>
      </c>
      <c r="N97">
        <v>1002</v>
      </c>
      <c r="O97" t="s">
        <v>160</v>
      </c>
      <c r="P97" t="s">
        <v>160</v>
      </c>
      <c r="Q97">
        <v>1</v>
      </c>
      <c r="W97">
        <v>0</v>
      </c>
      <c r="X97">
        <v>-1674928880</v>
      </c>
      <c r="Y97">
        <f t="shared" si="23"/>
        <v>60</v>
      </c>
      <c r="AA97">
        <v>140.12</v>
      </c>
      <c r="AB97">
        <v>0</v>
      </c>
      <c r="AC97">
        <v>0</v>
      </c>
      <c r="AD97">
        <v>0</v>
      </c>
      <c r="AE97">
        <v>132.19</v>
      </c>
      <c r="AF97">
        <v>0</v>
      </c>
      <c r="AG97">
        <v>0</v>
      </c>
      <c r="AH97">
        <v>0</v>
      </c>
      <c r="AI97">
        <v>1.06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60</v>
      </c>
      <c r="AU97" t="s">
        <v>3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ROUND(Y97*Source!I170,7)</f>
        <v>30.1248</v>
      </c>
      <c r="CY97">
        <f>AA97</f>
        <v>140.12</v>
      </c>
      <c r="CZ97">
        <f>AE97</f>
        <v>132.19</v>
      </c>
      <c r="DA97">
        <f>AI97</f>
        <v>1.06</v>
      </c>
      <c r="DB97">
        <f t="shared" si="24"/>
        <v>7931.4</v>
      </c>
      <c r="DC97">
        <f t="shared" si="25"/>
        <v>0</v>
      </c>
      <c r="DD97" t="s">
        <v>3</v>
      </c>
      <c r="DE97" t="s">
        <v>3</v>
      </c>
      <c r="DF97">
        <f>ROUND(ROUND(AE97*AI97,2)*CX97,2)</f>
        <v>4221.09</v>
      </c>
      <c r="DG97">
        <f t="shared" si="28"/>
        <v>0</v>
      </c>
      <c r="DH97">
        <f t="shared" si="20"/>
        <v>0</v>
      </c>
      <c r="DI97">
        <f t="shared" si="21"/>
        <v>0</v>
      </c>
      <c r="DJ97">
        <f>DF97</f>
        <v>4221.09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ROW(Source!A170)</f>
        <v>170</v>
      </c>
      <c r="B98">
        <v>101234499</v>
      </c>
      <c r="C98">
        <v>101235425</v>
      </c>
      <c r="D98">
        <v>92530508</v>
      </c>
      <c r="E98">
        <v>1</v>
      </c>
      <c r="F98">
        <v>1</v>
      </c>
      <c r="G98">
        <v>1</v>
      </c>
      <c r="H98">
        <v>3</v>
      </c>
      <c r="I98" t="s">
        <v>602</v>
      </c>
      <c r="J98" t="s">
        <v>603</v>
      </c>
      <c r="K98" t="s">
        <v>604</v>
      </c>
      <c r="L98">
        <v>1348</v>
      </c>
      <c r="N98">
        <v>1009</v>
      </c>
      <c r="O98" t="s">
        <v>179</v>
      </c>
      <c r="P98" t="s">
        <v>179</v>
      </c>
      <c r="Q98">
        <v>1000</v>
      </c>
      <c r="W98">
        <v>0</v>
      </c>
      <c r="X98">
        <v>2075138984</v>
      </c>
      <c r="Y98">
        <f t="shared" si="23"/>
        <v>2.4E-2</v>
      </c>
      <c r="AA98">
        <v>69027.289999999994</v>
      </c>
      <c r="AB98">
        <v>0</v>
      </c>
      <c r="AC98">
        <v>0</v>
      </c>
      <c r="AD98">
        <v>0</v>
      </c>
      <c r="AE98">
        <v>62186.75</v>
      </c>
      <c r="AF98">
        <v>0</v>
      </c>
      <c r="AG98">
        <v>0</v>
      </c>
      <c r="AH98">
        <v>0</v>
      </c>
      <c r="AI98">
        <v>1.1100000000000001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2.4E-2</v>
      </c>
      <c r="AU98" t="s">
        <v>3</v>
      </c>
      <c r="AV98">
        <v>0</v>
      </c>
      <c r="AW98">
        <v>2</v>
      </c>
      <c r="AX98">
        <v>101235437</v>
      </c>
      <c r="AY98">
        <v>1</v>
      </c>
      <c r="AZ98">
        <v>0</v>
      </c>
      <c r="BA98">
        <v>102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1492.482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1492.482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ROUND(Y98*Source!I170,7)</f>
        <v>1.2049900000000001E-2</v>
      </c>
      <c r="CY98">
        <f>AA98</f>
        <v>69027.289999999994</v>
      </c>
      <c r="CZ98">
        <f>AE98</f>
        <v>62186.75</v>
      </c>
      <c r="DA98">
        <f>AI98</f>
        <v>1.1100000000000001</v>
      </c>
      <c r="DB98">
        <f t="shared" si="24"/>
        <v>1492.48</v>
      </c>
      <c r="DC98">
        <f t="shared" si="25"/>
        <v>0</v>
      </c>
      <c r="DD98" t="s">
        <v>3</v>
      </c>
      <c r="DE98" t="s">
        <v>3</v>
      </c>
      <c r="DF98">
        <f>ROUND(ROUND(AE98*AI98,2)*CX98,2)</f>
        <v>831.77</v>
      </c>
      <c r="DG98">
        <f t="shared" si="28"/>
        <v>0</v>
      </c>
      <c r="DH98">
        <f t="shared" si="20"/>
        <v>0</v>
      </c>
      <c r="DI98">
        <f t="shared" si="21"/>
        <v>0</v>
      </c>
      <c r="DJ98">
        <f>DF98</f>
        <v>831.77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ROW(Source!A170)</f>
        <v>170</v>
      </c>
      <c r="B99">
        <v>101234499</v>
      </c>
      <c r="C99">
        <v>101235425</v>
      </c>
      <c r="D99">
        <v>92535315</v>
      </c>
      <c r="E99">
        <v>1</v>
      </c>
      <c r="F99">
        <v>1</v>
      </c>
      <c r="G99">
        <v>1</v>
      </c>
      <c r="H99">
        <v>3</v>
      </c>
      <c r="I99" t="s">
        <v>652</v>
      </c>
      <c r="J99" t="s">
        <v>653</v>
      </c>
      <c r="K99" t="s">
        <v>654</v>
      </c>
      <c r="L99">
        <v>1346</v>
      </c>
      <c r="N99">
        <v>1009</v>
      </c>
      <c r="O99" t="s">
        <v>188</v>
      </c>
      <c r="P99" t="s">
        <v>188</v>
      </c>
      <c r="Q99">
        <v>1</v>
      </c>
      <c r="W99">
        <v>0</v>
      </c>
      <c r="X99">
        <v>-130701290</v>
      </c>
      <c r="Y99">
        <f t="shared" si="23"/>
        <v>0.1</v>
      </c>
      <c r="AA99">
        <v>86.41</v>
      </c>
      <c r="AB99">
        <v>0</v>
      </c>
      <c r="AC99">
        <v>0</v>
      </c>
      <c r="AD99">
        <v>0</v>
      </c>
      <c r="AE99">
        <v>56.11</v>
      </c>
      <c r="AF99">
        <v>0</v>
      </c>
      <c r="AG99">
        <v>0</v>
      </c>
      <c r="AH99">
        <v>0</v>
      </c>
      <c r="AI99">
        <v>1.54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101235438</v>
      </c>
      <c r="AY99">
        <v>1</v>
      </c>
      <c r="AZ99">
        <v>0</v>
      </c>
      <c r="BA99">
        <v>103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5.6110000000000007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5.6110000000000007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ROUND(Y99*Source!I170,7)</f>
        <v>5.0208000000000003E-2</v>
      </c>
      <c r="CY99">
        <f>AA99</f>
        <v>86.41</v>
      </c>
      <c r="CZ99">
        <f>AE99</f>
        <v>56.11</v>
      </c>
      <c r="DA99">
        <f>AI99</f>
        <v>1.54</v>
      </c>
      <c r="DB99">
        <f t="shared" si="24"/>
        <v>5.61</v>
      </c>
      <c r="DC99">
        <f t="shared" si="25"/>
        <v>0</v>
      </c>
      <c r="DD99" t="s">
        <v>3</v>
      </c>
      <c r="DE99" t="s">
        <v>3</v>
      </c>
      <c r="DF99">
        <f>ROUND(ROUND(AE99*AI99,2)*CX99,2)</f>
        <v>4.34</v>
      </c>
      <c r="DG99">
        <f t="shared" si="28"/>
        <v>0</v>
      </c>
      <c r="DH99">
        <f t="shared" si="20"/>
        <v>0</v>
      </c>
      <c r="DI99">
        <f t="shared" si="21"/>
        <v>0</v>
      </c>
      <c r="DJ99">
        <f>DF99</f>
        <v>4.34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ROW(Source!A170)</f>
        <v>170</v>
      </c>
      <c r="B100">
        <v>101234499</v>
      </c>
      <c r="C100">
        <v>101235425</v>
      </c>
      <c r="D100">
        <v>92545418</v>
      </c>
      <c r="E100">
        <v>1</v>
      </c>
      <c r="F100">
        <v>1</v>
      </c>
      <c r="G100">
        <v>1</v>
      </c>
      <c r="H100">
        <v>3</v>
      </c>
      <c r="I100" t="s">
        <v>163</v>
      </c>
      <c r="J100" t="s">
        <v>166</v>
      </c>
      <c r="K100" t="s">
        <v>164</v>
      </c>
      <c r="L100">
        <v>1327</v>
      </c>
      <c r="N100">
        <v>1005</v>
      </c>
      <c r="O100" t="s">
        <v>165</v>
      </c>
      <c r="P100" t="s">
        <v>165</v>
      </c>
      <c r="Q100">
        <v>1</v>
      </c>
      <c r="W100">
        <v>0</v>
      </c>
      <c r="X100">
        <v>-118407044</v>
      </c>
      <c r="Y100">
        <f t="shared" si="23"/>
        <v>240</v>
      </c>
      <c r="AA100">
        <v>251.69</v>
      </c>
      <c r="AB100">
        <v>0</v>
      </c>
      <c r="AC100">
        <v>0</v>
      </c>
      <c r="AD100">
        <v>0</v>
      </c>
      <c r="AE100">
        <v>130.41</v>
      </c>
      <c r="AF100">
        <v>0</v>
      </c>
      <c r="AG100">
        <v>0</v>
      </c>
      <c r="AH100">
        <v>0</v>
      </c>
      <c r="AI100">
        <v>1.93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240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ROUND(Y100*Source!I170,7)</f>
        <v>120.4992</v>
      </c>
      <c r="CY100">
        <f>AA100</f>
        <v>251.69</v>
      </c>
      <c r="CZ100">
        <f>AE100</f>
        <v>130.41</v>
      </c>
      <c r="DA100">
        <f>AI100</f>
        <v>1.93</v>
      </c>
      <c r="DB100">
        <f t="shared" si="24"/>
        <v>31298.400000000001</v>
      </c>
      <c r="DC100">
        <f t="shared" si="25"/>
        <v>0</v>
      </c>
      <c r="DD100" t="s">
        <v>3</v>
      </c>
      <c r="DE100" t="s">
        <v>3</v>
      </c>
      <c r="DF100">
        <f>ROUND(ROUND(AE100*AI100,2)*CX100,2)</f>
        <v>30328.44</v>
      </c>
      <c r="DG100">
        <f t="shared" si="28"/>
        <v>0</v>
      </c>
      <c r="DH100">
        <f t="shared" si="20"/>
        <v>0</v>
      </c>
      <c r="DI100">
        <f t="shared" si="21"/>
        <v>0</v>
      </c>
      <c r="DJ100">
        <f>DF100</f>
        <v>30328.44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ROW(Source!A208)</f>
        <v>208</v>
      </c>
      <c r="B101">
        <v>101234499</v>
      </c>
      <c r="C101">
        <v>101235444</v>
      </c>
      <c r="D101">
        <v>98798361</v>
      </c>
      <c r="E101">
        <v>116</v>
      </c>
      <c r="F101">
        <v>1</v>
      </c>
      <c r="G101">
        <v>1</v>
      </c>
      <c r="H101">
        <v>1</v>
      </c>
      <c r="I101" t="s">
        <v>655</v>
      </c>
      <c r="J101" t="s">
        <v>3</v>
      </c>
      <c r="K101" t="s">
        <v>656</v>
      </c>
      <c r="L101">
        <v>1191</v>
      </c>
      <c r="N101">
        <v>1013</v>
      </c>
      <c r="O101" t="s">
        <v>552</v>
      </c>
      <c r="P101" t="s">
        <v>552</v>
      </c>
      <c r="Q101">
        <v>1</v>
      </c>
      <c r="W101">
        <v>0</v>
      </c>
      <c r="X101">
        <v>174150515</v>
      </c>
      <c r="Y101">
        <f t="shared" si="23"/>
        <v>10.7</v>
      </c>
      <c r="AA101">
        <v>0</v>
      </c>
      <c r="AB101">
        <v>0</v>
      </c>
      <c r="AC101">
        <v>0</v>
      </c>
      <c r="AD101">
        <v>813.72</v>
      </c>
      <c r="AE101">
        <v>0</v>
      </c>
      <c r="AF101">
        <v>0</v>
      </c>
      <c r="AG101">
        <v>0</v>
      </c>
      <c r="AH101">
        <v>813.72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10.7</v>
      </c>
      <c r="AU101" t="s">
        <v>3</v>
      </c>
      <c r="AV101">
        <v>1</v>
      </c>
      <c r="AW101">
        <v>2</v>
      </c>
      <c r="AX101">
        <v>101235450</v>
      </c>
      <c r="AY101">
        <v>1</v>
      </c>
      <c r="AZ101">
        <v>0</v>
      </c>
      <c r="BA101">
        <v>104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8706.8040000000001</v>
      </c>
      <c r="BN101">
        <v>10.7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8706.8040000000001</v>
      </c>
      <c r="BU101">
        <v>10.7</v>
      </c>
      <c r="BV101">
        <v>0</v>
      </c>
      <c r="BW101">
        <v>1</v>
      </c>
      <c r="CU101">
        <f>ROUND(AT101*Source!I208*AH101*AL101,2)</f>
        <v>17413.61</v>
      </c>
      <c r="CV101">
        <f>ROUND(Y101*Source!I208,7)</f>
        <v>21.4</v>
      </c>
      <c r="CW101">
        <v>0</v>
      </c>
      <c r="CX101">
        <f>ROUND(Y101*Source!I208,7)</f>
        <v>21.4</v>
      </c>
      <c r="CY101">
        <f>AD101</f>
        <v>813.72</v>
      </c>
      <c r="CZ101">
        <f>AH101</f>
        <v>813.72</v>
      </c>
      <c r="DA101">
        <f>AL101</f>
        <v>1</v>
      </c>
      <c r="DB101">
        <f t="shared" si="24"/>
        <v>8706.7999999999993</v>
      </c>
      <c r="DC101">
        <f t="shared" si="25"/>
        <v>0</v>
      </c>
      <c r="DD101" t="s">
        <v>3</v>
      </c>
      <c r="DE101" t="s">
        <v>3</v>
      </c>
      <c r="DF101">
        <f t="shared" ref="DF101:DF110" si="29">ROUND(ROUND(AE101,2)*CX101,2)</f>
        <v>0</v>
      </c>
      <c r="DG101">
        <f t="shared" si="28"/>
        <v>0</v>
      </c>
      <c r="DH101">
        <f t="shared" si="20"/>
        <v>0</v>
      </c>
      <c r="DI101">
        <f t="shared" si="21"/>
        <v>17413.61</v>
      </c>
      <c r="DJ101">
        <f>DI101</f>
        <v>17413.61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ROW(Source!A208)</f>
        <v>208</v>
      </c>
      <c r="B102">
        <v>101234499</v>
      </c>
      <c r="C102">
        <v>101235444</v>
      </c>
      <c r="D102">
        <v>98798528</v>
      </c>
      <c r="E102">
        <v>116</v>
      </c>
      <c r="F102">
        <v>1</v>
      </c>
      <c r="G102">
        <v>1</v>
      </c>
      <c r="H102">
        <v>1</v>
      </c>
      <c r="I102" t="s">
        <v>553</v>
      </c>
      <c r="J102" t="s">
        <v>3</v>
      </c>
      <c r="K102" t="s">
        <v>554</v>
      </c>
      <c r="L102">
        <v>1191</v>
      </c>
      <c r="N102">
        <v>1013</v>
      </c>
      <c r="O102" t="s">
        <v>552</v>
      </c>
      <c r="P102" t="s">
        <v>552</v>
      </c>
      <c r="Q102">
        <v>1</v>
      </c>
      <c r="W102">
        <v>0</v>
      </c>
      <c r="X102">
        <v>-1417349443</v>
      </c>
      <c r="Y102">
        <f t="shared" si="23"/>
        <v>2.06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2.06</v>
      </c>
      <c r="AU102" t="s">
        <v>3</v>
      </c>
      <c r="AV102">
        <v>2</v>
      </c>
      <c r="AW102">
        <v>2</v>
      </c>
      <c r="AX102">
        <v>101235451</v>
      </c>
      <c r="AY102">
        <v>1</v>
      </c>
      <c r="AZ102">
        <v>0</v>
      </c>
      <c r="BA102">
        <v>105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ROUND(Y102*Source!I208,7)</f>
        <v>4.12</v>
      </c>
      <c r="CY102">
        <f>AD102</f>
        <v>0</v>
      </c>
      <c r="CZ102">
        <f>AH102</f>
        <v>0</v>
      </c>
      <c r="DA102">
        <f>AL102</f>
        <v>1</v>
      </c>
      <c r="DB102">
        <f t="shared" si="24"/>
        <v>0</v>
      </c>
      <c r="DC102">
        <f t="shared" si="25"/>
        <v>0</v>
      </c>
      <c r="DD102" t="s">
        <v>3</v>
      </c>
      <c r="DE102" t="s">
        <v>3</v>
      </c>
      <c r="DF102">
        <f t="shared" si="29"/>
        <v>0</v>
      </c>
      <c r="DG102">
        <f t="shared" si="28"/>
        <v>0</v>
      </c>
      <c r="DH102">
        <f t="shared" si="20"/>
        <v>0</v>
      </c>
      <c r="DI102">
        <f t="shared" si="2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ROW(Source!A208)</f>
        <v>208</v>
      </c>
      <c r="B103">
        <v>101234499</v>
      </c>
      <c r="C103">
        <v>101235444</v>
      </c>
      <c r="D103">
        <v>98919520</v>
      </c>
      <c r="E103">
        <v>1</v>
      </c>
      <c r="F103">
        <v>1</v>
      </c>
      <c r="G103">
        <v>1</v>
      </c>
      <c r="H103">
        <v>2</v>
      </c>
      <c r="I103" t="s">
        <v>657</v>
      </c>
      <c r="J103" t="s">
        <v>658</v>
      </c>
      <c r="K103" t="s">
        <v>659</v>
      </c>
      <c r="L103">
        <v>1368</v>
      </c>
      <c r="N103">
        <v>1011</v>
      </c>
      <c r="O103" t="s">
        <v>558</v>
      </c>
      <c r="P103" t="s">
        <v>558</v>
      </c>
      <c r="Q103">
        <v>1</v>
      </c>
      <c r="W103">
        <v>0</v>
      </c>
      <c r="X103">
        <v>-470407425</v>
      </c>
      <c r="Y103">
        <f t="shared" si="23"/>
        <v>0.97</v>
      </c>
      <c r="AA103">
        <v>0</v>
      </c>
      <c r="AB103">
        <v>2486.9699999999998</v>
      </c>
      <c r="AC103">
        <v>1148.77</v>
      </c>
      <c r="AD103">
        <v>0</v>
      </c>
      <c r="AE103">
        <v>0</v>
      </c>
      <c r="AF103">
        <v>2486.9699999999998</v>
      </c>
      <c r="AG103">
        <v>1148.77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0.97</v>
      </c>
      <c r="AU103" t="s">
        <v>3</v>
      </c>
      <c r="AV103">
        <v>1</v>
      </c>
      <c r="AW103">
        <v>2</v>
      </c>
      <c r="AX103">
        <v>101235452</v>
      </c>
      <c r="AY103">
        <v>1</v>
      </c>
      <c r="AZ103">
        <v>0</v>
      </c>
      <c r="BA103">
        <v>106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2412.3608999999997</v>
      </c>
      <c r="BL103">
        <v>1114.3069</v>
      </c>
      <c r="BM103">
        <v>0</v>
      </c>
      <c r="BN103">
        <v>0</v>
      </c>
      <c r="BO103">
        <v>0.97</v>
      </c>
      <c r="BP103">
        <v>1</v>
      </c>
      <c r="BQ103">
        <v>0</v>
      </c>
      <c r="BR103">
        <v>2412.3608999999997</v>
      </c>
      <c r="BS103">
        <v>1114.3069</v>
      </c>
      <c r="BT103">
        <v>0</v>
      </c>
      <c r="BU103">
        <v>0</v>
      </c>
      <c r="BV103">
        <v>0.97</v>
      </c>
      <c r="BW103">
        <v>1</v>
      </c>
      <c r="CV103">
        <v>0</v>
      </c>
      <c r="CW103">
        <f>ROUND(Y103*Source!I208*DO103,7)</f>
        <v>1.94</v>
      </c>
      <c r="CX103">
        <f>ROUND(Y103*Source!I208,7)</f>
        <v>1.94</v>
      </c>
      <c r="CY103">
        <f>AB103</f>
        <v>2486.9699999999998</v>
      </c>
      <c r="CZ103">
        <f>AF103</f>
        <v>2486.9699999999998</v>
      </c>
      <c r="DA103">
        <f>AJ103</f>
        <v>1</v>
      </c>
      <c r="DB103">
        <f t="shared" si="24"/>
        <v>2412.36</v>
      </c>
      <c r="DC103">
        <f t="shared" si="25"/>
        <v>1114.31</v>
      </c>
      <c r="DD103" t="s">
        <v>3</v>
      </c>
      <c r="DE103" t="s">
        <v>3</v>
      </c>
      <c r="DF103">
        <f t="shared" si="29"/>
        <v>0</v>
      </c>
      <c r="DG103">
        <f t="shared" si="28"/>
        <v>4824.72</v>
      </c>
      <c r="DH103">
        <f t="shared" si="20"/>
        <v>2228.61</v>
      </c>
      <c r="DI103">
        <f t="shared" si="21"/>
        <v>0</v>
      </c>
      <c r="DJ103">
        <f>DG103+DH103</f>
        <v>7053.33</v>
      </c>
      <c r="DK103">
        <v>1</v>
      </c>
      <c r="DL103" t="s">
        <v>660</v>
      </c>
      <c r="DM103">
        <v>7</v>
      </c>
      <c r="DN103" t="s">
        <v>552</v>
      </c>
      <c r="DO103">
        <v>1</v>
      </c>
    </row>
    <row r="104" spans="1:119" x14ac:dyDescent="0.25">
      <c r="A104">
        <f>ROW(Source!A208)</f>
        <v>208</v>
      </c>
      <c r="B104">
        <v>101234499</v>
      </c>
      <c r="C104">
        <v>101235444</v>
      </c>
      <c r="D104">
        <v>98920410</v>
      </c>
      <c r="E104">
        <v>1</v>
      </c>
      <c r="F104">
        <v>1</v>
      </c>
      <c r="G104">
        <v>1</v>
      </c>
      <c r="H104">
        <v>2</v>
      </c>
      <c r="I104" t="s">
        <v>593</v>
      </c>
      <c r="J104" t="s">
        <v>594</v>
      </c>
      <c r="K104" t="s">
        <v>595</v>
      </c>
      <c r="L104">
        <v>1368</v>
      </c>
      <c r="N104">
        <v>1011</v>
      </c>
      <c r="O104" t="s">
        <v>558</v>
      </c>
      <c r="P104" t="s">
        <v>558</v>
      </c>
      <c r="Q104">
        <v>1</v>
      </c>
      <c r="W104">
        <v>0</v>
      </c>
      <c r="X104">
        <v>-950105757</v>
      </c>
      <c r="Y104">
        <f t="shared" si="23"/>
        <v>1.0900000000000001</v>
      </c>
      <c r="AA104">
        <v>0</v>
      </c>
      <c r="AB104">
        <v>640.84</v>
      </c>
      <c r="AC104">
        <v>801.75</v>
      </c>
      <c r="AD104">
        <v>0</v>
      </c>
      <c r="AE104">
        <v>0</v>
      </c>
      <c r="AF104">
        <v>640.84</v>
      </c>
      <c r="AG104">
        <v>801.75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1.0900000000000001</v>
      </c>
      <c r="AU104" t="s">
        <v>3</v>
      </c>
      <c r="AV104">
        <v>1</v>
      </c>
      <c r="AW104">
        <v>2</v>
      </c>
      <c r="AX104">
        <v>101235453</v>
      </c>
      <c r="AY104">
        <v>1</v>
      </c>
      <c r="AZ104">
        <v>0</v>
      </c>
      <c r="BA104">
        <v>107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698.51560000000006</v>
      </c>
      <c r="BL104">
        <v>873.90750000000003</v>
      </c>
      <c r="BM104">
        <v>0</v>
      </c>
      <c r="BN104">
        <v>0</v>
      </c>
      <c r="BO104">
        <v>1.0900000000000001</v>
      </c>
      <c r="BP104">
        <v>1</v>
      </c>
      <c r="BQ104">
        <v>0</v>
      </c>
      <c r="BR104">
        <v>698.51560000000006</v>
      </c>
      <c r="BS104">
        <v>873.90750000000003</v>
      </c>
      <c r="BT104">
        <v>0</v>
      </c>
      <c r="BU104">
        <v>0</v>
      </c>
      <c r="BV104">
        <v>1.0900000000000001</v>
      </c>
      <c r="BW104">
        <v>1</v>
      </c>
      <c r="CV104">
        <v>0</v>
      </c>
      <c r="CW104">
        <f>ROUND(Y104*Source!I208*DO104,7)</f>
        <v>2.1800000000000002</v>
      </c>
      <c r="CX104">
        <f>ROUND(Y104*Source!I208,7)</f>
        <v>2.1800000000000002</v>
      </c>
      <c r="CY104">
        <f>AB104</f>
        <v>640.84</v>
      </c>
      <c r="CZ104">
        <f>AF104</f>
        <v>640.84</v>
      </c>
      <c r="DA104">
        <f>AJ104</f>
        <v>1</v>
      </c>
      <c r="DB104">
        <f t="shared" si="24"/>
        <v>698.52</v>
      </c>
      <c r="DC104">
        <f t="shared" si="25"/>
        <v>873.91</v>
      </c>
      <c r="DD104" t="s">
        <v>3</v>
      </c>
      <c r="DE104" t="s">
        <v>3</v>
      </c>
      <c r="DF104">
        <f t="shared" si="29"/>
        <v>0</v>
      </c>
      <c r="DG104">
        <f t="shared" si="28"/>
        <v>1397.03</v>
      </c>
      <c r="DH104">
        <f t="shared" si="20"/>
        <v>1747.82</v>
      </c>
      <c r="DI104">
        <f t="shared" si="21"/>
        <v>0</v>
      </c>
      <c r="DJ104">
        <f>DG104+DH104</f>
        <v>3144.85</v>
      </c>
      <c r="DK104">
        <v>1</v>
      </c>
      <c r="DL104" t="s">
        <v>575</v>
      </c>
      <c r="DM104">
        <v>4</v>
      </c>
      <c r="DN104" t="s">
        <v>552</v>
      </c>
      <c r="DO104">
        <v>1</v>
      </c>
    </row>
    <row r="105" spans="1:119" x14ac:dyDescent="0.25">
      <c r="A105">
        <f>ROW(Source!A208)</f>
        <v>208</v>
      </c>
      <c r="B105">
        <v>101234499</v>
      </c>
      <c r="C105">
        <v>101235444</v>
      </c>
      <c r="D105">
        <v>98874184</v>
      </c>
      <c r="E105">
        <v>1</v>
      </c>
      <c r="F105">
        <v>1</v>
      </c>
      <c r="G105">
        <v>1</v>
      </c>
      <c r="H105">
        <v>3</v>
      </c>
      <c r="I105" t="s">
        <v>661</v>
      </c>
      <c r="J105" t="s">
        <v>662</v>
      </c>
      <c r="K105" t="s">
        <v>663</v>
      </c>
      <c r="L105">
        <v>1339</v>
      </c>
      <c r="N105">
        <v>1007</v>
      </c>
      <c r="O105" t="s">
        <v>126</v>
      </c>
      <c r="P105" t="s">
        <v>126</v>
      </c>
      <c r="Q105">
        <v>1</v>
      </c>
      <c r="W105">
        <v>0</v>
      </c>
      <c r="X105">
        <v>1650660554</v>
      </c>
      <c r="Y105">
        <f t="shared" si="23"/>
        <v>0.25</v>
      </c>
      <c r="AA105">
        <v>6127.96</v>
      </c>
      <c r="AB105">
        <v>0</v>
      </c>
      <c r="AC105">
        <v>0</v>
      </c>
      <c r="AD105">
        <v>0</v>
      </c>
      <c r="AE105">
        <v>6127.96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0.25</v>
      </c>
      <c r="AU105" t="s">
        <v>3</v>
      </c>
      <c r="AV105">
        <v>0</v>
      </c>
      <c r="AW105">
        <v>2</v>
      </c>
      <c r="AX105">
        <v>101235454</v>
      </c>
      <c r="AY105">
        <v>1</v>
      </c>
      <c r="AZ105">
        <v>0</v>
      </c>
      <c r="BA105">
        <v>108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1531.99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1531.99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ROUND(Y105*Source!I208,7)</f>
        <v>0.5</v>
      </c>
      <c r="CY105">
        <f>AA105</f>
        <v>6127.96</v>
      </c>
      <c r="CZ105">
        <f>AE105</f>
        <v>6127.96</v>
      </c>
      <c r="DA105">
        <f>AI105</f>
        <v>1</v>
      </c>
      <c r="DB105">
        <f t="shared" si="24"/>
        <v>1531.99</v>
      </c>
      <c r="DC105">
        <f t="shared" si="25"/>
        <v>0</v>
      </c>
      <c r="DD105" t="s">
        <v>3</v>
      </c>
      <c r="DE105" t="s">
        <v>3</v>
      </c>
      <c r="DF105">
        <f t="shared" si="29"/>
        <v>3063.98</v>
      </c>
      <c r="DG105">
        <f t="shared" si="28"/>
        <v>0</v>
      </c>
      <c r="DH105">
        <f t="shared" si="20"/>
        <v>0</v>
      </c>
      <c r="DI105">
        <f t="shared" si="21"/>
        <v>0</v>
      </c>
      <c r="DJ105">
        <f>DF105</f>
        <v>3063.98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ROW(Source!A244)</f>
        <v>244</v>
      </c>
      <c r="B106">
        <v>101234499</v>
      </c>
      <c r="C106">
        <v>101235455</v>
      </c>
      <c r="D106">
        <v>92460992</v>
      </c>
      <c r="E106">
        <v>114</v>
      </c>
      <c r="F106">
        <v>1</v>
      </c>
      <c r="G106">
        <v>1</v>
      </c>
      <c r="H106">
        <v>1</v>
      </c>
      <c r="I106" t="s">
        <v>681</v>
      </c>
      <c r="J106" t="s">
        <v>3</v>
      </c>
      <c r="K106" t="s">
        <v>682</v>
      </c>
      <c r="L106">
        <v>1191</v>
      </c>
      <c r="N106">
        <v>1013</v>
      </c>
      <c r="O106" t="s">
        <v>552</v>
      </c>
      <c r="P106" t="s">
        <v>552</v>
      </c>
      <c r="Q106">
        <v>1</v>
      </c>
      <c r="W106">
        <v>0</v>
      </c>
      <c r="X106">
        <v>44848675</v>
      </c>
      <c r="Y106">
        <f t="shared" si="23"/>
        <v>9.27</v>
      </c>
      <c r="AA106">
        <v>0</v>
      </c>
      <c r="AB106">
        <v>0</v>
      </c>
      <c r="AC106">
        <v>0</v>
      </c>
      <c r="AD106">
        <v>783.8</v>
      </c>
      <c r="AE106">
        <v>0</v>
      </c>
      <c r="AF106">
        <v>0</v>
      </c>
      <c r="AG106">
        <v>0</v>
      </c>
      <c r="AH106">
        <v>783.8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9.27</v>
      </c>
      <c r="AU106" t="s">
        <v>3</v>
      </c>
      <c r="AV106">
        <v>1</v>
      </c>
      <c r="AW106">
        <v>2</v>
      </c>
      <c r="AX106">
        <v>101235465</v>
      </c>
      <c r="AY106">
        <v>2</v>
      </c>
      <c r="AZ106">
        <v>131072</v>
      </c>
      <c r="BA106">
        <v>109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7265.8259999999991</v>
      </c>
      <c r="BN106">
        <v>9.27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7265.8259999999991</v>
      </c>
      <c r="BU106">
        <v>9.27</v>
      </c>
      <c r="BV106">
        <v>0</v>
      </c>
      <c r="BW106">
        <v>1</v>
      </c>
      <c r="CU106">
        <f>ROUND(AT106*Source!I244*AH106*AL106,2)</f>
        <v>8718.99</v>
      </c>
      <c r="CV106">
        <f>ROUND(Y106*Source!I244,7)</f>
        <v>11.124000000000001</v>
      </c>
      <c r="CW106">
        <v>0</v>
      </c>
      <c r="CX106">
        <f>ROUND(Y106*Source!I244,7)</f>
        <v>11.124000000000001</v>
      </c>
      <c r="CY106">
        <f>AD106</f>
        <v>783.8</v>
      </c>
      <c r="CZ106">
        <f>AH106</f>
        <v>783.8</v>
      </c>
      <c r="DA106">
        <f>AL106</f>
        <v>1</v>
      </c>
      <c r="DB106">
        <f t="shared" si="24"/>
        <v>7265.83</v>
      </c>
      <c r="DC106">
        <f t="shared" si="25"/>
        <v>0</v>
      </c>
      <c r="DD106" t="s">
        <v>3</v>
      </c>
      <c r="DE106" t="s">
        <v>3</v>
      </c>
      <c r="DF106">
        <f t="shared" si="29"/>
        <v>0</v>
      </c>
      <c r="DG106">
        <f t="shared" si="28"/>
        <v>0</v>
      </c>
      <c r="DH106">
        <f t="shared" si="20"/>
        <v>0</v>
      </c>
      <c r="DI106">
        <f t="shared" si="21"/>
        <v>8718.99</v>
      </c>
      <c r="DJ106">
        <f>DI106</f>
        <v>8718.99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ROW(Source!A244)</f>
        <v>244</v>
      </c>
      <c r="B107">
        <v>101234499</v>
      </c>
      <c r="C107">
        <v>101235455</v>
      </c>
      <c r="D107">
        <v>92461169</v>
      </c>
      <c r="E107">
        <v>114</v>
      </c>
      <c r="F107">
        <v>1</v>
      </c>
      <c r="G107">
        <v>1</v>
      </c>
      <c r="H107">
        <v>1</v>
      </c>
      <c r="I107" t="s">
        <v>553</v>
      </c>
      <c r="J107" t="s">
        <v>3</v>
      </c>
      <c r="K107" t="s">
        <v>554</v>
      </c>
      <c r="L107">
        <v>1191</v>
      </c>
      <c r="N107">
        <v>1013</v>
      </c>
      <c r="O107" t="s">
        <v>552</v>
      </c>
      <c r="P107" t="s">
        <v>552</v>
      </c>
      <c r="Q107">
        <v>1</v>
      </c>
      <c r="W107">
        <v>0</v>
      </c>
      <c r="X107">
        <v>-1417349443</v>
      </c>
      <c r="Y107">
        <f t="shared" si="23"/>
        <v>0.34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0.34</v>
      </c>
      <c r="AU107" t="s">
        <v>3</v>
      </c>
      <c r="AV107">
        <v>2</v>
      </c>
      <c r="AW107">
        <v>2</v>
      </c>
      <c r="AX107">
        <v>101235466</v>
      </c>
      <c r="AY107">
        <v>1</v>
      </c>
      <c r="AZ107">
        <v>0</v>
      </c>
      <c r="BA107">
        <v>110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ROUND(Y107*Source!I244,7)</f>
        <v>0.40799999999999997</v>
      </c>
      <c r="CY107">
        <f>AD107</f>
        <v>0</v>
      </c>
      <c r="CZ107">
        <f>AH107</f>
        <v>0</v>
      </c>
      <c r="DA107">
        <f>AL107</f>
        <v>1</v>
      </c>
      <c r="DB107">
        <f t="shared" si="24"/>
        <v>0</v>
      </c>
      <c r="DC107">
        <f t="shared" si="25"/>
        <v>0</v>
      </c>
      <c r="DD107" t="s">
        <v>3</v>
      </c>
      <c r="DE107" t="s">
        <v>3</v>
      </c>
      <c r="DF107">
        <f t="shared" si="29"/>
        <v>0</v>
      </c>
      <c r="DG107">
        <f t="shared" si="28"/>
        <v>0</v>
      </c>
      <c r="DH107">
        <f t="shared" si="20"/>
        <v>0</v>
      </c>
      <c r="DI107">
        <f t="shared" si="21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ROW(Source!A244)</f>
        <v>244</v>
      </c>
      <c r="B108">
        <v>101234499</v>
      </c>
      <c r="C108">
        <v>101235455</v>
      </c>
      <c r="D108">
        <v>92585612</v>
      </c>
      <c r="E108">
        <v>1</v>
      </c>
      <c r="F108">
        <v>1</v>
      </c>
      <c r="G108">
        <v>1</v>
      </c>
      <c r="H108">
        <v>2</v>
      </c>
      <c r="I108" t="s">
        <v>607</v>
      </c>
      <c r="J108" t="s">
        <v>608</v>
      </c>
      <c r="K108" t="s">
        <v>609</v>
      </c>
      <c r="L108">
        <v>1368</v>
      </c>
      <c r="N108">
        <v>1011</v>
      </c>
      <c r="O108" t="s">
        <v>558</v>
      </c>
      <c r="P108" t="s">
        <v>558</v>
      </c>
      <c r="Q108">
        <v>1</v>
      </c>
      <c r="W108">
        <v>0</v>
      </c>
      <c r="X108">
        <v>-468861091</v>
      </c>
      <c r="Y108">
        <f t="shared" si="23"/>
        <v>0.17</v>
      </c>
      <c r="AA108">
        <v>0</v>
      </c>
      <c r="AB108">
        <v>1595.2</v>
      </c>
      <c r="AC108">
        <v>1076.98</v>
      </c>
      <c r="AD108">
        <v>0</v>
      </c>
      <c r="AE108">
        <v>0</v>
      </c>
      <c r="AF108">
        <v>1595.2</v>
      </c>
      <c r="AG108">
        <v>1076.98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0.17</v>
      </c>
      <c r="AU108" t="s">
        <v>3</v>
      </c>
      <c r="AV108">
        <v>1</v>
      </c>
      <c r="AW108">
        <v>2</v>
      </c>
      <c r="AX108">
        <v>101235467</v>
      </c>
      <c r="AY108">
        <v>1</v>
      </c>
      <c r="AZ108">
        <v>0</v>
      </c>
      <c r="BA108">
        <v>111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271.18400000000003</v>
      </c>
      <c r="BL108">
        <v>183.0866</v>
      </c>
      <c r="BM108">
        <v>0</v>
      </c>
      <c r="BN108">
        <v>0</v>
      </c>
      <c r="BO108">
        <v>0.17</v>
      </c>
      <c r="BP108">
        <v>1</v>
      </c>
      <c r="BQ108">
        <v>0</v>
      </c>
      <c r="BR108">
        <v>271.18400000000003</v>
      </c>
      <c r="BS108">
        <v>183.0866</v>
      </c>
      <c r="BT108">
        <v>0</v>
      </c>
      <c r="BU108">
        <v>0</v>
      </c>
      <c r="BV108">
        <v>0.17</v>
      </c>
      <c r="BW108">
        <v>1</v>
      </c>
      <c r="CV108">
        <v>0</v>
      </c>
      <c r="CW108">
        <f>ROUND(Y108*Source!I244*DO108,7)</f>
        <v>0.20399999999999999</v>
      </c>
      <c r="CX108">
        <f>ROUND(Y108*Source!I244,7)</f>
        <v>0.20399999999999999</v>
      </c>
      <c r="CY108">
        <f>AB108</f>
        <v>1595.2</v>
      </c>
      <c r="CZ108">
        <f>AF108</f>
        <v>1595.2</v>
      </c>
      <c r="DA108">
        <f>AJ108</f>
        <v>1</v>
      </c>
      <c r="DB108">
        <f t="shared" si="24"/>
        <v>271.18</v>
      </c>
      <c r="DC108">
        <f t="shared" si="25"/>
        <v>183.09</v>
      </c>
      <c r="DD108" t="s">
        <v>3</v>
      </c>
      <c r="DE108" t="s">
        <v>3</v>
      </c>
      <c r="DF108">
        <f t="shared" si="29"/>
        <v>0</v>
      </c>
      <c r="DG108">
        <f t="shared" si="28"/>
        <v>325.42</v>
      </c>
      <c r="DH108">
        <f t="shared" si="20"/>
        <v>219.7</v>
      </c>
      <c r="DI108">
        <f t="shared" si="21"/>
        <v>0</v>
      </c>
      <c r="DJ108">
        <f>DG108+DH108</f>
        <v>545.12</v>
      </c>
      <c r="DK108">
        <v>1</v>
      </c>
      <c r="DL108" t="s">
        <v>563</v>
      </c>
      <c r="DM108">
        <v>6</v>
      </c>
      <c r="DN108" t="s">
        <v>552</v>
      </c>
      <c r="DO108">
        <v>1</v>
      </c>
    </row>
    <row r="109" spans="1:119" x14ac:dyDescent="0.25">
      <c r="A109">
        <f>ROW(Source!A244)</f>
        <v>244</v>
      </c>
      <c r="B109">
        <v>101234499</v>
      </c>
      <c r="C109">
        <v>101235455</v>
      </c>
      <c r="D109">
        <v>92586503</v>
      </c>
      <c r="E109">
        <v>1</v>
      </c>
      <c r="F109">
        <v>1</v>
      </c>
      <c r="G109">
        <v>1</v>
      </c>
      <c r="H109">
        <v>2</v>
      </c>
      <c r="I109" t="s">
        <v>593</v>
      </c>
      <c r="J109" t="s">
        <v>594</v>
      </c>
      <c r="K109" t="s">
        <v>595</v>
      </c>
      <c r="L109">
        <v>1368</v>
      </c>
      <c r="N109">
        <v>1011</v>
      </c>
      <c r="O109" t="s">
        <v>558</v>
      </c>
      <c r="P109" t="s">
        <v>558</v>
      </c>
      <c r="Q109">
        <v>1</v>
      </c>
      <c r="W109">
        <v>0</v>
      </c>
      <c r="X109">
        <v>-1152394969</v>
      </c>
      <c r="Y109">
        <f t="shared" si="23"/>
        <v>0.17</v>
      </c>
      <c r="AA109">
        <v>0</v>
      </c>
      <c r="AB109">
        <v>640.84</v>
      </c>
      <c r="AC109">
        <v>801.75</v>
      </c>
      <c r="AD109">
        <v>0</v>
      </c>
      <c r="AE109">
        <v>0</v>
      </c>
      <c r="AF109">
        <v>640.84</v>
      </c>
      <c r="AG109">
        <v>801.75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0.17</v>
      </c>
      <c r="AU109" t="s">
        <v>3</v>
      </c>
      <c r="AV109">
        <v>1</v>
      </c>
      <c r="AW109">
        <v>2</v>
      </c>
      <c r="AX109">
        <v>101235468</v>
      </c>
      <c r="AY109">
        <v>1</v>
      </c>
      <c r="AZ109">
        <v>0</v>
      </c>
      <c r="BA109">
        <v>112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108.94280000000002</v>
      </c>
      <c r="BL109">
        <v>136.29750000000001</v>
      </c>
      <c r="BM109">
        <v>0</v>
      </c>
      <c r="BN109">
        <v>0</v>
      </c>
      <c r="BO109">
        <v>0.17</v>
      </c>
      <c r="BP109">
        <v>1</v>
      </c>
      <c r="BQ109">
        <v>0</v>
      </c>
      <c r="BR109">
        <v>108.94280000000002</v>
      </c>
      <c r="BS109">
        <v>136.29750000000001</v>
      </c>
      <c r="BT109">
        <v>0</v>
      </c>
      <c r="BU109">
        <v>0</v>
      </c>
      <c r="BV109">
        <v>0.17</v>
      </c>
      <c r="BW109">
        <v>1</v>
      </c>
      <c r="CV109">
        <v>0</v>
      </c>
      <c r="CW109">
        <f>ROUND(Y109*Source!I244*DO109,7)</f>
        <v>0.20399999999999999</v>
      </c>
      <c r="CX109">
        <f>ROUND(Y109*Source!I244,7)</f>
        <v>0.20399999999999999</v>
      </c>
      <c r="CY109">
        <f>AB109</f>
        <v>640.84</v>
      </c>
      <c r="CZ109">
        <f>AF109</f>
        <v>640.84</v>
      </c>
      <c r="DA109">
        <f>AJ109</f>
        <v>1</v>
      </c>
      <c r="DB109">
        <f t="shared" si="24"/>
        <v>108.94</v>
      </c>
      <c r="DC109">
        <f t="shared" si="25"/>
        <v>136.30000000000001</v>
      </c>
      <c r="DD109" t="s">
        <v>3</v>
      </c>
      <c r="DE109" t="s">
        <v>3</v>
      </c>
      <c r="DF109">
        <f t="shared" si="29"/>
        <v>0</v>
      </c>
      <c r="DG109">
        <f t="shared" si="28"/>
        <v>130.72999999999999</v>
      </c>
      <c r="DH109">
        <f t="shared" si="20"/>
        <v>163.56</v>
      </c>
      <c r="DI109">
        <f t="shared" si="21"/>
        <v>0</v>
      </c>
      <c r="DJ109">
        <f>DG109+DH109</f>
        <v>294.28999999999996</v>
      </c>
      <c r="DK109">
        <v>1</v>
      </c>
      <c r="DL109" t="s">
        <v>575</v>
      </c>
      <c r="DM109">
        <v>4</v>
      </c>
      <c r="DN109" t="s">
        <v>552</v>
      </c>
      <c r="DO109">
        <v>1</v>
      </c>
    </row>
    <row r="110" spans="1:119" x14ac:dyDescent="0.25">
      <c r="A110">
        <f>ROW(Source!A244)</f>
        <v>244</v>
      </c>
      <c r="B110">
        <v>101234499</v>
      </c>
      <c r="C110">
        <v>101235455</v>
      </c>
      <c r="D110">
        <v>92586698</v>
      </c>
      <c r="E110">
        <v>1</v>
      </c>
      <c r="F110">
        <v>1</v>
      </c>
      <c r="G110">
        <v>1</v>
      </c>
      <c r="H110">
        <v>2</v>
      </c>
      <c r="I110" t="s">
        <v>619</v>
      </c>
      <c r="J110" t="s">
        <v>620</v>
      </c>
      <c r="K110" t="s">
        <v>621</v>
      </c>
      <c r="L110">
        <v>1368</v>
      </c>
      <c r="N110">
        <v>1011</v>
      </c>
      <c r="O110" t="s">
        <v>558</v>
      </c>
      <c r="P110" t="s">
        <v>558</v>
      </c>
      <c r="Q110">
        <v>1</v>
      </c>
      <c r="W110">
        <v>0</v>
      </c>
      <c r="X110">
        <v>-334821386</v>
      </c>
      <c r="Y110">
        <f t="shared" si="23"/>
        <v>1.51</v>
      </c>
      <c r="AA110">
        <v>0</v>
      </c>
      <c r="AB110">
        <v>32.869999999999997</v>
      </c>
      <c r="AC110">
        <v>0</v>
      </c>
      <c r="AD110">
        <v>0</v>
      </c>
      <c r="AE110">
        <v>0</v>
      </c>
      <c r="AF110">
        <v>32.869999999999997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1.51</v>
      </c>
      <c r="AU110" t="s">
        <v>3</v>
      </c>
      <c r="AV110">
        <v>1</v>
      </c>
      <c r="AW110">
        <v>2</v>
      </c>
      <c r="AX110">
        <v>101235469</v>
      </c>
      <c r="AY110">
        <v>1</v>
      </c>
      <c r="AZ110">
        <v>0</v>
      </c>
      <c r="BA110">
        <v>113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49.633699999999997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49.633699999999997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ROUND(Y110*Source!I244*DO110,7)</f>
        <v>0</v>
      </c>
      <c r="CX110">
        <f>ROUND(Y110*Source!I244,7)</f>
        <v>1.8120000000000001</v>
      </c>
      <c r="CY110">
        <f>AB110</f>
        <v>32.869999999999997</v>
      </c>
      <c r="CZ110">
        <f>AF110</f>
        <v>32.869999999999997</v>
      </c>
      <c r="DA110">
        <f>AJ110</f>
        <v>1</v>
      </c>
      <c r="DB110">
        <f t="shared" si="24"/>
        <v>49.63</v>
      </c>
      <c r="DC110">
        <f t="shared" si="25"/>
        <v>0</v>
      </c>
      <c r="DD110" t="s">
        <v>3</v>
      </c>
      <c r="DE110" t="s">
        <v>3</v>
      </c>
      <c r="DF110">
        <f t="shared" si="29"/>
        <v>0</v>
      </c>
      <c r="DG110">
        <f t="shared" si="28"/>
        <v>59.56</v>
      </c>
      <c r="DH110">
        <f t="shared" si="20"/>
        <v>0</v>
      </c>
      <c r="DI110">
        <f t="shared" si="21"/>
        <v>0</v>
      </c>
      <c r="DJ110">
        <f>DG110+DH110</f>
        <v>59.56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ROW(Source!A244)</f>
        <v>244</v>
      </c>
      <c r="B111">
        <v>101234499</v>
      </c>
      <c r="C111">
        <v>101235455</v>
      </c>
      <c r="D111">
        <v>92533454</v>
      </c>
      <c r="E111">
        <v>1</v>
      </c>
      <c r="F111">
        <v>1</v>
      </c>
      <c r="G111">
        <v>1</v>
      </c>
      <c r="H111">
        <v>3</v>
      </c>
      <c r="I111" t="s">
        <v>683</v>
      </c>
      <c r="J111" t="s">
        <v>684</v>
      </c>
      <c r="K111" t="s">
        <v>685</v>
      </c>
      <c r="L111">
        <v>1346</v>
      </c>
      <c r="N111">
        <v>1009</v>
      </c>
      <c r="O111" t="s">
        <v>188</v>
      </c>
      <c r="P111" t="s">
        <v>188</v>
      </c>
      <c r="Q111">
        <v>1</v>
      </c>
      <c r="W111">
        <v>0</v>
      </c>
      <c r="X111">
        <v>212334824</v>
      </c>
      <c r="Y111">
        <f t="shared" si="23"/>
        <v>0.65</v>
      </c>
      <c r="AA111">
        <v>135.4</v>
      </c>
      <c r="AB111">
        <v>0</v>
      </c>
      <c r="AC111">
        <v>0</v>
      </c>
      <c r="AD111">
        <v>0</v>
      </c>
      <c r="AE111">
        <v>155.63</v>
      </c>
      <c r="AF111">
        <v>0</v>
      </c>
      <c r="AG111">
        <v>0</v>
      </c>
      <c r="AH111">
        <v>0</v>
      </c>
      <c r="AI111">
        <v>0.87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3</v>
      </c>
      <c r="AV111">
        <v>0</v>
      </c>
      <c r="AW111">
        <v>2</v>
      </c>
      <c r="AX111">
        <v>101235470</v>
      </c>
      <c r="AY111">
        <v>1</v>
      </c>
      <c r="AZ111">
        <v>0</v>
      </c>
      <c r="BA111">
        <v>114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101.15949999999999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101.15949999999999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ROUND(Y111*Source!I244,7)</f>
        <v>0.78</v>
      </c>
      <c r="CY111">
        <f>AA111</f>
        <v>135.4</v>
      </c>
      <c r="CZ111">
        <f>AE111</f>
        <v>155.63</v>
      </c>
      <c r="DA111">
        <f>AI111</f>
        <v>0.87</v>
      </c>
      <c r="DB111">
        <f t="shared" si="24"/>
        <v>101.16</v>
      </c>
      <c r="DC111">
        <f t="shared" si="25"/>
        <v>0</v>
      </c>
      <c r="DD111" t="s">
        <v>3</v>
      </c>
      <c r="DE111" t="s">
        <v>3</v>
      </c>
      <c r="DF111">
        <f>ROUND(ROUND(AE111*AI111,2)*CX111,2)</f>
        <v>105.61</v>
      </c>
      <c r="DG111">
        <f t="shared" si="28"/>
        <v>0</v>
      </c>
      <c r="DH111">
        <f t="shared" si="20"/>
        <v>0</v>
      </c>
      <c r="DI111">
        <f t="shared" si="21"/>
        <v>0</v>
      </c>
      <c r="DJ111">
        <f>DF111</f>
        <v>105.61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ROW(Source!A244)</f>
        <v>244</v>
      </c>
      <c r="B112">
        <v>101234499</v>
      </c>
      <c r="C112">
        <v>101235455</v>
      </c>
      <c r="D112">
        <v>92542229</v>
      </c>
      <c r="E112">
        <v>1</v>
      </c>
      <c r="F112">
        <v>1</v>
      </c>
      <c r="G112">
        <v>1</v>
      </c>
      <c r="H112">
        <v>3</v>
      </c>
      <c r="I112" t="s">
        <v>280</v>
      </c>
      <c r="J112" t="s">
        <v>282</v>
      </c>
      <c r="K112" t="s">
        <v>281</v>
      </c>
      <c r="L112">
        <v>1348</v>
      </c>
      <c r="N112">
        <v>1009</v>
      </c>
      <c r="O112" t="s">
        <v>179</v>
      </c>
      <c r="P112" t="s">
        <v>179</v>
      </c>
      <c r="Q112">
        <v>1000</v>
      </c>
      <c r="W112">
        <v>0</v>
      </c>
      <c r="X112">
        <v>-1728606072</v>
      </c>
      <c r="Y112">
        <f t="shared" si="23"/>
        <v>0.11310000000000001</v>
      </c>
      <c r="AA112">
        <v>46414.02</v>
      </c>
      <c r="AB112">
        <v>0</v>
      </c>
      <c r="AC112">
        <v>0</v>
      </c>
      <c r="AD112">
        <v>0</v>
      </c>
      <c r="AE112">
        <v>46414.02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0.11310000000000001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ROUND(Y112*Source!I244,7)</f>
        <v>0.13572000000000001</v>
      </c>
      <c r="CY112">
        <f>AA112</f>
        <v>46414.02</v>
      </c>
      <c r="CZ112">
        <f>AE112</f>
        <v>46414.02</v>
      </c>
      <c r="DA112">
        <f>AI112</f>
        <v>1</v>
      </c>
      <c r="DB112">
        <f t="shared" si="24"/>
        <v>5249.43</v>
      </c>
      <c r="DC112">
        <f t="shared" si="25"/>
        <v>0</v>
      </c>
      <c r="DD112" t="s">
        <v>3</v>
      </c>
      <c r="DE112" t="s">
        <v>3</v>
      </c>
      <c r="DF112">
        <f>ROUND(ROUND(AE112,2)*CX112,2)</f>
        <v>6299.31</v>
      </c>
      <c r="DG112">
        <f t="shared" si="28"/>
        <v>0</v>
      </c>
      <c r="DH112">
        <f t="shared" si="20"/>
        <v>0</v>
      </c>
      <c r="DI112">
        <f t="shared" si="21"/>
        <v>0</v>
      </c>
      <c r="DJ112">
        <f>DF112</f>
        <v>6299.31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ROW(Source!A244)</f>
        <v>244</v>
      </c>
      <c r="B113">
        <v>101234499</v>
      </c>
      <c r="C113">
        <v>101235455</v>
      </c>
      <c r="D113">
        <v>92551788</v>
      </c>
      <c r="E113">
        <v>1</v>
      </c>
      <c r="F113">
        <v>1</v>
      </c>
      <c r="G113">
        <v>1</v>
      </c>
      <c r="H113">
        <v>3</v>
      </c>
      <c r="I113" t="s">
        <v>686</v>
      </c>
      <c r="J113" t="s">
        <v>687</v>
      </c>
      <c r="K113" t="s">
        <v>688</v>
      </c>
      <c r="L113">
        <v>1346</v>
      </c>
      <c r="N113">
        <v>1009</v>
      </c>
      <c r="O113" t="s">
        <v>188</v>
      </c>
      <c r="P113" t="s">
        <v>188</v>
      </c>
      <c r="Q113">
        <v>1</v>
      </c>
      <c r="W113">
        <v>0</v>
      </c>
      <c r="X113">
        <v>-1754100052</v>
      </c>
      <c r="Y113">
        <f t="shared" si="23"/>
        <v>2</v>
      </c>
      <c r="AA113">
        <v>1139.45</v>
      </c>
      <c r="AB113">
        <v>0</v>
      </c>
      <c r="AC113">
        <v>0</v>
      </c>
      <c r="AD113">
        <v>0</v>
      </c>
      <c r="AE113">
        <v>911.56</v>
      </c>
      <c r="AF113">
        <v>0</v>
      </c>
      <c r="AG113">
        <v>0</v>
      </c>
      <c r="AH113">
        <v>0</v>
      </c>
      <c r="AI113">
        <v>1.25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</v>
      </c>
      <c r="AU113" t="s">
        <v>3</v>
      </c>
      <c r="AV113">
        <v>0</v>
      </c>
      <c r="AW113">
        <v>2</v>
      </c>
      <c r="AX113">
        <v>101235471</v>
      </c>
      <c r="AY113">
        <v>1</v>
      </c>
      <c r="AZ113">
        <v>0</v>
      </c>
      <c r="BA113">
        <v>115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1823.12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1823.12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ROUND(Y113*Source!I244,7)</f>
        <v>2.4</v>
      </c>
      <c r="CY113">
        <f>AA113</f>
        <v>1139.45</v>
      </c>
      <c r="CZ113">
        <f>AE113</f>
        <v>911.56</v>
      </c>
      <c r="DA113">
        <f>AI113</f>
        <v>1.25</v>
      </c>
      <c r="DB113">
        <f t="shared" si="24"/>
        <v>1823.12</v>
      </c>
      <c r="DC113">
        <f t="shared" si="25"/>
        <v>0</v>
      </c>
      <c r="DD113" t="s">
        <v>3</v>
      </c>
      <c r="DE113" t="s">
        <v>3</v>
      </c>
      <c r="DF113">
        <f>ROUND(ROUND(AE113*AI113,2)*CX113,2)</f>
        <v>2734.68</v>
      </c>
      <c r="DG113">
        <f t="shared" si="28"/>
        <v>0</v>
      </c>
      <c r="DH113">
        <f t="shared" si="20"/>
        <v>0</v>
      </c>
      <c r="DI113">
        <f t="shared" si="21"/>
        <v>0</v>
      </c>
      <c r="DJ113">
        <f>DF113</f>
        <v>2734.68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ROW(Source!A244)</f>
        <v>244</v>
      </c>
      <c r="B114">
        <v>101234499</v>
      </c>
      <c r="C114">
        <v>101235455</v>
      </c>
      <c r="D114">
        <v>92466857</v>
      </c>
      <c r="E114">
        <v>114</v>
      </c>
      <c r="F114">
        <v>1</v>
      </c>
      <c r="G114">
        <v>1</v>
      </c>
      <c r="H114">
        <v>3</v>
      </c>
      <c r="I114" t="s">
        <v>276</v>
      </c>
      <c r="J114" t="s">
        <v>3</v>
      </c>
      <c r="K114" t="s">
        <v>277</v>
      </c>
      <c r="L114">
        <v>3277935</v>
      </c>
      <c r="N114">
        <v>1013</v>
      </c>
      <c r="O114" t="s">
        <v>278</v>
      </c>
      <c r="P114" t="s">
        <v>278</v>
      </c>
      <c r="Q114">
        <v>1</v>
      </c>
      <c r="W114">
        <v>0</v>
      </c>
      <c r="X114">
        <v>274903907</v>
      </c>
      <c r="Y114">
        <f t="shared" si="23"/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2</v>
      </c>
      <c r="AU114" t="s">
        <v>3</v>
      </c>
      <c r="AV114">
        <v>0</v>
      </c>
      <c r="AW114">
        <v>2</v>
      </c>
      <c r="AX114">
        <v>101235472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ROUND(Y114*Source!I244,7)</f>
        <v>2.4</v>
      </c>
      <c r="CY114">
        <f>AA114</f>
        <v>0</v>
      </c>
      <c r="CZ114">
        <f>AE114</f>
        <v>0</v>
      </c>
      <c r="DA114">
        <f>AI114</f>
        <v>1</v>
      </c>
      <c r="DB114">
        <f t="shared" si="24"/>
        <v>0</v>
      </c>
      <c r="DC114">
        <f t="shared" si="25"/>
        <v>0</v>
      </c>
      <c r="DD114" t="s">
        <v>3</v>
      </c>
      <c r="DE114" t="s">
        <v>3</v>
      </c>
      <c r="DF114">
        <f t="shared" ref="DF114:DF119" si="30">ROUND(ROUND(AE114,2)*CX114,2)</f>
        <v>0</v>
      </c>
      <c r="DG114">
        <f t="shared" si="28"/>
        <v>0</v>
      </c>
      <c r="DH114">
        <f t="shared" si="20"/>
        <v>0</v>
      </c>
      <c r="DI114">
        <f t="shared" si="2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ROW(Source!A247)</f>
        <v>247</v>
      </c>
      <c r="B115">
        <v>101234499</v>
      </c>
      <c r="C115">
        <v>101235475</v>
      </c>
      <c r="D115">
        <v>92460992</v>
      </c>
      <c r="E115">
        <v>114</v>
      </c>
      <c r="F115">
        <v>1</v>
      </c>
      <c r="G115">
        <v>1</v>
      </c>
      <c r="H115">
        <v>1</v>
      </c>
      <c r="I115" t="s">
        <v>681</v>
      </c>
      <c r="J115" t="s">
        <v>3</v>
      </c>
      <c r="K115" t="s">
        <v>682</v>
      </c>
      <c r="L115">
        <v>1191</v>
      </c>
      <c r="N115">
        <v>1013</v>
      </c>
      <c r="O115" t="s">
        <v>552</v>
      </c>
      <c r="P115" t="s">
        <v>552</v>
      </c>
      <c r="Q115">
        <v>1</v>
      </c>
      <c r="W115">
        <v>0</v>
      </c>
      <c r="X115">
        <v>44848675</v>
      </c>
      <c r="Y115">
        <f t="shared" si="23"/>
        <v>14.4</v>
      </c>
      <c r="AA115">
        <v>0</v>
      </c>
      <c r="AB115">
        <v>0</v>
      </c>
      <c r="AC115">
        <v>0</v>
      </c>
      <c r="AD115">
        <v>783.8</v>
      </c>
      <c r="AE115">
        <v>0</v>
      </c>
      <c r="AF115">
        <v>0</v>
      </c>
      <c r="AG115">
        <v>0</v>
      </c>
      <c r="AH115">
        <v>783.8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14.4</v>
      </c>
      <c r="AU115" t="s">
        <v>3</v>
      </c>
      <c r="AV115">
        <v>1</v>
      </c>
      <c r="AW115">
        <v>2</v>
      </c>
      <c r="AX115">
        <v>101235485</v>
      </c>
      <c r="AY115">
        <v>2</v>
      </c>
      <c r="AZ115">
        <v>131072</v>
      </c>
      <c r="BA115">
        <v>117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11286.72</v>
      </c>
      <c r="BN115">
        <v>14.4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11286.72</v>
      </c>
      <c r="BU115">
        <v>14.4</v>
      </c>
      <c r="BV115">
        <v>0</v>
      </c>
      <c r="BW115">
        <v>1</v>
      </c>
      <c r="CU115">
        <f>ROUND(AT115*Source!I247*AH115*AL115,2)</f>
        <v>4288.95</v>
      </c>
      <c r="CV115">
        <f>ROUND(Y115*Source!I247,7)</f>
        <v>5.4720000000000004</v>
      </c>
      <c r="CW115">
        <v>0</v>
      </c>
      <c r="CX115">
        <f>ROUND(Y115*Source!I247,7)</f>
        <v>5.4720000000000004</v>
      </c>
      <c r="CY115">
        <f>AD115</f>
        <v>783.8</v>
      </c>
      <c r="CZ115">
        <f>AH115</f>
        <v>783.8</v>
      </c>
      <c r="DA115">
        <f>AL115</f>
        <v>1</v>
      </c>
      <c r="DB115">
        <f t="shared" si="24"/>
        <v>11286.72</v>
      </c>
      <c r="DC115">
        <f t="shared" si="25"/>
        <v>0</v>
      </c>
      <c r="DD115" t="s">
        <v>3</v>
      </c>
      <c r="DE115" t="s">
        <v>3</v>
      </c>
      <c r="DF115">
        <f t="shared" si="30"/>
        <v>0</v>
      </c>
      <c r="DG115">
        <f t="shared" si="28"/>
        <v>0</v>
      </c>
      <c r="DH115">
        <f t="shared" si="20"/>
        <v>0</v>
      </c>
      <c r="DI115">
        <f t="shared" si="21"/>
        <v>4288.95</v>
      </c>
      <c r="DJ115">
        <f>DI115</f>
        <v>4288.95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ROW(Source!A247)</f>
        <v>247</v>
      </c>
      <c r="B116">
        <v>101234499</v>
      </c>
      <c r="C116">
        <v>101235475</v>
      </c>
      <c r="D116">
        <v>92461169</v>
      </c>
      <c r="E116">
        <v>114</v>
      </c>
      <c r="F116">
        <v>1</v>
      </c>
      <c r="G116">
        <v>1</v>
      </c>
      <c r="H116">
        <v>1</v>
      </c>
      <c r="I116" t="s">
        <v>553</v>
      </c>
      <c r="J116" t="s">
        <v>3</v>
      </c>
      <c r="K116" t="s">
        <v>554</v>
      </c>
      <c r="L116">
        <v>1191</v>
      </c>
      <c r="N116">
        <v>1013</v>
      </c>
      <c r="O116" t="s">
        <v>552</v>
      </c>
      <c r="P116" t="s">
        <v>552</v>
      </c>
      <c r="Q116">
        <v>1</v>
      </c>
      <c r="W116">
        <v>0</v>
      </c>
      <c r="X116">
        <v>-1417349443</v>
      </c>
      <c r="Y116">
        <f t="shared" si="23"/>
        <v>0.4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0.4</v>
      </c>
      <c r="AU116" t="s">
        <v>3</v>
      </c>
      <c r="AV116">
        <v>2</v>
      </c>
      <c r="AW116">
        <v>2</v>
      </c>
      <c r="AX116">
        <v>101235486</v>
      </c>
      <c r="AY116">
        <v>1</v>
      </c>
      <c r="AZ116">
        <v>0</v>
      </c>
      <c r="BA116">
        <v>118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ROUND(Y116*Source!I247,7)</f>
        <v>0.152</v>
      </c>
      <c r="CY116">
        <f>AD116</f>
        <v>0</v>
      </c>
      <c r="CZ116">
        <f>AH116</f>
        <v>0</v>
      </c>
      <c r="DA116">
        <f>AL116</f>
        <v>1</v>
      </c>
      <c r="DB116">
        <f t="shared" si="24"/>
        <v>0</v>
      </c>
      <c r="DC116">
        <f t="shared" si="25"/>
        <v>0</v>
      </c>
      <c r="DD116" t="s">
        <v>3</v>
      </c>
      <c r="DE116" t="s">
        <v>3</v>
      </c>
      <c r="DF116">
        <f t="shared" si="30"/>
        <v>0</v>
      </c>
      <c r="DG116">
        <f t="shared" si="28"/>
        <v>0</v>
      </c>
      <c r="DH116">
        <f t="shared" si="20"/>
        <v>0</v>
      </c>
      <c r="DI116">
        <f t="shared" si="21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ROW(Source!A247)</f>
        <v>247</v>
      </c>
      <c r="B117">
        <v>101234499</v>
      </c>
      <c r="C117">
        <v>101235475</v>
      </c>
      <c r="D117">
        <v>92585612</v>
      </c>
      <c r="E117">
        <v>1</v>
      </c>
      <c r="F117">
        <v>1</v>
      </c>
      <c r="G117">
        <v>1</v>
      </c>
      <c r="H117">
        <v>2</v>
      </c>
      <c r="I117" t="s">
        <v>607</v>
      </c>
      <c r="J117" t="s">
        <v>608</v>
      </c>
      <c r="K117" t="s">
        <v>609</v>
      </c>
      <c r="L117">
        <v>1368</v>
      </c>
      <c r="N117">
        <v>1011</v>
      </c>
      <c r="O117" t="s">
        <v>558</v>
      </c>
      <c r="P117" t="s">
        <v>558</v>
      </c>
      <c r="Q117">
        <v>1</v>
      </c>
      <c r="W117">
        <v>0</v>
      </c>
      <c r="X117">
        <v>-468861091</v>
      </c>
      <c r="Y117">
        <f t="shared" si="23"/>
        <v>0.2</v>
      </c>
      <c r="AA117">
        <v>0</v>
      </c>
      <c r="AB117">
        <v>1595.2</v>
      </c>
      <c r="AC117">
        <v>1076.98</v>
      </c>
      <c r="AD117">
        <v>0</v>
      </c>
      <c r="AE117">
        <v>0</v>
      </c>
      <c r="AF117">
        <v>1595.2</v>
      </c>
      <c r="AG117">
        <v>1076.98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</v>
      </c>
      <c r="AU117" t="s">
        <v>3</v>
      </c>
      <c r="AV117">
        <v>1</v>
      </c>
      <c r="AW117">
        <v>2</v>
      </c>
      <c r="AX117">
        <v>101235487</v>
      </c>
      <c r="AY117">
        <v>1</v>
      </c>
      <c r="AZ117">
        <v>0</v>
      </c>
      <c r="BA117">
        <v>119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319.04000000000002</v>
      </c>
      <c r="BL117">
        <v>215.39600000000002</v>
      </c>
      <c r="BM117">
        <v>0</v>
      </c>
      <c r="BN117">
        <v>0</v>
      </c>
      <c r="BO117">
        <v>0.2</v>
      </c>
      <c r="BP117">
        <v>1</v>
      </c>
      <c r="BQ117">
        <v>0</v>
      </c>
      <c r="BR117">
        <v>319.04000000000002</v>
      </c>
      <c r="BS117">
        <v>215.39600000000002</v>
      </c>
      <c r="BT117">
        <v>0</v>
      </c>
      <c r="BU117">
        <v>0</v>
      </c>
      <c r="BV117">
        <v>0.2</v>
      </c>
      <c r="BW117">
        <v>1</v>
      </c>
      <c r="CV117">
        <v>0</v>
      </c>
      <c r="CW117">
        <f>ROUND(Y117*Source!I247*DO117,7)</f>
        <v>7.5999999999999998E-2</v>
      </c>
      <c r="CX117">
        <f>ROUND(Y117*Source!I247,7)</f>
        <v>7.5999999999999998E-2</v>
      </c>
      <c r="CY117">
        <f>AB117</f>
        <v>1595.2</v>
      </c>
      <c r="CZ117">
        <f>AF117</f>
        <v>1595.2</v>
      </c>
      <c r="DA117">
        <f>AJ117</f>
        <v>1</v>
      </c>
      <c r="DB117">
        <f t="shared" si="24"/>
        <v>319.04000000000002</v>
      </c>
      <c r="DC117">
        <f t="shared" si="25"/>
        <v>215.4</v>
      </c>
      <c r="DD117" t="s">
        <v>3</v>
      </c>
      <c r="DE117" t="s">
        <v>3</v>
      </c>
      <c r="DF117">
        <f t="shared" si="30"/>
        <v>0</v>
      </c>
      <c r="DG117">
        <f t="shared" si="28"/>
        <v>121.24</v>
      </c>
      <c r="DH117">
        <f t="shared" si="20"/>
        <v>81.849999999999994</v>
      </c>
      <c r="DI117">
        <f t="shared" si="21"/>
        <v>0</v>
      </c>
      <c r="DJ117">
        <f>DG117+DH117</f>
        <v>203.08999999999997</v>
      </c>
      <c r="DK117">
        <v>1</v>
      </c>
      <c r="DL117" t="s">
        <v>563</v>
      </c>
      <c r="DM117">
        <v>6</v>
      </c>
      <c r="DN117" t="s">
        <v>552</v>
      </c>
      <c r="DO117">
        <v>1</v>
      </c>
    </row>
    <row r="118" spans="1:119" x14ac:dyDescent="0.25">
      <c r="A118">
        <f>ROW(Source!A247)</f>
        <v>247</v>
      </c>
      <c r="B118">
        <v>101234499</v>
      </c>
      <c r="C118">
        <v>101235475</v>
      </c>
      <c r="D118">
        <v>92586503</v>
      </c>
      <c r="E118">
        <v>1</v>
      </c>
      <c r="F118">
        <v>1</v>
      </c>
      <c r="G118">
        <v>1</v>
      </c>
      <c r="H118">
        <v>2</v>
      </c>
      <c r="I118" t="s">
        <v>593</v>
      </c>
      <c r="J118" t="s">
        <v>594</v>
      </c>
      <c r="K118" t="s">
        <v>595</v>
      </c>
      <c r="L118">
        <v>1368</v>
      </c>
      <c r="N118">
        <v>1011</v>
      </c>
      <c r="O118" t="s">
        <v>558</v>
      </c>
      <c r="P118" t="s">
        <v>558</v>
      </c>
      <c r="Q118">
        <v>1</v>
      </c>
      <c r="W118">
        <v>0</v>
      </c>
      <c r="X118">
        <v>-1152394969</v>
      </c>
      <c r="Y118">
        <f t="shared" si="23"/>
        <v>0.2</v>
      </c>
      <c r="AA118">
        <v>0</v>
      </c>
      <c r="AB118">
        <v>640.84</v>
      </c>
      <c r="AC118">
        <v>801.75</v>
      </c>
      <c r="AD118">
        <v>0</v>
      </c>
      <c r="AE118">
        <v>0</v>
      </c>
      <c r="AF118">
        <v>640.84</v>
      </c>
      <c r="AG118">
        <v>801.75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</v>
      </c>
      <c r="AU118" t="s">
        <v>3</v>
      </c>
      <c r="AV118">
        <v>1</v>
      </c>
      <c r="AW118">
        <v>2</v>
      </c>
      <c r="AX118">
        <v>101235488</v>
      </c>
      <c r="AY118">
        <v>1</v>
      </c>
      <c r="AZ118">
        <v>0</v>
      </c>
      <c r="BA118">
        <v>120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128.16800000000001</v>
      </c>
      <c r="BL118">
        <v>160.35000000000002</v>
      </c>
      <c r="BM118">
        <v>0</v>
      </c>
      <c r="BN118">
        <v>0</v>
      </c>
      <c r="BO118">
        <v>0.2</v>
      </c>
      <c r="BP118">
        <v>1</v>
      </c>
      <c r="BQ118">
        <v>0</v>
      </c>
      <c r="BR118">
        <v>128.16800000000001</v>
      </c>
      <c r="BS118">
        <v>160.35000000000002</v>
      </c>
      <c r="BT118">
        <v>0</v>
      </c>
      <c r="BU118">
        <v>0</v>
      </c>
      <c r="BV118">
        <v>0.2</v>
      </c>
      <c r="BW118">
        <v>1</v>
      </c>
      <c r="CV118">
        <v>0</v>
      </c>
      <c r="CW118">
        <f>ROUND(Y118*Source!I247*DO118,7)</f>
        <v>7.5999999999999998E-2</v>
      </c>
      <c r="CX118">
        <f>ROUND(Y118*Source!I247,7)</f>
        <v>7.5999999999999998E-2</v>
      </c>
      <c r="CY118">
        <f>AB118</f>
        <v>640.84</v>
      </c>
      <c r="CZ118">
        <f>AF118</f>
        <v>640.84</v>
      </c>
      <c r="DA118">
        <f>AJ118</f>
        <v>1</v>
      </c>
      <c r="DB118">
        <f t="shared" si="24"/>
        <v>128.16999999999999</v>
      </c>
      <c r="DC118">
        <f t="shared" si="25"/>
        <v>160.35</v>
      </c>
      <c r="DD118" t="s">
        <v>3</v>
      </c>
      <c r="DE118" t="s">
        <v>3</v>
      </c>
      <c r="DF118">
        <f t="shared" si="30"/>
        <v>0</v>
      </c>
      <c r="DG118">
        <f t="shared" si="28"/>
        <v>48.7</v>
      </c>
      <c r="DH118">
        <f t="shared" si="20"/>
        <v>60.93</v>
      </c>
      <c r="DI118">
        <f t="shared" si="21"/>
        <v>0</v>
      </c>
      <c r="DJ118">
        <f>DG118+DH118</f>
        <v>109.63</v>
      </c>
      <c r="DK118">
        <v>1</v>
      </c>
      <c r="DL118" t="s">
        <v>575</v>
      </c>
      <c r="DM118">
        <v>4</v>
      </c>
      <c r="DN118" t="s">
        <v>552</v>
      </c>
      <c r="DO118">
        <v>1</v>
      </c>
    </row>
    <row r="119" spans="1:119" x14ac:dyDescent="0.25">
      <c r="A119">
        <f>ROW(Source!A247)</f>
        <v>247</v>
      </c>
      <c r="B119">
        <v>101234499</v>
      </c>
      <c r="C119">
        <v>101235475</v>
      </c>
      <c r="D119">
        <v>92586698</v>
      </c>
      <c r="E119">
        <v>1</v>
      </c>
      <c r="F119">
        <v>1</v>
      </c>
      <c r="G119">
        <v>1</v>
      </c>
      <c r="H119">
        <v>2</v>
      </c>
      <c r="I119" t="s">
        <v>619</v>
      </c>
      <c r="J119" t="s">
        <v>620</v>
      </c>
      <c r="K119" t="s">
        <v>621</v>
      </c>
      <c r="L119">
        <v>1368</v>
      </c>
      <c r="N119">
        <v>1011</v>
      </c>
      <c r="O119" t="s">
        <v>558</v>
      </c>
      <c r="P119" t="s">
        <v>558</v>
      </c>
      <c r="Q119">
        <v>1</v>
      </c>
      <c r="W119">
        <v>0</v>
      </c>
      <c r="X119">
        <v>-334821386</v>
      </c>
      <c r="Y119">
        <f t="shared" si="23"/>
        <v>2.7</v>
      </c>
      <c r="AA119">
        <v>0</v>
      </c>
      <c r="AB119">
        <v>32.869999999999997</v>
      </c>
      <c r="AC119">
        <v>0</v>
      </c>
      <c r="AD119">
        <v>0</v>
      </c>
      <c r="AE119">
        <v>0</v>
      </c>
      <c r="AF119">
        <v>32.869999999999997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2.7</v>
      </c>
      <c r="AU119" t="s">
        <v>3</v>
      </c>
      <c r="AV119">
        <v>1</v>
      </c>
      <c r="AW119">
        <v>2</v>
      </c>
      <c r="AX119">
        <v>101235489</v>
      </c>
      <c r="AY119">
        <v>1</v>
      </c>
      <c r="AZ119">
        <v>0</v>
      </c>
      <c r="BA119">
        <v>121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88.748999999999995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88.748999999999995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ROUND(Y119*Source!I247*DO119,7)</f>
        <v>0</v>
      </c>
      <c r="CX119">
        <f>ROUND(Y119*Source!I247,7)</f>
        <v>1.026</v>
      </c>
      <c r="CY119">
        <f>AB119</f>
        <v>32.869999999999997</v>
      </c>
      <c r="CZ119">
        <f>AF119</f>
        <v>32.869999999999997</v>
      </c>
      <c r="DA119">
        <f>AJ119</f>
        <v>1</v>
      </c>
      <c r="DB119">
        <f t="shared" si="24"/>
        <v>88.75</v>
      </c>
      <c r="DC119">
        <f t="shared" si="25"/>
        <v>0</v>
      </c>
      <c r="DD119" t="s">
        <v>3</v>
      </c>
      <c r="DE119" t="s">
        <v>3</v>
      </c>
      <c r="DF119">
        <f t="shared" si="30"/>
        <v>0</v>
      </c>
      <c r="DG119">
        <f t="shared" si="28"/>
        <v>33.72</v>
      </c>
      <c r="DH119">
        <f t="shared" si="20"/>
        <v>0</v>
      </c>
      <c r="DI119">
        <f t="shared" si="21"/>
        <v>0</v>
      </c>
      <c r="DJ119">
        <f>DG119+DH119</f>
        <v>33.72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ROW(Source!A247)</f>
        <v>247</v>
      </c>
      <c r="B120">
        <v>101234499</v>
      </c>
      <c r="C120">
        <v>101235475</v>
      </c>
      <c r="D120">
        <v>92533454</v>
      </c>
      <c r="E120">
        <v>1</v>
      </c>
      <c r="F120">
        <v>1</v>
      </c>
      <c r="G120">
        <v>1</v>
      </c>
      <c r="H120">
        <v>3</v>
      </c>
      <c r="I120" t="s">
        <v>683</v>
      </c>
      <c r="J120" t="s">
        <v>684</v>
      </c>
      <c r="K120" t="s">
        <v>685</v>
      </c>
      <c r="L120">
        <v>1346</v>
      </c>
      <c r="N120">
        <v>1009</v>
      </c>
      <c r="O120" t="s">
        <v>188</v>
      </c>
      <c r="P120" t="s">
        <v>188</v>
      </c>
      <c r="Q120">
        <v>1</v>
      </c>
      <c r="W120">
        <v>0</v>
      </c>
      <c r="X120">
        <v>212334824</v>
      </c>
      <c r="Y120">
        <f t="shared" si="23"/>
        <v>0.9</v>
      </c>
      <c r="AA120">
        <v>135.4</v>
      </c>
      <c r="AB120">
        <v>0</v>
      </c>
      <c r="AC120">
        <v>0</v>
      </c>
      <c r="AD120">
        <v>0</v>
      </c>
      <c r="AE120">
        <v>155.63</v>
      </c>
      <c r="AF120">
        <v>0</v>
      </c>
      <c r="AG120">
        <v>0</v>
      </c>
      <c r="AH120">
        <v>0</v>
      </c>
      <c r="AI120">
        <v>0.87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0.9</v>
      </c>
      <c r="AU120" t="s">
        <v>3</v>
      </c>
      <c r="AV120">
        <v>0</v>
      </c>
      <c r="AW120">
        <v>2</v>
      </c>
      <c r="AX120">
        <v>101235490</v>
      </c>
      <c r="AY120">
        <v>1</v>
      </c>
      <c r="AZ120">
        <v>0</v>
      </c>
      <c r="BA120">
        <v>122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140.06700000000001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140.06700000000001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ROUND(Y120*Source!I247,7)</f>
        <v>0.34200000000000003</v>
      </c>
      <c r="CY120">
        <f>AA120</f>
        <v>135.4</v>
      </c>
      <c r="CZ120">
        <f>AE120</f>
        <v>155.63</v>
      </c>
      <c r="DA120">
        <f>AI120</f>
        <v>0.87</v>
      </c>
      <c r="DB120">
        <f t="shared" si="24"/>
        <v>140.07</v>
      </c>
      <c r="DC120">
        <f t="shared" si="25"/>
        <v>0</v>
      </c>
      <c r="DD120" t="s">
        <v>3</v>
      </c>
      <c r="DE120" t="s">
        <v>3</v>
      </c>
      <c r="DF120">
        <f>ROUND(ROUND(AE120*AI120,2)*CX120,2)</f>
        <v>46.31</v>
      </c>
      <c r="DG120">
        <f t="shared" si="28"/>
        <v>0</v>
      </c>
      <c r="DH120">
        <f t="shared" si="20"/>
        <v>0</v>
      </c>
      <c r="DI120">
        <f t="shared" si="21"/>
        <v>0</v>
      </c>
      <c r="DJ120">
        <f>DF120</f>
        <v>46.31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ROW(Source!A247)</f>
        <v>247</v>
      </c>
      <c r="B121">
        <v>101234499</v>
      </c>
      <c r="C121">
        <v>101235475</v>
      </c>
      <c r="D121">
        <v>92542042</v>
      </c>
      <c r="E121">
        <v>1</v>
      </c>
      <c r="F121">
        <v>1</v>
      </c>
      <c r="G121">
        <v>1</v>
      </c>
      <c r="H121">
        <v>3</v>
      </c>
      <c r="I121" t="s">
        <v>290</v>
      </c>
      <c r="J121" t="s">
        <v>292</v>
      </c>
      <c r="K121" t="s">
        <v>291</v>
      </c>
      <c r="L121">
        <v>1348</v>
      </c>
      <c r="N121">
        <v>1009</v>
      </c>
      <c r="O121" t="s">
        <v>179</v>
      </c>
      <c r="P121" t="s">
        <v>179</v>
      </c>
      <c r="Q121">
        <v>1000</v>
      </c>
      <c r="W121">
        <v>0</v>
      </c>
      <c r="X121">
        <v>1190960836</v>
      </c>
      <c r="Y121">
        <f t="shared" si="23"/>
        <v>0.126</v>
      </c>
      <c r="AA121">
        <v>55728.13</v>
      </c>
      <c r="AB121">
        <v>0</v>
      </c>
      <c r="AC121">
        <v>0</v>
      </c>
      <c r="AD121">
        <v>0</v>
      </c>
      <c r="AE121">
        <v>67961.14</v>
      </c>
      <c r="AF121">
        <v>0</v>
      </c>
      <c r="AG121">
        <v>0</v>
      </c>
      <c r="AH121">
        <v>0</v>
      </c>
      <c r="AI121">
        <v>0.82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0.126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ROUND(Y121*Source!I247,7)</f>
        <v>4.7879999999999999E-2</v>
      </c>
      <c r="CY121">
        <f>AA121</f>
        <v>55728.13</v>
      </c>
      <c r="CZ121">
        <f>AE121</f>
        <v>67961.14</v>
      </c>
      <c r="DA121">
        <f>AI121</f>
        <v>0.82</v>
      </c>
      <c r="DB121">
        <f t="shared" si="24"/>
        <v>8563.1</v>
      </c>
      <c r="DC121">
        <f t="shared" si="25"/>
        <v>0</v>
      </c>
      <c r="DD121" t="s">
        <v>3</v>
      </c>
      <c r="DE121" t="s">
        <v>3</v>
      </c>
      <c r="DF121">
        <f>ROUND(ROUND(AE121*AI121,2)*CX121,2)</f>
        <v>2668.26</v>
      </c>
      <c r="DG121">
        <f t="shared" si="28"/>
        <v>0</v>
      </c>
      <c r="DH121">
        <f t="shared" si="20"/>
        <v>0</v>
      </c>
      <c r="DI121">
        <f t="shared" si="21"/>
        <v>0</v>
      </c>
      <c r="DJ121">
        <f>DF121</f>
        <v>2668.26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ROW(Source!A247)</f>
        <v>247</v>
      </c>
      <c r="B122">
        <v>101234499</v>
      </c>
      <c r="C122">
        <v>101235475</v>
      </c>
      <c r="D122">
        <v>92551788</v>
      </c>
      <c r="E122">
        <v>1</v>
      </c>
      <c r="F122">
        <v>1</v>
      </c>
      <c r="G122">
        <v>1</v>
      </c>
      <c r="H122">
        <v>3</v>
      </c>
      <c r="I122" t="s">
        <v>686</v>
      </c>
      <c r="J122" t="s">
        <v>687</v>
      </c>
      <c r="K122" t="s">
        <v>688</v>
      </c>
      <c r="L122">
        <v>1346</v>
      </c>
      <c r="N122">
        <v>1009</v>
      </c>
      <c r="O122" t="s">
        <v>188</v>
      </c>
      <c r="P122" t="s">
        <v>188</v>
      </c>
      <c r="Q122">
        <v>1</v>
      </c>
      <c r="W122">
        <v>0</v>
      </c>
      <c r="X122">
        <v>-1754100052</v>
      </c>
      <c r="Y122">
        <f t="shared" si="23"/>
        <v>3.7</v>
      </c>
      <c r="AA122">
        <v>1139.45</v>
      </c>
      <c r="AB122">
        <v>0</v>
      </c>
      <c r="AC122">
        <v>0</v>
      </c>
      <c r="AD122">
        <v>0</v>
      </c>
      <c r="AE122">
        <v>911.56</v>
      </c>
      <c r="AF122">
        <v>0</v>
      </c>
      <c r="AG122">
        <v>0</v>
      </c>
      <c r="AH122">
        <v>0</v>
      </c>
      <c r="AI122">
        <v>1.25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3.7</v>
      </c>
      <c r="AU122" t="s">
        <v>3</v>
      </c>
      <c r="AV122">
        <v>0</v>
      </c>
      <c r="AW122">
        <v>2</v>
      </c>
      <c r="AX122">
        <v>101235491</v>
      </c>
      <c r="AY122">
        <v>1</v>
      </c>
      <c r="AZ122">
        <v>0</v>
      </c>
      <c r="BA122">
        <v>123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3372.7719999999999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3372.7719999999999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ROUND(Y122*Source!I247,7)</f>
        <v>1.4059999999999999</v>
      </c>
      <c r="CY122">
        <f>AA122</f>
        <v>1139.45</v>
      </c>
      <c r="CZ122">
        <f>AE122</f>
        <v>911.56</v>
      </c>
      <c r="DA122">
        <f>AI122</f>
        <v>1.25</v>
      </c>
      <c r="DB122">
        <f t="shared" si="24"/>
        <v>3372.77</v>
      </c>
      <c r="DC122">
        <f t="shared" si="25"/>
        <v>0</v>
      </c>
      <c r="DD122" t="s">
        <v>3</v>
      </c>
      <c r="DE122" t="s">
        <v>3</v>
      </c>
      <c r="DF122">
        <f>ROUND(ROUND(AE122*AI122,2)*CX122,2)</f>
        <v>1602.07</v>
      </c>
      <c r="DG122">
        <f t="shared" si="28"/>
        <v>0</v>
      </c>
      <c r="DH122">
        <f t="shared" si="20"/>
        <v>0</v>
      </c>
      <c r="DI122">
        <f t="shared" si="21"/>
        <v>0</v>
      </c>
      <c r="DJ122">
        <f>DF122</f>
        <v>1602.07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ROW(Source!A247)</f>
        <v>247</v>
      </c>
      <c r="B123">
        <v>101234499</v>
      </c>
      <c r="C123">
        <v>101235475</v>
      </c>
      <c r="D123">
        <v>92466857</v>
      </c>
      <c r="E123">
        <v>114</v>
      </c>
      <c r="F123">
        <v>1</v>
      </c>
      <c r="G123">
        <v>1</v>
      </c>
      <c r="H123">
        <v>3</v>
      </c>
      <c r="I123" t="s">
        <v>276</v>
      </c>
      <c r="J123" t="s">
        <v>3</v>
      </c>
      <c r="K123" t="s">
        <v>277</v>
      </c>
      <c r="L123">
        <v>3277935</v>
      </c>
      <c r="N123">
        <v>1013</v>
      </c>
      <c r="O123" t="s">
        <v>278</v>
      </c>
      <c r="P123" t="s">
        <v>278</v>
      </c>
      <c r="Q123">
        <v>1</v>
      </c>
      <c r="W123">
        <v>0</v>
      </c>
      <c r="X123">
        <v>274903907</v>
      </c>
      <c r="Y123">
        <f t="shared" si="23"/>
        <v>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101235492</v>
      </c>
      <c r="AY123">
        <v>1</v>
      </c>
      <c r="AZ123">
        <v>0</v>
      </c>
      <c r="BA123">
        <v>124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ROUND(Y123*Source!I247,7)</f>
        <v>0.76</v>
      </c>
      <c r="CY123">
        <f>AA123</f>
        <v>0</v>
      </c>
      <c r="CZ123">
        <f>AE123</f>
        <v>0</v>
      </c>
      <c r="DA123">
        <f>AI123</f>
        <v>1</v>
      </c>
      <c r="DB123">
        <f t="shared" si="24"/>
        <v>0</v>
      </c>
      <c r="DC123">
        <f t="shared" si="25"/>
        <v>0</v>
      </c>
      <c r="DD123" t="s">
        <v>3</v>
      </c>
      <c r="DE123" t="s">
        <v>3</v>
      </c>
      <c r="DF123">
        <f t="shared" ref="DF123:DF128" si="31">ROUND(ROUND(AE123,2)*CX123,2)</f>
        <v>0</v>
      </c>
      <c r="DG123">
        <f t="shared" si="28"/>
        <v>0</v>
      </c>
      <c r="DH123">
        <f t="shared" si="20"/>
        <v>0</v>
      </c>
      <c r="DI123">
        <f t="shared" si="21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ROW(Source!A250)</f>
        <v>250</v>
      </c>
      <c r="B124">
        <v>101234499</v>
      </c>
      <c r="C124">
        <v>101235495</v>
      </c>
      <c r="D124">
        <v>92460992</v>
      </c>
      <c r="E124">
        <v>114</v>
      </c>
      <c r="F124">
        <v>1</v>
      </c>
      <c r="G124">
        <v>1</v>
      </c>
      <c r="H124">
        <v>1</v>
      </c>
      <c r="I124" t="s">
        <v>681</v>
      </c>
      <c r="J124" t="s">
        <v>3</v>
      </c>
      <c r="K124" t="s">
        <v>682</v>
      </c>
      <c r="L124">
        <v>1191</v>
      </c>
      <c r="N124">
        <v>1013</v>
      </c>
      <c r="O124" t="s">
        <v>552</v>
      </c>
      <c r="P124" t="s">
        <v>552</v>
      </c>
      <c r="Q124">
        <v>1</v>
      </c>
      <c r="W124">
        <v>0</v>
      </c>
      <c r="X124">
        <v>44848675</v>
      </c>
      <c r="Y124">
        <f t="shared" si="23"/>
        <v>18.5</v>
      </c>
      <c r="AA124">
        <v>0</v>
      </c>
      <c r="AB124">
        <v>0</v>
      </c>
      <c r="AC124">
        <v>0</v>
      </c>
      <c r="AD124">
        <v>783.8</v>
      </c>
      <c r="AE124">
        <v>0</v>
      </c>
      <c r="AF124">
        <v>0</v>
      </c>
      <c r="AG124">
        <v>0</v>
      </c>
      <c r="AH124">
        <v>783.8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18.5</v>
      </c>
      <c r="AU124" t="s">
        <v>3</v>
      </c>
      <c r="AV124">
        <v>1</v>
      </c>
      <c r="AW124">
        <v>2</v>
      </c>
      <c r="AX124">
        <v>101235506</v>
      </c>
      <c r="AY124">
        <v>2</v>
      </c>
      <c r="AZ124">
        <v>131072</v>
      </c>
      <c r="BA124">
        <v>125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14500.3</v>
      </c>
      <c r="BN124">
        <v>18.5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14500.3</v>
      </c>
      <c r="BU124">
        <v>18.5</v>
      </c>
      <c r="BV124">
        <v>0</v>
      </c>
      <c r="BW124">
        <v>1</v>
      </c>
      <c r="CU124">
        <f>ROUND(AT124*Source!I250*AH124*AL124,2)</f>
        <v>870.02</v>
      </c>
      <c r="CV124">
        <f>ROUND(Y124*Source!I250,7)</f>
        <v>1.1100000000000001</v>
      </c>
      <c r="CW124">
        <v>0</v>
      </c>
      <c r="CX124">
        <f>ROUND(Y124*Source!I250,7)</f>
        <v>1.1100000000000001</v>
      </c>
      <c r="CY124">
        <f>AD124</f>
        <v>783.8</v>
      </c>
      <c r="CZ124">
        <f>AH124</f>
        <v>783.8</v>
      </c>
      <c r="DA124">
        <f>AL124</f>
        <v>1</v>
      </c>
      <c r="DB124">
        <f t="shared" si="24"/>
        <v>14500.3</v>
      </c>
      <c r="DC124">
        <f t="shared" si="25"/>
        <v>0</v>
      </c>
      <c r="DD124" t="s">
        <v>3</v>
      </c>
      <c r="DE124" t="s">
        <v>3</v>
      </c>
      <c r="DF124">
        <f t="shared" si="31"/>
        <v>0</v>
      </c>
      <c r="DG124">
        <f t="shared" si="28"/>
        <v>0</v>
      </c>
      <c r="DH124">
        <f t="shared" si="20"/>
        <v>0</v>
      </c>
      <c r="DI124">
        <f t="shared" si="21"/>
        <v>870.02</v>
      </c>
      <c r="DJ124">
        <f>DI124</f>
        <v>870.02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ROW(Source!A250)</f>
        <v>250</v>
      </c>
      <c r="B125">
        <v>101234499</v>
      </c>
      <c r="C125">
        <v>101235495</v>
      </c>
      <c r="D125">
        <v>92461169</v>
      </c>
      <c r="E125">
        <v>114</v>
      </c>
      <c r="F125">
        <v>1</v>
      </c>
      <c r="G125">
        <v>1</v>
      </c>
      <c r="H125">
        <v>1</v>
      </c>
      <c r="I125" t="s">
        <v>553</v>
      </c>
      <c r="J125" t="s">
        <v>3</v>
      </c>
      <c r="K125" t="s">
        <v>554</v>
      </c>
      <c r="L125">
        <v>1191</v>
      </c>
      <c r="N125">
        <v>1013</v>
      </c>
      <c r="O125" t="s">
        <v>552</v>
      </c>
      <c r="P125" t="s">
        <v>552</v>
      </c>
      <c r="Q125">
        <v>1</v>
      </c>
      <c r="W125">
        <v>0</v>
      </c>
      <c r="X125">
        <v>-1417349443</v>
      </c>
      <c r="Y125">
        <f t="shared" si="23"/>
        <v>0.46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0.46</v>
      </c>
      <c r="AU125" t="s">
        <v>3</v>
      </c>
      <c r="AV125">
        <v>2</v>
      </c>
      <c r="AW125">
        <v>2</v>
      </c>
      <c r="AX125">
        <v>101235507</v>
      </c>
      <c r="AY125">
        <v>1</v>
      </c>
      <c r="AZ125">
        <v>0</v>
      </c>
      <c r="BA125">
        <v>126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ROUND(Y125*Source!I250,7)</f>
        <v>2.76E-2</v>
      </c>
      <c r="CY125">
        <f>AD125</f>
        <v>0</v>
      </c>
      <c r="CZ125">
        <f>AH125</f>
        <v>0</v>
      </c>
      <c r="DA125">
        <f>AL125</f>
        <v>1</v>
      </c>
      <c r="DB125">
        <f t="shared" si="24"/>
        <v>0</v>
      </c>
      <c r="DC125">
        <f t="shared" si="25"/>
        <v>0</v>
      </c>
      <c r="DD125" t="s">
        <v>3</v>
      </c>
      <c r="DE125" t="s">
        <v>3</v>
      </c>
      <c r="DF125">
        <f t="shared" si="31"/>
        <v>0</v>
      </c>
      <c r="DG125">
        <f t="shared" si="28"/>
        <v>0</v>
      </c>
      <c r="DH125">
        <f t="shared" si="20"/>
        <v>0</v>
      </c>
      <c r="DI125">
        <f t="shared" si="21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ROW(Source!A250)</f>
        <v>250</v>
      </c>
      <c r="B126">
        <v>101234499</v>
      </c>
      <c r="C126">
        <v>101235495</v>
      </c>
      <c r="D126">
        <v>92585612</v>
      </c>
      <c r="E126">
        <v>1</v>
      </c>
      <c r="F126">
        <v>1</v>
      </c>
      <c r="G126">
        <v>1</v>
      </c>
      <c r="H126">
        <v>2</v>
      </c>
      <c r="I126" t="s">
        <v>607</v>
      </c>
      <c r="J126" t="s">
        <v>608</v>
      </c>
      <c r="K126" t="s">
        <v>609</v>
      </c>
      <c r="L126">
        <v>1368</v>
      </c>
      <c r="N126">
        <v>1011</v>
      </c>
      <c r="O126" t="s">
        <v>558</v>
      </c>
      <c r="P126" t="s">
        <v>558</v>
      </c>
      <c r="Q126">
        <v>1</v>
      </c>
      <c r="W126">
        <v>0</v>
      </c>
      <c r="X126">
        <v>-468861091</v>
      </c>
      <c r="Y126">
        <f t="shared" si="23"/>
        <v>0.23</v>
      </c>
      <c r="AA126">
        <v>0</v>
      </c>
      <c r="AB126">
        <v>1595.2</v>
      </c>
      <c r="AC126">
        <v>1076.98</v>
      </c>
      <c r="AD126">
        <v>0</v>
      </c>
      <c r="AE126">
        <v>0</v>
      </c>
      <c r="AF126">
        <v>1595.2</v>
      </c>
      <c r="AG126">
        <v>1076.98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0.23</v>
      </c>
      <c r="AU126" t="s">
        <v>3</v>
      </c>
      <c r="AV126">
        <v>1</v>
      </c>
      <c r="AW126">
        <v>2</v>
      </c>
      <c r="AX126">
        <v>101235508</v>
      </c>
      <c r="AY126">
        <v>1</v>
      </c>
      <c r="AZ126">
        <v>0</v>
      </c>
      <c r="BA126">
        <v>127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366.89600000000002</v>
      </c>
      <c r="BL126">
        <v>247.70540000000003</v>
      </c>
      <c r="BM126">
        <v>0</v>
      </c>
      <c r="BN126">
        <v>0</v>
      </c>
      <c r="BO126">
        <v>0.23</v>
      </c>
      <c r="BP126">
        <v>1</v>
      </c>
      <c r="BQ126">
        <v>0</v>
      </c>
      <c r="BR126">
        <v>366.89600000000002</v>
      </c>
      <c r="BS126">
        <v>247.70540000000003</v>
      </c>
      <c r="BT126">
        <v>0</v>
      </c>
      <c r="BU126">
        <v>0</v>
      </c>
      <c r="BV126">
        <v>0.23</v>
      </c>
      <c r="BW126">
        <v>1</v>
      </c>
      <c r="CV126">
        <v>0</v>
      </c>
      <c r="CW126">
        <f>ROUND(Y126*Source!I250*DO126,7)</f>
        <v>1.38E-2</v>
      </c>
      <c r="CX126">
        <f>ROUND(Y126*Source!I250,7)</f>
        <v>1.38E-2</v>
      </c>
      <c r="CY126">
        <f>AB126</f>
        <v>1595.2</v>
      </c>
      <c r="CZ126">
        <f>AF126</f>
        <v>1595.2</v>
      </c>
      <c r="DA126">
        <f>AJ126</f>
        <v>1</v>
      </c>
      <c r="DB126">
        <f t="shared" si="24"/>
        <v>366.9</v>
      </c>
      <c r="DC126">
        <f t="shared" si="25"/>
        <v>247.71</v>
      </c>
      <c r="DD126" t="s">
        <v>3</v>
      </c>
      <c r="DE126" t="s">
        <v>3</v>
      </c>
      <c r="DF126">
        <f t="shared" si="31"/>
        <v>0</v>
      </c>
      <c r="DG126">
        <f t="shared" si="28"/>
        <v>22.01</v>
      </c>
      <c r="DH126">
        <f t="shared" si="20"/>
        <v>14.86</v>
      </c>
      <c r="DI126">
        <f t="shared" si="21"/>
        <v>0</v>
      </c>
      <c r="DJ126">
        <f>DG126+DH126</f>
        <v>36.870000000000005</v>
      </c>
      <c r="DK126">
        <v>1</v>
      </c>
      <c r="DL126" t="s">
        <v>563</v>
      </c>
      <c r="DM126">
        <v>6</v>
      </c>
      <c r="DN126" t="s">
        <v>552</v>
      </c>
      <c r="DO126">
        <v>1</v>
      </c>
    </row>
    <row r="127" spans="1:119" x14ac:dyDescent="0.25">
      <c r="A127">
        <f>ROW(Source!A250)</f>
        <v>250</v>
      </c>
      <c r="B127">
        <v>101234499</v>
      </c>
      <c r="C127">
        <v>101235495</v>
      </c>
      <c r="D127">
        <v>92586503</v>
      </c>
      <c r="E127">
        <v>1</v>
      </c>
      <c r="F127">
        <v>1</v>
      </c>
      <c r="G127">
        <v>1</v>
      </c>
      <c r="H127">
        <v>2</v>
      </c>
      <c r="I127" t="s">
        <v>593</v>
      </c>
      <c r="J127" t="s">
        <v>594</v>
      </c>
      <c r="K127" t="s">
        <v>595</v>
      </c>
      <c r="L127">
        <v>1368</v>
      </c>
      <c r="N127">
        <v>1011</v>
      </c>
      <c r="O127" t="s">
        <v>558</v>
      </c>
      <c r="P127" t="s">
        <v>558</v>
      </c>
      <c r="Q127">
        <v>1</v>
      </c>
      <c r="W127">
        <v>0</v>
      </c>
      <c r="X127">
        <v>-1152394969</v>
      </c>
      <c r="Y127">
        <f t="shared" si="23"/>
        <v>0.23</v>
      </c>
      <c r="AA127">
        <v>0</v>
      </c>
      <c r="AB127">
        <v>640.84</v>
      </c>
      <c r="AC127">
        <v>801.75</v>
      </c>
      <c r="AD127">
        <v>0</v>
      </c>
      <c r="AE127">
        <v>0</v>
      </c>
      <c r="AF127">
        <v>640.84</v>
      </c>
      <c r="AG127">
        <v>801.75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0.23</v>
      </c>
      <c r="AU127" t="s">
        <v>3</v>
      </c>
      <c r="AV127">
        <v>1</v>
      </c>
      <c r="AW127">
        <v>2</v>
      </c>
      <c r="AX127">
        <v>101235509</v>
      </c>
      <c r="AY127">
        <v>1</v>
      </c>
      <c r="AZ127">
        <v>0</v>
      </c>
      <c r="BA127">
        <v>128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147.39320000000001</v>
      </c>
      <c r="BL127">
        <v>184.4025</v>
      </c>
      <c r="BM127">
        <v>0</v>
      </c>
      <c r="BN127">
        <v>0</v>
      </c>
      <c r="BO127">
        <v>0.23</v>
      </c>
      <c r="BP127">
        <v>1</v>
      </c>
      <c r="BQ127">
        <v>0</v>
      </c>
      <c r="BR127">
        <v>147.39320000000001</v>
      </c>
      <c r="BS127">
        <v>184.4025</v>
      </c>
      <c r="BT127">
        <v>0</v>
      </c>
      <c r="BU127">
        <v>0</v>
      </c>
      <c r="BV127">
        <v>0.23</v>
      </c>
      <c r="BW127">
        <v>1</v>
      </c>
      <c r="CV127">
        <v>0</v>
      </c>
      <c r="CW127">
        <f>ROUND(Y127*Source!I250*DO127,7)</f>
        <v>1.38E-2</v>
      </c>
      <c r="CX127">
        <f>ROUND(Y127*Source!I250,7)</f>
        <v>1.38E-2</v>
      </c>
      <c r="CY127">
        <f>AB127</f>
        <v>640.84</v>
      </c>
      <c r="CZ127">
        <f>AF127</f>
        <v>640.84</v>
      </c>
      <c r="DA127">
        <f>AJ127</f>
        <v>1</v>
      </c>
      <c r="DB127">
        <f t="shared" si="24"/>
        <v>147.38999999999999</v>
      </c>
      <c r="DC127">
        <f t="shared" si="25"/>
        <v>184.4</v>
      </c>
      <c r="DD127" t="s">
        <v>3</v>
      </c>
      <c r="DE127" t="s">
        <v>3</v>
      </c>
      <c r="DF127">
        <f t="shared" si="31"/>
        <v>0</v>
      </c>
      <c r="DG127">
        <f t="shared" si="28"/>
        <v>8.84</v>
      </c>
      <c r="DH127">
        <f t="shared" si="20"/>
        <v>11.06</v>
      </c>
      <c r="DI127">
        <f t="shared" si="21"/>
        <v>0</v>
      </c>
      <c r="DJ127">
        <f>DG127+DH127</f>
        <v>19.899999999999999</v>
      </c>
      <c r="DK127">
        <v>1</v>
      </c>
      <c r="DL127" t="s">
        <v>575</v>
      </c>
      <c r="DM127">
        <v>4</v>
      </c>
      <c r="DN127" t="s">
        <v>552</v>
      </c>
      <c r="DO127">
        <v>1</v>
      </c>
    </row>
    <row r="128" spans="1:119" x14ac:dyDescent="0.25">
      <c r="A128">
        <f>ROW(Source!A250)</f>
        <v>250</v>
      </c>
      <c r="B128">
        <v>101234499</v>
      </c>
      <c r="C128">
        <v>101235495</v>
      </c>
      <c r="D128">
        <v>92586698</v>
      </c>
      <c r="E128">
        <v>1</v>
      </c>
      <c r="F128">
        <v>1</v>
      </c>
      <c r="G128">
        <v>1</v>
      </c>
      <c r="H128">
        <v>2</v>
      </c>
      <c r="I128" t="s">
        <v>619</v>
      </c>
      <c r="J128" t="s">
        <v>620</v>
      </c>
      <c r="K128" t="s">
        <v>621</v>
      </c>
      <c r="L128">
        <v>1368</v>
      </c>
      <c r="N128">
        <v>1011</v>
      </c>
      <c r="O128" t="s">
        <v>558</v>
      </c>
      <c r="P128" t="s">
        <v>558</v>
      </c>
      <c r="Q128">
        <v>1</v>
      </c>
      <c r="W128">
        <v>0</v>
      </c>
      <c r="X128">
        <v>-334821386</v>
      </c>
      <c r="Y128">
        <f t="shared" si="23"/>
        <v>2.9</v>
      </c>
      <c r="AA128">
        <v>0</v>
      </c>
      <c r="AB128">
        <v>32.869999999999997</v>
      </c>
      <c r="AC128">
        <v>0</v>
      </c>
      <c r="AD128">
        <v>0</v>
      </c>
      <c r="AE128">
        <v>0</v>
      </c>
      <c r="AF128">
        <v>32.869999999999997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2.9</v>
      </c>
      <c r="AU128" t="s">
        <v>3</v>
      </c>
      <c r="AV128">
        <v>1</v>
      </c>
      <c r="AW128">
        <v>2</v>
      </c>
      <c r="AX128">
        <v>101235510</v>
      </c>
      <c r="AY128">
        <v>1</v>
      </c>
      <c r="AZ128">
        <v>0</v>
      </c>
      <c r="BA128">
        <v>129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95.322999999999993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95.322999999999993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ROUND(Y128*Source!I250*DO128,7)</f>
        <v>0</v>
      </c>
      <c r="CX128">
        <f>ROUND(Y128*Source!I250,7)</f>
        <v>0.17399999999999999</v>
      </c>
      <c r="CY128">
        <f>AB128</f>
        <v>32.869999999999997</v>
      </c>
      <c r="CZ128">
        <f>AF128</f>
        <v>32.869999999999997</v>
      </c>
      <c r="DA128">
        <f>AJ128</f>
        <v>1</v>
      </c>
      <c r="DB128">
        <f t="shared" si="24"/>
        <v>95.32</v>
      </c>
      <c r="DC128">
        <f t="shared" si="25"/>
        <v>0</v>
      </c>
      <c r="DD128" t="s">
        <v>3</v>
      </c>
      <c r="DE128" t="s">
        <v>3</v>
      </c>
      <c r="DF128">
        <f t="shared" si="31"/>
        <v>0</v>
      </c>
      <c r="DG128">
        <f t="shared" si="28"/>
        <v>5.72</v>
      </c>
      <c r="DH128">
        <f t="shared" si="20"/>
        <v>0</v>
      </c>
      <c r="DI128">
        <f t="shared" si="21"/>
        <v>0</v>
      </c>
      <c r="DJ128">
        <f>DG128+DH128</f>
        <v>5.72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ROW(Source!A250)</f>
        <v>250</v>
      </c>
      <c r="B129">
        <v>101234499</v>
      </c>
      <c r="C129">
        <v>101235495</v>
      </c>
      <c r="D129">
        <v>92533454</v>
      </c>
      <c r="E129">
        <v>1</v>
      </c>
      <c r="F129">
        <v>1</v>
      </c>
      <c r="G129">
        <v>1</v>
      </c>
      <c r="H129">
        <v>3</v>
      </c>
      <c r="I129" t="s">
        <v>683</v>
      </c>
      <c r="J129" t="s">
        <v>684</v>
      </c>
      <c r="K129" t="s">
        <v>685</v>
      </c>
      <c r="L129">
        <v>1346</v>
      </c>
      <c r="N129">
        <v>1009</v>
      </c>
      <c r="O129" t="s">
        <v>188</v>
      </c>
      <c r="P129" t="s">
        <v>188</v>
      </c>
      <c r="Q129">
        <v>1</v>
      </c>
      <c r="W129">
        <v>0</v>
      </c>
      <c r="X129">
        <v>212334824</v>
      </c>
      <c r="Y129">
        <f t="shared" si="23"/>
        <v>1.3</v>
      </c>
      <c r="AA129">
        <v>135.4</v>
      </c>
      <c r="AB129">
        <v>0</v>
      </c>
      <c r="AC129">
        <v>0</v>
      </c>
      <c r="AD129">
        <v>0</v>
      </c>
      <c r="AE129">
        <v>155.63</v>
      </c>
      <c r="AF129">
        <v>0</v>
      </c>
      <c r="AG129">
        <v>0</v>
      </c>
      <c r="AH129">
        <v>0</v>
      </c>
      <c r="AI129">
        <v>0.87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1.3</v>
      </c>
      <c r="AU129" t="s">
        <v>3</v>
      </c>
      <c r="AV129">
        <v>0</v>
      </c>
      <c r="AW129">
        <v>2</v>
      </c>
      <c r="AX129">
        <v>101235511</v>
      </c>
      <c r="AY129">
        <v>1</v>
      </c>
      <c r="AZ129">
        <v>0</v>
      </c>
      <c r="BA129">
        <v>130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202.31899999999999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202.31899999999999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ROUND(Y129*Source!I250,7)</f>
        <v>7.8E-2</v>
      </c>
      <c r="CY129">
        <f>AA129</f>
        <v>135.4</v>
      </c>
      <c r="CZ129">
        <f>AE129</f>
        <v>155.63</v>
      </c>
      <c r="DA129">
        <f>AI129</f>
        <v>0.87</v>
      </c>
      <c r="DB129">
        <f t="shared" si="24"/>
        <v>202.32</v>
      </c>
      <c r="DC129">
        <f t="shared" si="25"/>
        <v>0</v>
      </c>
      <c r="DD129" t="s">
        <v>3</v>
      </c>
      <c r="DE129" t="s">
        <v>3</v>
      </c>
      <c r="DF129">
        <f>ROUND(ROUND(AE129*AI129,2)*CX129,2)</f>
        <v>10.56</v>
      </c>
      <c r="DG129">
        <f t="shared" si="28"/>
        <v>0</v>
      </c>
      <c r="DH129">
        <f t="shared" ref="DH129:DH192" si="32">ROUND(ROUND(AG129,2)*CX129,2)</f>
        <v>0</v>
      </c>
      <c r="DI129">
        <f t="shared" ref="DI129:DI192" si="33">ROUND(ROUND(AH129,2)*CX129,2)</f>
        <v>0</v>
      </c>
      <c r="DJ129">
        <f>DF129</f>
        <v>10.56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ROW(Source!A250)</f>
        <v>250</v>
      </c>
      <c r="B130">
        <v>101234499</v>
      </c>
      <c r="C130">
        <v>101235495</v>
      </c>
      <c r="D130">
        <v>92541975</v>
      </c>
      <c r="E130">
        <v>1</v>
      </c>
      <c r="F130">
        <v>1</v>
      </c>
      <c r="G130">
        <v>1</v>
      </c>
      <c r="H130">
        <v>3</v>
      </c>
      <c r="I130" t="s">
        <v>329</v>
      </c>
      <c r="J130" t="s">
        <v>331</v>
      </c>
      <c r="K130" t="s">
        <v>330</v>
      </c>
      <c r="L130">
        <v>1348</v>
      </c>
      <c r="N130">
        <v>1009</v>
      </c>
      <c r="O130" t="s">
        <v>179</v>
      </c>
      <c r="P130" t="s">
        <v>179</v>
      </c>
      <c r="Q130">
        <v>1000</v>
      </c>
      <c r="W130">
        <v>0</v>
      </c>
      <c r="X130">
        <v>1907690443</v>
      </c>
      <c r="Y130">
        <f t="shared" si="23"/>
        <v>4.0000000000000001E-3</v>
      </c>
      <c r="AA130">
        <v>48543.27</v>
      </c>
      <c r="AB130">
        <v>0</v>
      </c>
      <c r="AC130">
        <v>0</v>
      </c>
      <c r="AD130">
        <v>0</v>
      </c>
      <c r="AE130">
        <v>48543.27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4.0000000000000001E-3</v>
      </c>
      <c r="AU130" t="s">
        <v>3</v>
      </c>
      <c r="AV130">
        <v>0</v>
      </c>
      <c r="AW130">
        <v>2</v>
      </c>
      <c r="AX130">
        <v>101235512</v>
      </c>
      <c r="AY130">
        <v>1</v>
      </c>
      <c r="AZ130">
        <v>0</v>
      </c>
      <c r="BA130">
        <v>131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194.17308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194.17308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ROUND(Y130*Source!I250,7)</f>
        <v>2.4000000000000001E-4</v>
      </c>
      <c r="CY130">
        <f>AA130</f>
        <v>48543.27</v>
      </c>
      <c r="CZ130">
        <f>AE130</f>
        <v>48543.27</v>
      </c>
      <c r="DA130">
        <f>AI130</f>
        <v>1</v>
      </c>
      <c r="DB130">
        <f t="shared" si="24"/>
        <v>194.17</v>
      </c>
      <c r="DC130">
        <f t="shared" si="25"/>
        <v>0</v>
      </c>
      <c r="DD130" t="s">
        <v>3</v>
      </c>
      <c r="DE130" t="s">
        <v>3</v>
      </c>
      <c r="DF130">
        <f>ROUND(ROUND(AE130,2)*CX130,2)</f>
        <v>11.65</v>
      </c>
      <c r="DG130">
        <f t="shared" si="28"/>
        <v>0</v>
      </c>
      <c r="DH130">
        <f t="shared" si="32"/>
        <v>0</v>
      </c>
      <c r="DI130">
        <f t="shared" si="33"/>
        <v>0</v>
      </c>
      <c r="DJ130">
        <f>DF130</f>
        <v>11.65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ROW(Source!A250)</f>
        <v>250</v>
      </c>
      <c r="B131">
        <v>101234499</v>
      </c>
      <c r="C131">
        <v>101235495</v>
      </c>
      <c r="D131">
        <v>92542042</v>
      </c>
      <c r="E131">
        <v>1</v>
      </c>
      <c r="F131">
        <v>1</v>
      </c>
      <c r="G131">
        <v>1</v>
      </c>
      <c r="H131">
        <v>3</v>
      </c>
      <c r="I131" t="s">
        <v>290</v>
      </c>
      <c r="J131" t="s">
        <v>292</v>
      </c>
      <c r="K131" t="s">
        <v>291</v>
      </c>
      <c r="L131">
        <v>1348</v>
      </c>
      <c r="N131">
        <v>1009</v>
      </c>
      <c r="O131" t="s">
        <v>179</v>
      </c>
      <c r="P131" t="s">
        <v>179</v>
      </c>
      <c r="Q131">
        <v>1000</v>
      </c>
      <c r="W131">
        <v>0</v>
      </c>
      <c r="X131">
        <v>1190960836</v>
      </c>
      <c r="Y131">
        <f t="shared" si="23"/>
        <v>4.0320000000000002E-2</v>
      </c>
      <c r="AA131">
        <v>55728.13</v>
      </c>
      <c r="AB131">
        <v>0</v>
      </c>
      <c r="AC131">
        <v>0</v>
      </c>
      <c r="AD131">
        <v>0</v>
      </c>
      <c r="AE131">
        <v>67961.14</v>
      </c>
      <c r="AF131">
        <v>0</v>
      </c>
      <c r="AG131">
        <v>0</v>
      </c>
      <c r="AH131">
        <v>0</v>
      </c>
      <c r="AI131">
        <v>0.82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4.0320000000000002E-2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ROUND(Y131*Source!I250,7)</f>
        <v>2.4191999999999998E-3</v>
      </c>
      <c r="CY131">
        <f>AA131</f>
        <v>55728.13</v>
      </c>
      <c r="CZ131">
        <f>AE131</f>
        <v>67961.14</v>
      </c>
      <c r="DA131">
        <f>AI131</f>
        <v>0.82</v>
      </c>
      <c r="DB131">
        <f t="shared" si="24"/>
        <v>2740.19</v>
      </c>
      <c r="DC131">
        <f t="shared" si="25"/>
        <v>0</v>
      </c>
      <c r="DD131" t="s">
        <v>3</v>
      </c>
      <c r="DE131" t="s">
        <v>3</v>
      </c>
      <c r="DF131">
        <f>ROUND(ROUND(AE131*AI131,2)*CX131,2)</f>
        <v>134.82</v>
      </c>
      <c r="DG131">
        <f t="shared" si="28"/>
        <v>0</v>
      </c>
      <c r="DH131">
        <f t="shared" si="32"/>
        <v>0</v>
      </c>
      <c r="DI131">
        <f t="shared" si="33"/>
        <v>0</v>
      </c>
      <c r="DJ131">
        <f>DF131</f>
        <v>134.82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ROW(Source!A250)</f>
        <v>250</v>
      </c>
      <c r="B132">
        <v>101234499</v>
      </c>
      <c r="C132">
        <v>101235495</v>
      </c>
      <c r="D132">
        <v>92551788</v>
      </c>
      <c r="E132">
        <v>1</v>
      </c>
      <c r="F132">
        <v>1</v>
      </c>
      <c r="G132">
        <v>1</v>
      </c>
      <c r="H132">
        <v>3</v>
      </c>
      <c r="I132" t="s">
        <v>686</v>
      </c>
      <c r="J132" t="s">
        <v>687</v>
      </c>
      <c r="K132" t="s">
        <v>688</v>
      </c>
      <c r="L132">
        <v>1346</v>
      </c>
      <c r="N132">
        <v>1009</v>
      </c>
      <c r="O132" t="s">
        <v>188</v>
      </c>
      <c r="P132" t="s">
        <v>188</v>
      </c>
      <c r="Q132">
        <v>1</v>
      </c>
      <c r="W132">
        <v>0</v>
      </c>
      <c r="X132">
        <v>-1754100052</v>
      </c>
      <c r="Y132">
        <f t="shared" si="23"/>
        <v>2.2999999999999998</v>
      </c>
      <c r="AA132">
        <v>1139.45</v>
      </c>
      <c r="AB132">
        <v>0</v>
      </c>
      <c r="AC132">
        <v>0</v>
      </c>
      <c r="AD132">
        <v>0</v>
      </c>
      <c r="AE132">
        <v>911.56</v>
      </c>
      <c r="AF132">
        <v>0</v>
      </c>
      <c r="AG132">
        <v>0</v>
      </c>
      <c r="AH132">
        <v>0</v>
      </c>
      <c r="AI132">
        <v>1.25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2.2999999999999998</v>
      </c>
      <c r="AU132" t="s">
        <v>3</v>
      </c>
      <c r="AV132">
        <v>0</v>
      </c>
      <c r="AW132">
        <v>2</v>
      </c>
      <c r="AX132">
        <v>101235513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2096.5879999999997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2096.5879999999997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ROUND(Y132*Source!I250,7)</f>
        <v>0.13800000000000001</v>
      </c>
      <c r="CY132">
        <f>AA132</f>
        <v>1139.45</v>
      </c>
      <c r="CZ132">
        <f>AE132</f>
        <v>911.56</v>
      </c>
      <c r="DA132">
        <f>AI132</f>
        <v>1.25</v>
      </c>
      <c r="DB132">
        <f t="shared" si="24"/>
        <v>2096.59</v>
      </c>
      <c r="DC132">
        <f t="shared" si="25"/>
        <v>0</v>
      </c>
      <c r="DD132" t="s">
        <v>3</v>
      </c>
      <c r="DE132" t="s">
        <v>3</v>
      </c>
      <c r="DF132">
        <f>ROUND(ROUND(AE132*AI132,2)*CX132,2)</f>
        <v>157.24</v>
      </c>
      <c r="DG132">
        <f t="shared" si="28"/>
        <v>0</v>
      </c>
      <c r="DH132">
        <f t="shared" si="32"/>
        <v>0</v>
      </c>
      <c r="DI132">
        <f t="shared" si="33"/>
        <v>0</v>
      </c>
      <c r="DJ132">
        <f>DF132</f>
        <v>157.24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ROW(Source!A250)</f>
        <v>250</v>
      </c>
      <c r="B133">
        <v>101234499</v>
      </c>
      <c r="C133">
        <v>101235495</v>
      </c>
      <c r="D133">
        <v>92466857</v>
      </c>
      <c r="E133">
        <v>114</v>
      </c>
      <c r="F133">
        <v>1</v>
      </c>
      <c r="G133">
        <v>1</v>
      </c>
      <c r="H133">
        <v>3</v>
      </c>
      <c r="I133" t="s">
        <v>276</v>
      </c>
      <c r="J133" t="s">
        <v>3</v>
      </c>
      <c r="K133" t="s">
        <v>277</v>
      </c>
      <c r="L133">
        <v>3277935</v>
      </c>
      <c r="N133">
        <v>1013</v>
      </c>
      <c r="O133" t="s">
        <v>278</v>
      </c>
      <c r="P133" t="s">
        <v>278</v>
      </c>
      <c r="Q133">
        <v>1</v>
      </c>
      <c r="W133">
        <v>0</v>
      </c>
      <c r="X133">
        <v>274903907</v>
      </c>
      <c r="Y133">
        <f t="shared" si="23"/>
        <v>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3</v>
      </c>
      <c r="AT133">
        <v>2</v>
      </c>
      <c r="AU133" t="s">
        <v>3</v>
      </c>
      <c r="AV133">
        <v>0</v>
      </c>
      <c r="AW133">
        <v>2</v>
      </c>
      <c r="AX133">
        <v>101235514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ROUND(Y133*Source!I250,7)</f>
        <v>0.12</v>
      </c>
      <c r="CY133">
        <f>AA133</f>
        <v>0</v>
      </c>
      <c r="CZ133">
        <f>AE133</f>
        <v>0</v>
      </c>
      <c r="DA133">
        <f>AI133</f>
        <v>1</v>
      </c>
      <c r="DB133">
        <f t="shared" si="24"/>
        <v>0</v>
      </c>
      <c r="DC133">
        <f t="shared" si="25"/>
        <v>0</v>
      </c>
      <c r="DD133" t="s">
        <v>3</v>
      </c>
      <c r="DE133" t="s">
        <v>3</v>
      </c>
      <c r="DF133">
        <f t="shared" ref="DF133:DF138" si="34">ROUND(ROUND(AE133,2)*CX133,2)</f>
        <v>0</v>
      </c>
      <c r="DG133">
        <f t="shared" si="28"/>
        <v>0</v>
      </c>
      <c r="DH133">
        <f t="shared" si="32"/>
        <v>0</v>
      </c>
      <c r="DI133">
        <f t="shared" si="33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ROW(Source!A253)</f>
        <v>253</v>
      </c>
      <c r="B134">
        <v>101234499</v>
      </c>
      <c r="C134">
        <v>101235517</v>
      </c>
      <c r="D134">
        <v>92460992</v>
      </c>
      <c r="E134">
        <v>114</v>
      </c>
      <c r="F134">
        <v>1</v>
      </c>
      <c r="G134">
        <v>1</v>
      </c>
      <c r="H134">
        <v>1</v>
      </c>
      <c r="I134" t="s">
        <v>681</v>
      </c>
      <c r="J134" t="s">
        <v>3</v>
      </c>
      <c r="K134" t="s">
        <v>682</v>
      </c>
      <c r="L134">
        <v>1191</v>
      </c>
      <c r="N134">
        <v>1013</v>
      </c>
      <c r="O134" t="s">
        <v>552</v>
      </c>
      <c r="P134" t="s">
        <v>552</v>
      </c>
      <c r="Q134">
        <v>1</v>
      </c>
      <c r="W134">
        <v>0</v>
      </c>
      <c r="X134">
        <v>44848675</v>
      </c>
      <c r="Y134">
        <f t="shared" si="23"/>
        <v>32.159999999999997</v>
      </c>
      <c r="AA134">
        <v>0</v>
      </c>
      <c r="AB134">
        <v>0</v>
      </c>
      <c r="AC134">
        <v>0</v>
      </c>
      <c r="AD134">
        <v>783.8</v>
      </c>
      <c r="AE134">
        <v>0</v>
      </c>
      <c r="AF134">
        <v>0</v>
      </c>
      <c r="AG134">
        <v>0</v>
      </c>
      <c r="AH134">
        <v>783.8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0</v>
      </c>
      <c r="AQ134">
        <v>1</v>
      </c>
      <c r="AR134">
        <v>0</v>
      </c>
      <c r="AS134" t="s">
        <v>3</v>
      </c>
      <c r="AT134">
        <v>32.159999999999997</v>
      </c>
      <c r="AU134" t="s">
        <v>3</v>
      </c>
      <c r="AV134">
        <v>1</v>
      </c>
      <c r="AW134">
        <v>2</v>
      </c>
      <c r="AX134">
        <v>101235526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25207.007999999994</v>
      </c>
      <c r="BN134">
        <v>32.159999999999997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25207.007999999994</v>
      </c>
      <c r="BU134">
        <v>32.159999999999997</v>
      </c>
      <c r="BV134">
        <v>0</v>
      </c>
      <c r="BW134">
        <v>1</v>
      </c>
      <c r="CU134">
        <f>ROUND(AT134*Source!I253*AH134*AL134,2)</f>
        <v>1008.28</v>
      </c>
      <c r="CV134">
        <f>ROUND(Y134*Source!I253,7)</f>
        <v>1.2864</v>
      </c>
      <c r="CW134">
        <v>0</v>
      </c>
      <c r="CX134">
        <f>ROUND(Y134*Source!I253,7)</f>
        <v>1.2864</v>
      </c>
      <c r="CY134">
        <f>AD134</f>
        <v>783.8</v>
      </c>
      <c r="CZ134">
        <f>AH134</f>
        <v>783.8</v>
      </c>
      <c r="DA134">
        <f>AL134</f>
        <v>1</v>
      </c>
      <c r="DB134">
        <f t="shared" si="24"/>
        <v>25207.01</v>
      </c>
      <c r="DC134">
        <f t="shared" si="25"/>
        <v>0</v>
      </c>
      <c r="DD134" t="s">
        <v>3</v>
      </c>
      <c r="DE134" t="s">
        <v>3</v>
      </c>
      <c r="DF134">
        <f t="shared" si="34"/>
        <v>0</v>
      </c>
      <c r="DG134">
        <f t="shared" si="28"/>
        <v>0</v>
      </c>
      <c r="DH134">
        <f t="shared" si="32"/>
        <v>0</v>
      </c>
      <c r="DI134">
        <f t="shared" si="33"/>
        <v>1008.28</v>
      </c>
      <c r="DJ134">
        <f>DI134</f>
        <v>1008.28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ROW(Source!A253)</f>
        <v>253</v>
      </c>
      <c r="B135">
        <v>101234499</v>
      </c>
      <c r="C135">
        <v>101235517</v>
      </c>
      <c r="D135">
        <v>92461169</v>
      </c>
      <c r="E135">
        <v>114</v>
      </c>
      <c r="F135">
        <v>1</v>
      </c>
      <c r="G135">
        <v>1</v>
      </c>
      <c r="H135">
        <v>1</v>
      </c>
      <c r="I135" t="s">
        <v>553</v>
      </c>
      <c r="J135" t="s">
        <v>3</v>
      </c>
      <c r="K135" t="s">
        <v>554</v>
      </c>
      <c r="L135">
        <v>1191</v>
      </c>
      <c r="N135">
        <v>1013</v>
      </c>
      <c r="O135" t="s">
        <v>552</v>
      </c>
      <c r="P135" t="s">
        <v>552</v>
      </c>
      <c r="Q135">
        <v>1</v>
      </c>
      <c r="W135">
        <v>0</v>
      </c>
      <c r="X135">
        <v>-1417349443</v>
      </c>
      <c r="Y135">
        <f t="shared" si="23"/>
        <v>0.06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3</v>
      </c>
      <c r="AT135">
        <v>0.06</v>
      </c>
      <c r="AU135" t="s">
        <v>3</v>
      </c>
      <c r="AV135">
        <v>2</v>
      </c>
      <c r="AW135">
        <v>2</v>
      </c>
      <c r="AX135">
        <v>101235527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ROUND(Y135*Source!I253,7)</f>
        <v>2.3999999999999998E-3</v>
      </c>
      <c r="CY135">
        <f>AD135</f>
        <v>0</v>
      </c>
      <c r="CZ135">
        <f>AH135</f>
        <v>0</v>
      </c>
      <c r="DA135">
        <f>AL135</f>
        <v>1</v>
      </c>
      <c r="DB135">
        <f t="shared" si="24"/>
        <v>0</v>
      </c>
      <c r="DC135">
        <f t="shared" si="25"/>
        <v>0</v>
      </c>
      <c r="DD135" t="s">
        <v>3</v>
      </c>
      <c r="DE135" t="s">
        <v>3</v>
      </c>
      <c r="DF135">
        <f t="shared" si="34"/>
        <v>0</v>
      </c>
      <c r="DG135">
        <f t="shared" si="28"/>
        <v>0</v>
      </c>
      <c r="DH135">
        <f t="shared" si="32"/>
        <v>0</v>
      </c>
      <c r="DI135">
        <f t="shared" si="33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ROW(Source!A253)</f>
        <v>253</v>
      </c>
      <c r="B136">
        <v>101234499</v>
      </c>
      <c r="C136">
        <v>101235517</v>
      </c>
      <c r="D136">
        <v>92585612</v>
      </c>
      <c r="E136">
        <v>1</v>
      </c>
      <c r="F136">
        <v>1</v>
      </c>
      <c r="G136">
        <v>1</v>
      </c>
      <c r="H136">
        <v>2</v>
      </c>
      <c r="I136" t="s">
        <v>607</v>
      </c>
      <c r="J136" t="s">
        <v>608</v>
      </c>
      <c r="K136" t="s">
        <v>609</v>
      </c>
      <c r="L136">
        <v>1368</v>
      </c>
      <c r="N136">
        <v>1011</v>
      </c>
      <c r="O136" t="s">
        <v>558</v>
      </c>
      <c r="P136" t="s">
        <v>558</v>
      </c>
      <c r="Q136">
        <v>1</v>
      </c>
      <c r="W136">
        <v>0</v>
      </c>
      <c r="X136">
        <v>-468861091</v>
      </c>
      <c r="Y136">
        <f t="shared" ref="Y136:Y199" si="35">AT136</f>
        <v>0.03</v>
      </c>
      <c r="AA136">
        <v>0</v>
      </c>
      <c r="AB136">
        <v>1595.2</v>
      </c>
      <c r="AC136">
        <v>1076.98</v>
      </c>
      <c r="AD136">
        <v>0</v>
      </c>
      <c r="AE136">
        <v>0</v>
      </c>
      <c r="AF136">
        <v>1595.2</v>
      </c>
      <c r="AG136">
        <v>1076.98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3</v>
      </c>
      <c r="AT136">
        <v>0.03</v>
      </c>
      <c r="AU136" t="s">
        <v>3</v>
      </c>
      <c r="AV136">
        <v>1</v>
      </c>
      <c r="AW136">
        <v>2</v>
      </c>
      <c r="AX136">
        <v>101235528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47.856000000000002</v>
      </c>
      <c r="BL136">
        <v>32.309399999999997</v>
      </c>
      <c r="BM136">
        <v>0</v>
      </c>
      <c r="BN136">
        <v>0</v>
      </c>
      <c r="BO136">
        <v>0.03</v>
      </c>
      <c r="BP136">
        <v>1</v>
      </c>
      <c r="BQ136">
        <v>0</v>
      </c>
      <c r="BR136">
        <v>47.856000000000002</v>
      </c>
      <c r="BS136">
        <v>32.309399999999997</v>
      </c>
      <c r="BT136">
        <v>0</v>
      </c>
      <c r="BU136">
        <v>0</v>
      </c>
      <c r="BV136">
        <v>0.03</v>
      </c>
      <c r="BW136">
        <v>1</v>
      </c>
      <c r="CV136">
        <v>0</v>
      </c>
      <c r="CW136">
        <f>ROUND(Y136*Source!I253*DO136,7)</f>
        <v>1.1999999999999999E-3</v>
      </c>
      <c r="CX136">
        <f>ROUND(Y136*Source!I253,7)</f>
        <v>1.1999999999999999E-3</v>
      </c>
      <c r="CY136">
        <f>AB136</f>
        <v>1595.2</v>
      </c>
      <c r="CZ136">
        <f>AF136</f>
        <v>1595.2</v>
      </c>
      <c r="DA136">
        <f>AJ136</f>
        <v>1</v>
      </c>
      <c r="DB136">
        <f t="shared" ref="DB136:DB199" si="36">ROUND(ROUND(AT136*CZ136,2),6)</f>
        <v>47.86</v>
      </c>
      <c r="DC136">
        <f t="shared" ref="DC136:DC199" si="37">ROUND(ROUND(AT136*AG136,2),6)</f>
        <v>32.31</v>
      </c>
      <c r="DD136" t="s">
        <v>3</v>
      </c>
      <c r="DE136" t="s">
        <v>3</v>
      </c>
      <c r="DF136">
        <f t="shared" si="34"/>
        <v>0</v>
      </c>
      <c r="DG136">
        <f t="shared" si="28"/>
        <v>1.91</v>
      </c>
      <c r="DH136">
        <f t="shared" si="32"/>
        <v>1.29</v>
      </c>
      <c r="DI136">
        <f t="shared" si="33"/>
        <v>0</v>
      </c>
      <c r="DJ136">
        <f>DG136+DH136</f>
        <v>3.2</v>
      </c>
      <c r="DK136">
        <v>1</v>
      </c>
      <c r="DL136" t="s">
        <v>563</v>
      </c>
      <c r="DM136">
        <v>6</v>
      </c>
      <c r="DN136" t="s">
        <v>552</v>
      </c>
      <c r="DO136">
        <v>1</v>
      </c>
    </row>
    <row r="137" spans="1:119" x14ac:dyDescent="0.25">
      <c r="A137">
        <f>ROW(Source!A253)</f>
        <v>253</v>
      </c>
      <c r="B137">
        <v>101234499</v>
      </c>
      <c r="C137">
        <v>101235517</v>
      </c>
      <c r="D137">
        <v>92586503</v>
      </c>
      <c r="E137">
        <v>1</v>
      </c>
      <c r="F137">
        <v>1</v>
      </c>
      <c r="G137">
        <v>1</v>
      </c>
      <c r="H137">
        <v>2</v>
      </c>
      <c r="I137" t="s">
        <v>593</v>
      </c>
      <c r="J137" t="s">
        <v>594</v>
      </c>
      <c r="K137" t="s">
        <v>595</v>
      </c>
      <c r="L137">
        <v>1368</v>
      </c>
      <c r="N137">
        <v>1011</v>
      </c>
      <c r="O137" t="s">
        <v>558</v>
      </c>
      <c r="P137" t="s">
        <v>558</v>
      </c>
      <c r="Q137">
        <v>1</v>
      </c>
      <c r="W137">
        <v>0</v>
      </c>
      <c r="X137">
        <v>-1152394969</v>
      </c>
      <c r="Y137">
        <f t="shared" si="35"/>
        <v>0.03</v>
      </c>
      <c r="AA137">
        <v>0</v>
      </c>
      <c r="AB137">
        <v>640.84</v>
      </c>
      <c r="AC137">
        <v>801.75</v>
      </c>
      <c r="AD137">
        <v>0</v>
      </c>
      <c r="AE137">
        <v>0</v>
      </c>
      <c r="AF137">
        <v>640.84</v>
      </c>
      <c r="AG137">
        <v>801.75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0</v>
      </c>
      <c r="AQ137">
        <v>1</v>
      </c>
      <c r="AR137">
        <v>0</v>
      </c>
      <c r="AS137" t="s">
        <v>3</v>
      </c>
      <c r="AT137">
        <v>0.03</v>
      </c>
      <c r="AU137" t="s">
        <v>3</v>
      </c>
      <c r="AV137">
        <v>1</v>
      </c>
      <c r="AW137">
        <v>2</v>
      </c>
      <c r="AX137">
        <v>101235529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19.225200000000001</v>
      </c>
      <c r="BL137">
        <v>24.052499999999998</v>
      </c>
      <c r="BM137">
        <v>0</v>
      </c>
      <c r="BN137">
        <v>0</v>
      </c>
      <c r="BO137">
        <v>0.03</v>
      </c>
      <c r="BP137">
        <v>1</v>
      </c>
      <c r="BQ137">
        <v>0</v>
      </c>
      <c r="BR137">
        <v>19.225200000000001</v>
      </c>
      <c r="BS137">
        <v>24.052499999999998</v>
      </c>
      <c r="BT137">
        <v>0</v>
      </c>
      <c r="BU137">
        <v>0</v>
      </c>
      <c r="BV137">
        <v>0.03</v>
      </c>
      <c r="BW137">
        <v>1</v>
      </c>
      <c r="CV137">
        <v>0</v>
      </c>
      <c r="CW137">
        <f>ROUND(Y137*Source!I253*DO137,7)</f>
        <v>1.1999999999999999E-3</v>
      </c>
      <c r="CX137">
        <f>ROUND(Y137*Source!I253,7)</f>
        <v>1.1999999999999999E-3</v>
      </c>
      <c r="CY137">
        <f>AB137</f>
        <v>640.84</v>
      </c>
      <c r="CZ137">
        <f>AF137</f>
        <v>640.84</v>
      </c>
      <c r="DA137">
        <f>AJ137</f>
        <v>1</v>
      </c>
      <c r="DB137">
        <f t="shared" si="36"/>
        <v>19.23</v>
      </c>
      <c r="DC137">
        <f t="shared" si="37"/>
        <v>24.05</v>
      </c>
      <c r="DD137" t="s">
        <v>3</v>
      </c>
      <c r="DE137" t="s">
        <v>3</v>
      </c>
      <c r="DF137">
        <f t="shared" si="34"/>
        <v>0</v>
      </c>
      <c r="DG137">
        <f t="shared" si="28"/>
        <v>0.77</v>
      </c>
      <c r="DH137">
        <f t="shared" si="32"/>
        <v>0.96</v>
      </c>
      <c r="DI137">
        <f t="shared" si="33"/>
        <v>0</v>
      </c>
      <c r="DJ137">
        <f>DG137+DH137</f>
        <v>1.73</v>
      </c>
      <c r="DK137">
        <v>1</v>
      </c>
      <c r="DL137" t="s">
        <v>575</v>
      </c>
      <c r="DM137">
        <v>4</v>
      </c>
      <c r="DN137" t="s">
        <v>552</v>
      </c>
      <c r="DO137">
        <v>1</v>
      </c>
    </row>
    <row r="138" spans="1:119" x14ac:dyDescent="0.25">
      <c r="A138">
        <f>ROW(Source!A253)</f>
        <v>253</v>
      </c>
      <c r="B138">
        <v>101234499</v>
      </c>
      <c r="C138">
        <v>101235517</v>
      </c>
      <c r="D138">
        <v>92532702</v>
      </c>
      <c r="E138">
        <v>1</v>
      </c>
      <c r="F138">
        <v>1</v>
      </c>
      <c r="G138">
        <v>1</v>
      </c>
      <c r="H138">
        <v>3</v>
      </c>
      <c r="I138" t="s">
        <v>622</v>
      </c>
      <c r="J138" t="s">
        <v>623</v>
      </c>
      <c r="K138" t="s">
        <v>624</v>
      </c>
      <c r="L138">
        <v>1383</v>
      </c>
      <c r="N138">
        <v>1013</v>
      </c>
      <c r="O138" t="s">
        <v>625</v>
      </c>
      <c r="P138" t="s">
        <v>625</v>
      </c>
      <c r="Q138">
        <v>1</v>
      </c>
      <c r="W138">
        <v>0</v>
      </c>
      <c r="X138">
        <v>-2119218604</v>
      </c>
      <c r="Y138">
        <f t="shared" si="35"/>
        <v>6.6559999999999997</v>
      </c>
      <c r="AA138">
        <v>7</v>
      </c>
      <c r="AB138">
        <v>0</v>
      </c>
      <c r="AC138">
        <v>0</v>
      </c>
      <c r="AD138">
        <v>0</v>
      </c>
      <c r="AE138">
        <v>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3</v>
      </c>
      <c r="AT138">
        <v>6.6559999999999997</v>
      </c>
      <c r="AU138" t="s">
        <v>3</v>
      </c>
      <c r="AV138">
        <v>0</v>
      </c>
      <c r="AW138">
        <v>2</v>
      </c>
      <c r="AX138">
        <v>101235530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46.591999999999999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46.591999999999999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ROUND(Y138*Source!I253,7)</f>
        <v>0.26623999999999998</v>
      </c>
      <c r="CY138">
        <f>AA138</f>
        <v>7</v>
      </c>
      <c r="CZ138">
        <f>AE138</f>
        <v>7</v>
      </c>
      <c r="DA138">
        <f>AI138</f>
        <v>1</v>
      </c>
      <c r="DB138">
        <f t="shared" si="36"/>
        <v>46.59</v>
      </c>
      <c r="DC138">
        <f t="shared" si="37"/>
        <v>0</v>
      </c>
      <c r="DD138" t="s">
        <v>3</v>
      </c>
      <c r="DE138" t="s">
        <v>3</v>
      </c>
      <c r="DF138">
        <f t="shared" si="34"/>
        <v>1.86</v>
      </c>
      <c r="DG138">
        <f t="shared" si="28"/>
        <v>0</v>
      </c>
      <c r="DH138">
        <f t="shared" si="32"/>
        <v>0</v>
      </c>
      <c r="DI138">
        <f t="shared" si="33"/>
        <v>0</v>
      </c>
      <c r="DJ138">
        <f>DF138</f>
        <v>1.86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ROW(Source!A253)</f>
        <v>253</v>
      </c>
      <c r="B139">
        <v>101234499</v>
      </c>
      <c r="C139">
        <v>101235517</v>
      </c>
      <c r="D139">
        <v>92534248</v>
      </c>
      <c r="E139">
        <v>1</v>
      </c>
      <c r="F139">
        <v>1</v>
      </c>
      <c r="G139">
        <v>1</v>
      </c>
      <c r="H139">
        <v>3</v>
      </c>
      <c r="I139" t="s">
        <v>689</v>
      </c>
      <c r="J139" t="s">
        <v>690</v>
      </c>
      <c r="K139" t="s">
        <v>691</v>
      </c>
      <c r="L139">
        <v>1425</v>
      </c>
      <c r="N139">
        <v>1013</v>
      </c>
      <c r="O139" t="s">
        <v>408</v>
      </c>
      <c r="P139" t="s">
        <v>408</v>
      </c>
      <c r="Q139">
        <v>1</v>
      </c>
      <c r="W139">
        <v>0</v>
      </c>
      <c r="X139">
        <v>-145062553</v>
      </c>
      <c r="Y139">
        <f t="shared" si="35"/>
        <v>2.04</v>
      </c>
      <c r="AA139">
        <v>53.81</v>
      </c>
      <c r="AB139">
        <v>0</v>
      </c>
      <c r="AC139">
        <v>0</v>
      </c>
      <c r="AD139">
        <v>0</v>
      </c>
      <c r="AE139">
        <v>41.71</v>
      </c>
      <c r="AF139">
        <v>0</v>
      </c>
      <c r="AG139">
        <v>0</v>
      </c>
      <c r="AH139">
        <v>0</v>
      </c>
      <c r="AI139">
        <v>1.29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0</v>
      </c>
      <c r="AQ139">
        <v>1</v>
      </c>
      <c r="AR139">
        <v>0</v>
      </c>
      <c r="AS139" t="s">
        <v>3</v>
      </c>
      <c r="AT139">
        <v>2.04</v>
      </c>
      <c r="AU139" t="s">
        <v>3</v>
      </c>
      <c r="AV139">
        <v>0</v>
      </c>
      <c r="AW139">
        <v>2</v>
      </c>
      <c r="AX139">
        <v>101235531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85.088400000000007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85.088400000000007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ROUND(Y139*Source!I253,7)</f>
        <v>8.1600000000000006E-2</v>
      </c>
      <c r="CY139">
        <f>AA139</f>
        <v>53.81</v>
      </c>
      <c r="CZ139">
        <f>AE139</f>
        <v>41.71</v>
      </c>
      <c r="DA139">
        <f>AI139</f>
        <v>1.29</v>
      </c>
      <c r="DB139">
        <f t="shared" si="36"/>
        <v>85.09</v>
      </c>
      <c r="DC139">
        <f t="shared" si="37"/>
        <v>0</v>
      </c>
      <c r="DD139" t="s">
        <v>3</v>
      </c>
      <c r="DE139" t="s">
        <v>3</v>
      </c>
      <c r="DF139">
        <f>ROUND(ROUND(AE139*AI139,2)*CX139,2)</f>
        <v>4.3899999999999997</v>
      </c>
      <c r="DG139">
        <f t="shared" si="28"/>
        <v>0</v>
      </c>
      <c r="DH139">
        <f t="shared" si="32"/>
        <v>0</v>
      </c>
      <c r="DI139">
        <f t="shared" si="33"/>
        <v>0</v>
      </c>
      <c r="DJ139">
        <f>DF139</f>
        <v>4.3899999999999997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ROW(Source!A253)</f>
        <v>253</v>
      </c>
      <c r="B140">
        <v>101234499</v>
      </c>
      <c r="C140">
        <v>101235517</v>
      </c>
      <c r="D140">
        <v>92534499</v>
      </c>
      <c r="E140">
        <v>1</v>
      </c>
      <c r="F140">
        <v>1</v>
      </c>
      <c r="G140">
        <v>1</v>
      </c>
      <c r="H140">
        <v>3</v>
      </c>
      <c r="I140" t="s">
        <v>692</v>
      </c>
      <c r="J140" t="s">
        <v>693</v>
      </c>
      <c r="K140" t="s">
        <v>694</v>
      </c>
      <c r="L140">
        <v>1425</v>
      </c>
      <c r="N140">
        <v>1013</v>
      </c>
      <c r="O140" t="s">
        <v>408</v>
      </c>
      <c r="P140" t="s">
        <v>408</v>
      </c>
      <c r="Q140">
        <v>1</v>
      </c>
      <c r="W140">
        <v>0</v>
      </c>
      <c r="X140">
        <v>1794856044</v>
      </c>
      <c r="Y140">
        <f t="shared" si="35"/>
        <v>2.04</v>
      </c>
      <c r="AA140">
        <v>23.92</v>
      </c>
      <c r="AB140">
        <v>0</v>
      </c>
      <c r="AC140">
        <v>0</v>
      </c>
      <c r="AD140">
        <v>0</v>
      </c>
      <c r="AE140">
        <v>18.54</v>
      </c>
      <c r="AF140">
        <v>0</v>
      </c>
      <c r="AG140">
        <v>0</v>
      </c>
      <c r="AH140">
        <v>0</v>
      </c>
      <c r="AI140">
        <v>1.29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0</v>
      </c>
      <c r="AQ140">
        <v>1</v>
      </c>
      <c r="AR140">
        <v>0</v>
      </c>
      <c r="AS140" t="s">
        <v>3</v>
      </c>
      <c r="AT140">
        <v>2.04</v>
      </c>
      <c r="AU140" t="s">
        <v>3</v>
      </c>
      <c r="AV140">
        <v>0</v>
      </c>
      <c r="AW140">
        <v>2</v>
      </c>
      <c r="AX140">
        <v>101235532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37.821599999999997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37.821599999999997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ROUND(Y140*Source!I253,7)</f>
        <v>8.1600000000000006E-2</v>
      </c>
      <c r="CY140">
        <f>AA140</f>
        <v>23.92</v>
      </c>
      <c r="CZ140">
        <f>AE140</f>
        <v>18.54</v>
      </c>
      <c r="DA140">
        <f>AI140</f>
        <v>1.29</v>
      </c>
      <c r="DB140">
        <f t="shared" si="36"/>
        <v>37.82</v>
      </c>
      <c r="DC140">
        <f t="shared" si="37"/>
        <v>0</v>
      </c>
      <c r="DD140" t="s">
        <v>3</v>
      </c>
      <c r="DE140" t="s">
        <v>3</v>
      </c>
      <c r="DF140">
        <f>ROUND(ROUND(AE140*AI140,2)*CX140,2)</f>
        <v>1.95</v>
      </c>
      <c r="DG140">
        <f t="shared" si="28"/>
        <v>0</v>
      </c>
      <c r="DH140">
        <f t="shared" si="32"/>
        <v>0</v>
      </c>
      <c r="DI140">
        <f t="shared" si="33"/>
        <v>0</v>
      </c>
      <c r="DJ140">
        <f>DF140</f>
        <v>1.95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ROW(Source!A253)</f>
        <v>253</v>
      </c>
      <c r="B141">
        <v>101234499</v>
      </c>
      <c r="C141">
        <v>101235517</v>
      </c>
      <c r="D141">
        <v>92466857</v>
      </c>
      <c r="E141">
        <v>114</v>
      </c>
      <c r="F141">
        <v>1</v>
      </c>
      <c r="G141">
        <v>1</v>
      </c>
      <c r="H141">
        <v>3</v>
      </c>
      <c r="I141" t="s">
        <v>276</v>
      </c>
      <c r="J141" t="s">
        <v>3</v>
      </c>
      <c r="K141" t="s">
        <v>277</v>
      </c>
      <c r="L141">
        <v>3277935</v>
      </c>
      <c r="N141">
        <v>1013</v>
      </c>
      <c r="O141" t="s">
        <v>278</v>
      </c>
      <c r="P141" t="s">
        <v>278</v>
      </c>
      <c r="Q141">
        <v>1</v>
      </c>
      <c r="W141">
        <v>0</v>
      </c>
      <c r="X141">
        <v>274903907</v>
      </c>
      <c r="Y141">
        <f t="shared" si="35"/>
        <v>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3</v>
      </c>
      <c r="AT141">
        <v>2</v>
      </c>
      <c r="AU141" t="s">
        <v>3</v>
      </c>
      <c r="AV141">
        <v>0</v>
      </c>
      <c r="AW141">
        <v>2</v>
      </c>
      <c r="AX141">
        <v>101235533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ROUND(Y141*Source!I253,7)</f>
        <v>0.08</v>
      </c>
      <c r="CY141">
        <f>AA141</f>
        <v>0</v>
      </c>
      <c r="CZ141">
        <f>AE141</f>
        <v>0</v>
      </c>
      <c r="DA141">
        <f>AI141</f>
        <v>1</v>
      </c>
      <c r="DB141">
        <f t="shared" si="36"/>
        <v>0</v>
      </c>
      <c r="DC141">
        <f t="shared" si="37"/>
        <v>0</v>
      </c>
      <c r="DD141" t="s">
        <v>3</v>
      </c>
      <c r="DE141" t="s">
        <v>3</v>
      </c>
      <c r="DF141">
        <f t="shared" ref="DF141:DF150" si="38">ROUND(ROUND(AE141,2)*CX141,2)</f>
        <v>0</v>
      </c>
      <c r="DG141">
        <f t="shared" si="28"/>
        <v>0</v>
      </c>
      <c r="DH141">
        <f t="shared" si="32"/>
        <v>0</v>
      </c>
      <c r="DI141">
        <f t="shared" si="33"/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ROW(Source!A290)</f>
        <v>290</v>
      </c>
      <c r="B142">
        <v>101234499</v>
      </c>
      <c r="C142">
        <v>101235535</v>
      </c>
      <c r="D142">
        <v>98798351</v>
      </c>
      <c r="E142">
        <v>116</v>
      </c>
      <c r="F142">
        <v>1</v>
      </c>
      <c r="G142">
        <v>1</v>
      </c>
      <c r="H142">
        <v>1</v>
      </c>
      <c r="I142" t="s">
        <v>681</v>
      </c>
      <c r="J142" t="s">
        <v>3</v>
      </c>
      <c r="K142" t="s">
        <v>682</v>
      </c>
      <c r="L142">
        <v>1191</v>
      </c>
      <c r="N142">
        <v>1013</v>
      </c>
      <c r="O142" t="s">
        <v>552</v>
      </c>
      <c r="P142" t="s">
        <v>552</v>
      </c>
      <c r="Q142">
        <v>1</v>
      </c>
      <c r="W142">
        <v>0</v>
      </c>
      <c r="X142">
        <v>44848675</v>
      </c>
      <c r="Y142">
        <f t="shared" si="35"/>
        <v>28.9</v>
      </c>
      <c r="AA142">
        <v>0</v>
      </c>
      <c r="AB142">
        <v>0</v>
      </c>
      <c r="AC142">
        <v>0</v>
      </c>
      <c r="AD142">
        <v>783.8</v>
      </c>
      <c r="AE142">
        <v>0</v>
      </c>
      <c r="AF142">
        <v>0</v>
      </c>
      <c r="AG142">
        <v>0</v>
      </c>
      <c r="AH142">
        <v>783.8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28.9</v>
      </c>
      <c r="AU142" t="s">
        <v>3</v>
      </c>
      <c r="AV142">
        <v>1</v>
      </c>
      <c r="AW142">
        <v>2</v>
      </c>
      <c r="AX142">
        <v>101235560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22651.819999999996</v>
      </c>
      <c r="BN142">
        <v>28.9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22651.819999999996</v>
      </c>
      <c r="BU142">
        <v>28.9</v>
      </c>
      <c r="BV142">
        <v>0</v>
      </c>
      <c r="BW142">
        <v>1</v>
      </c>
      <c r="CU142">
        <f>ROUND(AT142*Source!I290*AH142*AL142,2)</f>
        <v>1889.16</v>
      </c>
      <c r="CV142">
        <f>ROUND(Y142*Source!I290,7)</f>
        <v>2.4102600000000001</v>
      </c>
      <c r="CW142">
        <v>0</v>
      </c>
      <c r="CX142">
        <f>ROUND(Y142*Source!I290,7)</f>
        <v>2.4102600000000001</v>
      </c>
      <c r="CY142">
        <f>AD142</f>
        <v>783.8</v>
      </c>
      <c r="CZ142">
        <f>AH142</f>
        <v>783.8</v>
      </c>
      <c r="DA142">
        <f>AL142</f>
        <v>1</v>
      </c>
      <c r="DB142">
        <f t="shared" si="36"/>
        <v>22651.82</v>
      </c>
      <c r="DC142">
        <f t="shared" si="37"/>
        <v>0</v>
      </c>
      <c r="DD142" t="s">
        <v>3</v>
      </c>
      <c r="DE142" t="s">
        <v>3</v>
      </c>
      <c r="DF142">
        <f t="shared" si="38"/>
        <v>0</v>
      </c>
      <c r="DG142">
        <f t="shared" si="28"/>
        <v>0</v>
      </c>
      <c r="DH142">
        <f t="shared" si="32"/>
        <v>0</v>
      </c>
      <c r="DI142">
        <f t="shared" si="33"/>
        <v>1889.16</v>
      </c>
      <c r="DJ142">
        <f>DI142</f>
        <v>1889.16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ROW(Source!A290)</f>
        <v>290</v>
      </c>
      <c r="B143">
        <v>101234499</v>
      </c>
      <c r="C143">
        <v>101235535</v>
      </c>
      <c r="D143">
        <v>98798528</v>
      </c>
      <c r="E143">
        <v>116</v>
      </c>
      <c r="F143">
        <v>1</v>
      </c>
      <c r="G143">
        <v>1</v>
      </c>
      <c r="H143">
        <v>1</v>
      </c>
      <c r="I143" t="s">
        <v>553</v>
      </c>
      <c r="J143" t="s">
        <v>3</v>
      </c>
      <c r="K143" t="s">
        <v>554</v>
      </c>
      <c r="L143">
        <v>1191</v>
      </c>
      <c r="N143">
        <v>1013</v>
      </c>
      <c r="O143" t="s">
        <v>552</v>
      </c>
      <c r="P143" t="s">
        <v>552</v>
      </c>
      <c r="Q143">
        <v>1</v>
      </c>
      <c r="W143">
        <v>0</v>
      </c>
      <c r="X143">
        <v>-1417349443</v>
      </c>
      <c r="Y143">
        <f t="shared" si="35"/>
        <v>5.83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5.83</v>
      </c>
      <c r="AU143" t="s">
        <v>3</v>
      </c>
      <c r="AV143">
        <v>2</v>
      </c>
      <c r="AW143">
        <v>2</v>
      </c>
      <c r="AX143">
        <v>101235561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ROUND(Y143*Source!I290,7)</f>
        <v>0.48622199999999999</v>
      </c>
      <c r="CY143">
        <f>AD143</f>
        <v>0</v>
      </c>
      <c r="CZ143">
        <f>AH143</f>
        <v>0</v>
      </c>
      <c r="DA143">
        <f>AL143</f>
        <v>1</v>
      </c>
      <c r="DB143">
        <f t="shared" si="36"/>
        <v>0</v>
      </c>
      <c r="DC143">
        <f t="shared" si="37"/>
        <v>0</v>
      </c>
      <c r="DD143" t="s">
        <v>3</v>
      </c>
      <c r="DE143" t="s">
        <v>3</v>
      </c>
      <c r="DF143">
        <f t="shared" si="38"/>
        <v>0</v>
      </c>
      <c r="DG143">
        <f t="shared" si="28"/>
        <v>0</v>
      </c>
      <c r="DH143">
        <f t="shared" si="32"/>
        <v>0</v>
      </c>
      <c r="DI143">
        <f t="shared" si="33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ROW(Source!A290)</f>
        <v>290</v>
      </c>
      <c r="B144">
        <v>101234499</v>
      </c>
      <c r="C144">
        <v>101235535</v>
      </c>
      <c r="D144">
        <v>98919477</v>
      </c>
      <c r="E144">
        <v>1</v>
      </c>
      <c r="F144">
        <v>1</v>
      </c>
      <c r="G144">
        <v>1</v>
      </c>
      <c r="H144">
        <v>2</v>
      </c>
      <c r="I144" t="s">
        <v>695</v>
      </c>
      <c r="J144" t="s">
        <v>696</v>
      </c>
      <c r="K144" t="s">
        <v>697</v>
      </c>
      <c r="L144">
        <v>1368</v>
      </c>
      <c r="N144">
        <v>1011</v>
      </c>
      <c r="O144" t="s">
        <v>558</v>
      </c>
      <c r="P144" t="s">
        <v>558</v>
      </c>
      <c r="Q144">
        <v>1</v>
      </c>
      <c r="W144">
        <v>0</v>
      </c>
      <c r="X144">
        <v>-1506923147</v>
      </c>
      <c r="Y144">
        <f t="shared" si="35"/>
        <v>7.0000000000000007E-2</v>
      </c>
      <c r="AA144">
        <v>0</v>
      </c>
      <c r="AB144">
        <v>2453.15</v>
      </c>
      <c r="AC144">
        <v>1076.98</v>
      </c>
      <c r="AD144">
        <v>0</v>
      </c>
      <c r="AE144">
        <v>0</v>
      </c>
      <c r="AF144">
        <v>1803.79</v>
      </c>
      <c r="AG144">
        <v>1076.98</v>
      </c>
      <c r="AH144">
        <v>0</v>
      </c>
      <c r="AI144">
        <v>1</v>
      </c>
      <c r="AJ144">
        <v>1.36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7.0000000000000007E-2</v>
      </c>
      <c r="AU144" t="s">
        <v>3</v>
      </c>
      <c r="AV144">
        <v>1</v>
      </c>
      <c r="AW144">
        <v>2</v>
      </c>
      <c r="AX144">
        <v>101235562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126.26530000000001</v>
      </c>
      <c r="BL144">
        <v>75.388600000000011</v>
      </c>
      <c r="BM144">
        <v>0</v>
      </c>
      <c r="BN144">
        <v>0</v>
      </c>
      <c r="BO144">
        <v>7.0000000000000007E-2</v>
      </c>
      <c r="BP144">
        <v>1</v>
      </c>
      <c r="BQ144">
        <v>0</v>
      </c>
      <c r="BR144">
        <v>126.26530000000001</v>
      </c>
      <c r="BS144">
        <v>75.388600000000011</v>
      </c>
      <c r="BT144">
        <v>0</v>
      </c>
      <c r="BU144">
        <v>0</v>
      </c>
      <c r="BV144">
        <v>7.0000000000000007E-2</v>
      </c>
      <c r="BW144">
        <v>1</v>
      </c>
      <c r="CV144">
        <v>0</v>
      </c>
      <c r="CW144">
        <f>ROUND(Y144*Source!I290*DO144,7)</f>
        <v>5.8380000000000003E-3</v>
      </c>
      <c r="CX144">
        <f>ROUND(Y144*Source!I290,7)</f>
        <v>5.8380000000000003E-3</v>
      </c>
      <c r="CY144">
        <f t="shared" ref="CY144:CY150" si="39">AB144</f>
        <v>2453.15</v>
      </c>
      <c r="CZ144">
        <f t="shared" ref="CZ144:CZ150" si="40">AF144</f>
        <v>1803.79</v>
      </c>
      <c r="DA144">
        <f t="shared" ref="DA144:DA150" si="41">AJ144</f>
        <v>1.36</v>
      </c>
      <c r="DB144">
        <f t="shared" si="36"/>
        <v>126.27</v>
      </c>
      <c r="DC144">
        <f t="shared" si="37"/>
        <v>75.39</v>
      </c>
      <c r="DD144" t="s">
        <v>3</v>
      </c>
      <c r="DE144" t="s">
        <v>3</v>
      </c>
      <c r="DF144">
        <f t="shared" si="38"/>
        <v>0</v>
      </c>
      <c r="DG144">
        <f>ROUND(ROUND(AF144*AJ144,2)*CX144,2)</f>
        <v>14.32</v>
      </c>
      <c r="DH144">
        <f t="shared" si="32"/>
        <v>6.29</v>
      </c>
      <c r="DI144">
        <f t="shared" si="33"/>
        <v>0</v>
      </c>
      <c r="DJ144">
        <f t="shared" ref="DJ144:DJ150" si="42">DG144+DH144</f>
        <v>20.61</v>
      </c>
      <c r="DK144">
        <v>0</v>
      </c>
      <c r="DL144" t="s">
        <v>563</v>
      </c>
      <c r="DM144">
        <v>6</v>
      </c>
      <c r="DN144" t="s">
        <v>552</v>
      </c>
      <c r="DO144">
        <v>1</v>
      </c>
    </row>
    <row r="145" spans="1:119" x14ac:dyDescent="0.25">
      <c r="A145">
        <f>ROW(Source!A290)</f>
        <v>290</v>
      </c>
      <c r="B145">
        <v>101234499</v>
      </c>
      <c r="C145">
        <v>101235535</v>
      </c>
      <c r="D145">
        <v>98919518</v>
      </c>
      <c r="E145">
        <v>1</v>
      </c>
      <c r="F145">
        <v>1</v>
      </c>
      <c r="G145">
        <v>1</v>
      </c>
      <c r="H145">
        <v>2</v>
      </c>
      <c r="I145" t="s">
        <v>607</v>
      </c>
      <c r="J145" t="s">
        <v>608</v>
      </c>
      <c r="K145" t="s">
        <v>609</v>
      </c>
      <c r="L145">
        <v>1368</v>
      </c>
      <c r="N145">
        <v>1011</v>
      </c>
      <c r="O145" t="s">
        <v>558</v>
      </c>
      <c r="P145" t="s">
        <v>558</v>
      </c>
      <c r="Q145">
        <v>1</v>
      </c>
      <c r="W145">
        <v>0</v>
      </c>
      <c r="X145">
        <v>850633116</v>
      </c>
      <c r="Y145">
        <f t="shared" si="35"/>
        <v>0.12</v>
      </c>
      <c r="AA145">
        <v>0</v>
      </c>
      <c r="AB145">
        <v>1595.2</v>
      </c>
      <c r="AC145">
        <v>1076.98</v>
      </c>
      <c r="AD145">
        <v>0</v>
      </c>
      <c r="AE145">
        <v>0</v>
      </c>
      <c r="AF145">
        <v>1595.2</v>
      </c>
      <c r="AG145">
        <v>1076.98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0.12</v>
      </c>
      <c r="AU145" t="s">
        <v>3</v>
      </c>
      <c r="AV145">
        <v>1</v>
      </c>
      <c r="AW145">
        <v>2</v>
      </c>
      <c r="AX145">
        <v>101235563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191.42400000000001</v>
      </c>
      <c r="BL145">
        <v>129.23759999999999</v>
      </c>
      <c r="BM145">
        <v>0</v>
      </c>
      <c r="BN145">
        <v>0</v>
      </c>
      <c r="BO145">
        <v>0.12</v>
      </c>
      <c r="BP145">
        <v>1</v>
      </c>
      <c r="BQ145">
        <v>0</v>
      </c>
      <c r="BR145">
        <v>191.42400000000001</v>
      </c>
      <c r="BS145">
        <v>129.23759999999999</v>
      </c>
      <c r="BT145">
        <v>0</v>
      </c>
      <c r="BU145">
        <v>0</v>
      </c>
      <c r="BV145">
        <v>0.12</v>
      </c>
      <c r="BW145">
        <v>1</v>
      </c>
      <c r="CV145">
        <v>0</v>
      </c>
      <c r="CW145">
        <f>ROUND(Y145*Source!I290*DO145,7)</f>
        <v>1.0008E-2</v>
      </c>
      <c r="CX145">
        <f>ROUND(Y145*Source!I290,7)</f>
        <v>1.0008E-2</v>
      </c>
      <c r="CY145">
        <f t="shared" si="39"/>
        <v>1595.2</v>
      </c>
      <c r="CZ145">
        <f t="shared" si="40"/>
        <v>1595.2</v>
      </c>
      <c r="DA145">
        <f t="shared" si="41"/>
        <v>1</v>
      </c>
      <c r="DB145">
        <f t="shared" si="36"/>
        <v>191.42</v>
      </c>
      <c r="DC145">
        <f t="shared" si="37"/>
        <v>129.24</v>
      </c>
      <c r="DD145" t="s">
        <v>3</v>
      </c>
      <c r="DE145" t="s">
        <v>3</v>
      </c>
      <c r="DF145">
        <f t="shared" si="38"/>
        <v>0</v>
      </c>
      <c r="DG145">
        <f>ROUND(ROUND(AF145,2)*CX145,2)</f>
        <v>15.96</v>
      </c>
      <c r="DH145">
        <f t="shared" si="32"/>
        <v>10.78</v>
      </c>
      <c r="DI145">
        <f t="shared" si="33"/>
        <v>0</v>
      </c>
      <c r="DJ145">
        <f t="shared" si="42"/>
        <v>26.740000000000002</v>
      </c>
      <c r="DK145">
        <v>1</v>
      </c>
      <c r="DL145" t="s">
        <v>563</v>
      </c>
      <c r="DM145">
        <v>6</v>
      </c>
      <c r="DN145" t="s">
        <v>552</v>
      </c>
      <c r="DO145">
        <v>1</v>
      </c>
    </row>
    <row r="146" spans="1:119" x14ac:dyDescent="0.25">
      <c r="A146">
        <f>ROW(Source!A290)</f>
        <v>290</v>
      </c>
      <c r="B146">
        <v>101234499</v>
      </c>
      <c r="C146">
        <v>101235535</v>
      </c>
      <c r="D146">
        <v>98919527</v>
      </c>
      <c r="E146">
        <v>1</v>
      </c>
      <c r="F146">
        <v>1</v>
      </c>
      <c r="G146">
        <v>1</v>
      </c>
      <c r="H146">
        <v>2</v>
      </c>
      <c r="I146" t="s">
        <v>610</v>
      </c>
      <c r="J146" t="s">
        <v>611</v>
      </c>
      <c r="K146" t="s">
        <v>612</v>
      </c>
      <c r="L146">
        <v>1368</v>
      </c>
      <c r="N146">
        <v>1011</v>
      </c>
      <c r="O146" t="s">
        <v>558</v>
      </c>
      <c r="P146" t="s">
        <v>558</v>
      </c>
      <c r="Q146">
        <v>1</v>
      </c>
      <c r="W146">
        <v>0</v>
      </c>
      <c r="X146">
        <v>2009927066</v>
      </c>
      <c r="Y146">
        <f t="shared" si="35"/>
        <v>5.45</v>
      </c>
      <c r="AA146">
        <v>0</v>
      </c>
      <c r="AB146">
        <v>2282.42</v>
      </c>
      <c r="AC146">
        <v>1076.98</v>
      </c>
      <c r="AD146">
        <v>0</v>
      </c>
      <c r="AE146">
        <v>0</v>
      </c>
      <c r="AF146">
        <v>1703.3</v>
      </c>
      <c r="AG146">
        <v>1076.98</v>
      </c>
      <c r="AH146">
        <v>0</v>
      </c>
      <c r="AI146">
        <v>1</v>
      </c>
      <c r="AJ146">
        <v>1.34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5.45</v>
      </c>
      <c r="AU146" t="s">
        <v>3</v>
      </c>
      <c r="AV146">
        <v>1</v>
      </c>
      <c r="AW146">
        <v>2</v>
      </c>
      <c r="AX146">
        <v>101235564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9282.9850000000006</v>
      </c>
      <c r="BL146">
        <v>5869.5410000000002</v>
      </c>
      <c r="BM146">
        <v>0</v>
      </c>
      <c r="BN146">
        <v>0</v>
      </c>
      <c r="BO146">
        <v>5.45</v>
      </c>
      <c r="BP146">
        <v>1</v>
      </c>
      <c r="BQ146">
        <v>0</v>
      </c>
      <c r="BR146">
        <v>9282.9850000000006</v>
      </c>
      <c r="BS146">
        <v>5869.5410000000002</v>
      </c>
      <c r="BT146">
        <v>0</v>
      </c>
      <c r="BU146">
        <v>0</v>
      </c>
      <c r="BV146">
        <v>5.45</v>
      </c>
      <c r="BW146">
        <v>1</v>
      </c>
      <c r="CV146">
        <v>0</v>
      </c>
      <c r="CW146">
        <f>ROUND(Y146*Source!I290*DO146,7)</f>
        <v>0.45452999999999999</v>
      </c>
      <c r="CX146">
        <f>ROUND(Y146*Source!I290,7)</f>
        <v>0.45452999999999999</v>
      </c>
      <c r="CY146">
        <f t="shared" si="39"/>
        <v>2282.42</v>
      </c>
      <c r="CZ146">
        <f t="shared" si="40"/>
        <v>1703.3</v>
      </c>
      <c r="DA146">
        <f t="shared" si="41"/>
        <v>1.34</v>
      </c>
      <c r="DB146">
        <f t="shared" si="36"/>
        <v>9282.99</v>
      </c>
      <c r="DC146">
        <f t="shared" si="37"/>
        <v>5869.54</v>
      </c>
      <c r="DD146" t="s">
        <v>3</v>
      </c>
      <c r="DE146" t="s">
        <v>3</v>
      </c>
      <c r="DF146">
        <f t="shared" si="38"/>
        <v>0</v>
      </c>
      <c r="DG146">
        <f>ROUND(ROUND(AF146*AJ146,2)*CX146,2)</f>
        <v>1037.43</v>
      </c>
      <c r="DH146">
        <f t="shared" si="32"/>
        <v>489.52</v>
      </c>
      <c r="DI146">
        <f t="shared" si="33"/>
        <v>0</v>
      </c>
      <c r="DJ146">
        <f t="shared" si="42"/>
        <v>1526.95</v>
      </c>
      <c r="DK146">
        <v>0</v>
      </c>
      <c r="DL146" t="s">
        <v>563</v>
      </c>
      <c r="DM146">
        <v>6</v>
      </c>
      <c r="DN146" t="s">
        <v>552</v>
      </c>
      <c r="DO146">
        <v>1</v>
      </c>
    </row>
    <row r="147" spans="1:119" x14ac:dyDescent="0.25">
      <c r="A147">
        <f>ROW(Source!A290)</f>
        <v>290</v>
      </c>
      <c r="B147">
        <v>101234499</v>
      </c>
      <c r="C147">
        <v>101235535</v>
      </c>
      <c r="D147">
        <v>98919615</v>
      </c>
      <c r="E147">
        <v>1</v>
      </c>
      <c r="F147">
        <v>1</v>
      </c>
      <c r="G147">
        <v>1</v>
      </c>
      <c r="H147">
        <v>2</v>
      </c>
      <c r="I147" t="s">
        <v>698</v>
      </c>
      <c r="J147" t="s">
        <v>699</v>
      </c>
      <c r="K147" t="s">
        <v>700</v>
      </c>
      <c r="L147">
        <v>1368</v>
      </c>
      <c r="N147">
        <v>1011</v>
      </c>
      <c r="O147" t="s">
        <v>558</v>
      </c>
      <c r="P147" t="s">
        <v>558</v>
      </c>
      <c r="Q147">
        <v>1</v>
      </c>
      <c r="W147">
        <v>0</v>
      </c>
      <c r="X147">
        <v>886992519</v>
      </c>
      <c r="Y147">
        <f t="shared" si="35"/>
        <v>0.86</v>
      </c>
      <c r="AA147">
        <v>0</v>
      </c>
      <c r="AB147">
        <v>2.54</v>
      </c>
      <c r="AC147">
        <v>0</v>
      </c>
      <c r="AD147">
        <v>0</v>
      </c>
      <c r="AE147">
        <v>0</v>
      </c>
      <c r="AF147">
        <v>2.54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0.86</v>
      </c>
      <c r="AU147" t="s">
        <v>3</v>
      </c>
      <c r="AV147">
        <v>1</v>
      </c>
      <c r="AW147">
        <v>2</v>
      </c>
      <c r="AX147">
        <v>101235565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2.1844000000000001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2.1844000000000001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f>ROUND(Y147*Source!I290*DO147,7)</f>
        <v>0</v>
      </c>
      <c r="CX147">
        <f>ROUND(Y147*Source!I290,7)</f>
        <v>7.1723999999999996E-2</v>
      </c>
      <c r="CY147">
        <f t="shared" si="39"/>
        <v>2.54</v>
      </c>
      <c r="CZ147">
        <f t="shared" si="40"/>
        <v>2.54</v>
      </c>
      <c r="DA147">
        <f t="shared" si="41"/>
        <v>1</v>
      </c>
      <c r="DB147">
        <f t="shared" si="36"/>
        <v>2.1800000000000002</v>
      </c>
      <c r="DC147">
        <f t="shared" si="37"/>
        <v>0</v>
      </c>
      <c r="DD147" t="s">
        <v>3</v>
      </c>
      <c r="DE147" t="s">
        <v>3</v>
      </c>
      <c r="DF147">
        <f t="shared" si="38"/>
        <v>0</v>
      </c>
      <c r="DG147">
        <f>ROUND(ROUND(AF147,2)*CX147,2)</f>
        <v>0.18</v>
      </c>
      <c r="DH147">
        <f t="shared" si="32"/>
        <v>0</v>
      </c>
      <c r="DI147">
        <f t="shared" si="33"/>
        <v>0</v>
      </c>
      <c r="DJ147">
        <f t="shared" si="42"/>
        <v>0.18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ROW(Source!A290)</f>
        <v>290</v>
      </c>
      <c r="B148">
        <v>101234499</v>
      </c>
      <c r="C148">
        <v>101235535</v>
      </c>
      <c r="D148">
        <v>98920410</v>
      </c>
      <c r="E148">
        <v>1</v>
      </c>
      <c r="F148">
        <v>1</v>
      </c>
      <c r="G148">
        <v>1</v>
      </c>
      <c r="H148">
        <v>2</v>
      </c>
      <c r="I148" t="s">
        <v>593</v>
      </c>
      <c r="J148" t="s">
        <v>594</v>
      </c>
      <c r="K148" t="s">
        <v>595</v>
      </c>
      <c r="L148">
        <v>1368</v>
      </c>
      <c r="N148">
        <v>1011</v>
      </c>
      <c r="O148" t="s">
        <v>558</v>
      </c>
      <c r="P148" t="s">
        <v>558</v>
      </c>
      <c r="Q148">
        <v>1</v>
      </c>
      <c r="W148">
        <v>0</v>
      </c>
      <c r="X148">
        <v>-950105757</v>
      </c>
      <c r="Y148">
        <f t="shared" si="35"/>
        <v>0.19</v>
      </c>
      <c r="AA148">
        <v>0</v>
      </c>
      <c r="AB148">
        <v>640.84</v>
      </c>
      <c r="AC148">
        <v>801.75</v>
      </c>
      <c r="AD148">
        <v>0</v>
      </c>
      <c r="AE148">
        <v>0</v>
      </c>
      <c r="AF148">
        <v>640.84</v>
      </c>
      <c r="AG148">
        <v>801.75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0.19</v>
      </c>
      <c r="AU148" t="s">
        <v>3</v>
      </c>
      <c r="AV148">
        <v>1</v>
      </c>
      <c r="AW148">
        <v>2</v>
      </c>
      <c r="AX148">
        <v>101235566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121.75960000000001</v>
      </c>
      <c r="BL148">
        <v>152.33250000000001</v>
      </c>
      <c r="BM148">
        <v>0</v>
      </c>
      <c r="BN148">
        <v>0</v>
      </c>
      <c r="BO148">
        <v>0.19</v>
      </c>
      <c r="BP148">
        <v>1</v>
      </c>
      <c r="BQ148">
        <v>0</v>
      </c>
      <c r="BR148">
        <v>121.75960000000001</v>
      </c>
      <c r="BS148">
        <v>152.33250000000001</v>
      </c>
      <c r="BT148">
        <v>0</v>
      </c>
      <c r="BU148">
        <v>0</v>
      </c>
      <c r="BV148">
        <v>0.19</v>
      </c>
      <c r="BW148">
        <v>1</v>
      </c>
      <c r="CV148">
        <v>0</v>
      </c>
      <c r="CW148">
        <f>ROUND(Y148*Source!I290*DO148,7)</f>
        <v>1.5845999999999999E-2</v>
      </c>
      <c r="CX148">
        <f>ROUND(Y148*Source!I290,7)</f>
        <v>1.5845999999999999E-2</v>
      </c>
      <c r="CY148">
        <f t="shared" si="39"/>
        <v>640.84</v>
      </c>
      <c r="CZ148">
        <f t="shared" si="40"/>
        <v>640.84</v>
      </c>
      <c r="DA148">
        <f t="shared" si="41"/>
        <v>1</v>
      </c>
      <c r="DB148">
        <f t="shared" si="36"/>
        <v>121.76</v>
      </c>
      <c r="DC148">
        <f t="shared" si="37"/>
        <v>152.33000000000001</v>
      </c>
      <c r="DD148" t="s">
        <v>3</v>
      </c>
      <c r="DE148" t="s">
        <v>3</v>
      </c>
      <c r="DF148">
        <f t="shared" si="38"/>
        <v>0</v>
      </c>
      <c r="DG148">
        <f>ROUND(ROUND(AF148,2)*CX148,2)</f>
        <v>10.15</v>
      </c>
      <c r="DH148">
        <f t="shared" si="32"/>
        <v>12.7</v>
      </c>
      <c r="DI148">
        <f t="shared" si="33"/>
        <v>0</v>
      </c>
      <c r="DJ148">
        <f t="shared" si="42"/>
        <v>22.85</v>
      </c>
      <c r="DK148">
        <v>1</v>
      </c>
      <c r="DL148" t="s">
        <v>575</v>
      </c>
      <c r="DM148">
        <v>4</v>
      </c>
      <c r="DN148" t="s">
        <v>552</v>
      </c>
      <c r="DO148">
        <v>1</v>
      </c>
    </row>
    <row r="149" spans="1:119" x14ac:dyDescent="0.25">
      <c r="A149">
        <f>ROW(Source!A290)</f>
        <v>290</v>
      </c>
      <c r="B149">
        <v>101234499</v>
      </c>
      <c r="C149">
        <v>101235535</v>
      </c>
      <c r="D149">
        <v>98920567</v>
      </c>
      <c r="E149">
        <v>1</v>
      </c>
      <c r="F149">
        <v>1</v>
      </c>
      <c r="G149">
        <v>1</v>
      </c>
      <c r="H149">
        <v>2</v>
      </c>
      <c r="I149" t="s">
        <v>701</v>
      </c>
      <c r="J149" t="s">
        <v>702</v>
      </c>
      <c r="K149" t="s">
        <v>703</v>
      </c>
      <c r="L149">
        <v>1368</v>
      </c>
      <c r="N149">
        <v>1011</v>
      </c>
      <c r="O149" t="s">
        <v>558</v>
      </c>
      <c r="P149" t="s">
        <v>558</v>
      </c>
      <c r="Q149">
        <v>1</v>
      </c>
      <c r="W149">
        <v>0</v>
      </c>
      <c r="X149">
        <v>1614686772</v>
      </c>
      <c r="Y149">
        <f t="shared" si="35"/>
        <v>1.68</v>
      </c>
      <c r="AA149">
        <v>0</v>
      </c>
      <c r="AB149">
        <v>5.26</v>
      </c>
      <c r="AC149">
        <v>0</v>
      </c>
      <c r="AD149">
        <v>0</v>
      </c>
      <c r="AE149">
        <v>0</v>
      </c>
      <c r="AF149">
        <v>4.3499999999999996</v>
      </c>
      <c r="AG149">
        <v>0</v>
      </c>
      <c r="AH149">
        <v>0</v>
      </c>
      <c r="AI149">
        <v>1</v>
      </c>
      <c r="AJ149">
        <v>1.21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1.68</v>
      </c>
      <c r="AU149" t="s">
        <v>3</v>
      </c>
      <c r="AV149">
        <v>1</v>
      </c>
      <c r="AW149">
        <v>2</v>
      </c>
      <c r="AX149">
        <v>101235567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7.3079999999999989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7.3079999999999989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ROUND(Y149*Source!I290*DO149,7)</f>
        <v>0</v>
      </c>
      <c r="CX149">
        <f>ROUND(Y149*Source!I290,7)</f>
        <v>0.14011199999999999</v>
      </c>
      <c r="CY149">
        <f t="shared" si="39"/>
        <v>5.26</v>
      </c>
      <c r="CZ149">
        <f t="shared" si="40"/>
        <v>4.3499999999999996</v>
      </c>
      <c r="DA149">
        <f t="shared" si="41"/>
        <v>1.21</v>
      </c>
      <c r="DB149">
        <f t="shared" si="36"/>
        <v>7.31</v>
      </c>
      <c r="DC149">
        <f t="shared" si="37"/>
        <v>0</v>
      </c>
      <c r="DD149" t="s">
        <v>3</v>
      </c>
      <c r="DE149" t="s">
        <v>3</v>
      </c>
      <c r="DF149">
        <f t="shared" si="38"/>
        <v>0</v>
      </c>
      <c r="DG149">
        <f>ROUND(ROUND(AF149*AJ149,2)*CX149,2)</f>
        <v>0.74</v>
      </c>
      <c r="DH149">
        <f t="shared" si="32"/>
        <v>0</v>
      </c>
      <c r="DI149">
        <f t="shared" si="33"/>
        <v>0</v>
      </c>
      <c r="DJ149">
        <f t="shared" si="42"/>
        <v>0.74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ROW(Source!A290)</f>
        <v>290</v>
      </c>
      <c r="B150">
        <v>101234499</v>
      </c>
      <c r="C150">
        <v>101235535</v>
      </c>
      <c r="D150">
        <v>98920594</v>
      </c>
      <c r="E150">
        <v>1</v>
      </c>
      <c r="F150">
        <v>1</v>
      </c>
      <c r="G150">
        <v>1</v>
      </c>
      <c r="H150">
        <v>2</v>
      </c>
      <c r="I150" t="s">
        <v>704</v>
      </c>
      <c r="J150" t="s">
        <v>705</v>
      </c>
      <c r="K150" t="s">
        <v>706</v>
      </c>
      <c r="L150">
        <v>1368</v>
      </c>
      <c r="N150">
        <v>1011</v>
      </c>
      <c r="O150" t="s">
        <v>558</v>
      </c>
      <c r="P150" t="s">
        <v>558</v>
      </c>
      <c r="Q150">
        <v>1</v>
      </c>
      <c r="W150">
        <v>0</v>
      </c>
      <c r="X150">
        <v>1591709027</v>
      </c>
      <c r="Y150">
        <f t="shared" si="35"/>
        <v>8.59</v>
      </c>
      <c r="AA150">
        <v>0</v>
      </c>
      <c r="AB150">
        <v>73.59</v>
      </c>
      <c r="AC150">
        <v>0</v>
      </c>
      <c r="AD150">
        <v>0</v>
      </c>
      <c r="AE150">
        <v>0</v>
      </c>
      <c r="AF150">
        <v>73.59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8.59</v>
      </c>
      <c r="AU150" t="s">
        <v>3</v>
      </c>
      <c r="AV150">
        <v>1</v>
      </c>
      <c r="AW150">
        <v>2</v>
      </c>
      <c r="AX150">
        <v>101235568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632.13810000000001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632.13810000000001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ROUND(Y150*Source!I290*DO150,7)</f>
        <v>0</v>
      </c>
      <c r="CX150">
        <f>ROUND(Y150*Source!I290,7)</f>
        <v>0.71640599999999999</v>
      </c>
      <c r="CY150">
        <f t="shared" si="39"/>
        <v>73.59</v>
      </c>
      <c r="CZ150">
        <f t="shared" si="40"/>
        <v>73.59</v>
      </c>
      <c r="DA150">
        <f t="shared" si="41"/>
        <v>1</v>
      </c>
      <c r="DB150">
        <f t="shared" si="36"/>
        <v>632.14</v>
      </c>
      <c r="DC150">
        <f t="shared" si="37"/>
        <v>0</v>
      </c>
      <c r="DD150" t="s">
        <v>3</v>
      </c>
      <c r="DE150" t="s">
        <v>3</v>
      </c>
      <c r="DF150">
        <f t="shared" si="38"/>
        <v>0</v>
      </c>
      <c r="DG150">
        <f t="shared" ref="DG150:DG167" si="43">ROUND(ROUND(AF150,2)*CX150,2)</f>
        <v>52.72</v>
      </c>
      <c r="DH150">
        <f t="shared" si="32"/>
        <v>0</v>
      </c>
      <c r="DI150">
        <f t="shared" si="33"/>
        <v>0</v>
      </c>
      <c r="DJ150">
        <f t="shared" si="42"/>
        <v>52.72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ROW(Source!A290)</f>
        <v>290</v>
      </c>
      <c r="B151">
        <v>101234499</v>
      </c>
      <c r="C151">
        <v>101235535</v>
      </c>
      <c r="D151">
        <v>98868287</v>
      </c>
      <c r="E151">
        <v>1</v>
      </c>
      <c r="F151">
        <v>1</v>
      </c>
      <c r="G151">
        <v>1</v>
      </c>
      <c r="H151">
        <v>3</v>
      </c>
      <c r="I151" t="s">
        <v>707</v>
      </c>
      <c r="J151" t="s">
        <v>708</v>
      </c>
      <c r="K151" t="s">
        <v>709</v>
      </c>
      <c r="L151">
        <v>1339</v>
      </c>
      <c r="N151">
        <v>1007</v>
      </c>
      <c r="O151" t="s">
        <v>126</v>
      </c>
      <c r="P151" t="s">
        <v>126</v>
      </c>
      <c r="Q151">
        <v>1</v>
      </c>
      <c r="W151">
        <v>0</v>
      </c>
      <c r="X151">
        <v>830624964</v>
      </c>
      <c r="Y151">
        <f t="shared" si="35"/>
        <v>1.37</v>
      </c>
      <c r="AA151">
        <v>95.15</v>
      </c>
      <c r="AB151">
        <v>0</v>
      </c>
      <c r="AC151">
        <v>0</v>
      </c>
      <c r="AD151">
        <v>0</v>
      </c>
      <c r="AE151">
        <v>114.64</v>
      </c>
      <c r="AF151">
        <v>0</v>
      </c>
      <c r="AG151">
        <v>0</v>
      </c>
      <c r="AH151">
        <v>0</v>
      </c>
      <c r="AI151">
        <v>0.83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1.37</v>
      </c>
      <c r="AU151" t="s">
        <v>3</v>
      </c>
      <c r="AV151">
        <v>0</v>
      </c>
      <c r="AW151">
        <v>2</v>
      </c>
      <c r="AX151">
        <v>101235569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157.05680000000001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157.05680000000001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ROUND(Y151*Source!I290,7)</f>
        <v>0.114258</v>
      </c>
      <c r="CY151">
        <f t="shared" ref="CY151:CY165" si="44">AA151</f>
        <v>95.15</v>
      </c>
      <c r="CZ151">
        <f t="shared" ref="CZ151:CZ165" si="45">AE151</f>
        <v>114.64</v>
      </c>
      <c r="DA151">
        <f t="shared" ref="DA151:DA165" si="46">AI151</f>
        <v>0.83</v>
      </c>
      <c r="DB151">
        <f t="shared" si="36"/>
        <v>157.06</v>
      </c>
      <c r="DC151">
        <f t="shared" si="37"/>
        <v>0</v>
      </c>
      <c r="DD151" t="s">
        <v>3</v>
      </c>
      <c r="DE151" t="s">
        <v>3</v>
      </c>
      <c r="DF151">
        <f>ROUND(ROUND(AE151*AI151,2)*CX151,2)</f>
        <v>10.87</v>
      </c>
      <c r="DG151">
        <f t="shared" si="43"/>
        <v>0</v>
      </c>
      <c r="DH151">
        <f t="shared" si="32"/>
        <v>0</v>
      </c>
      <c r="DI151">
        <f t="shared" si="33"/>
        <v>0</v>
      </c>
      <c r="DJ151">
        <f t="shared" ref="DJ151:DJ165" si="47">DF151</f>
        <v>10.87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ROW(Source!A290)</f>
        <v>290</v>
      </c>
      <c r="B152">
        <v>101234499</v>
      </c>
      <c r="C152">
        <v>101235535</v>
      </c>
      <c r="D152">
        <v>98868291</v>
      </c>
      <c r="E152">
        <v>1</v>
      </c>
      <c r="F152">
        <v>1</v>
      </c>
      <c r="G152">
        <v>1</v>
      </c>
      <c r="H152">
        <v>3</v>
      </c>
      <c r="I152" t="s">
        <v>710</v>
      </c>
      <c r="J152" t="s">
        <v>711</v>
      </c>
      <c r="K152" t="s">
        <v>712</v>
      </c>
      <c r="L152">
        <v>1346</v>
      </c>
      <c r="N152">
        <v>1009</v>
      </c>
      <c r="O152" t="s">
        <v>188</v>
      </c>
      <c r="P152" t="s">
        <v>188</v>
      </c>
      <c r="Q152">
        <v>1</v>
      </c>
      <c r="W152">
        <v>0</v>
      </c>
      <c r="X152">
        <v>1368091056</v>
      </c>
      <c r="Y152">
        <f t="shared" si="35"/>
        <v>0.41</v>
      </c>
      <c r="AA152">
        <v>54.47</v>
      </c>
      <c r="AB152">
        <v>0</v>
      </c>
      <c r="AC152">
        <v>0</v>
      </c>
      <c r="AD152">
        <v>0</v>
      </c>
      <c r="AE152">
        <v>54.47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0.41</v>
      </c>
      <c r="AU152" t="s">
        <v>3</v>
      </c>
      <c r="AV152">
        <v>0</v>
      </c>
      <c r="AW152">
        <v>2</v>
      </c>
      <c r="AX152">
        <v>101235570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22.332699999999999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22.332699999999999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ROUND(Y152*Source!I290,7)</f>
        <v>3.4194000000000002E-2</v>
      </c>
      <c r="CY152">
        <f t="shared" si="44"/>
        <v>54.47</v>
      </c>
      <c r="CZ152">
        <f t="shared" si="45"/>
        <v>54.47</v>
      </c>
      <c r="DA152">
        <f t="shared" si="46"/>
        <v>1</v>
      </c>
      <c r="DB152">
        <f t="shared" si="36"/>
        <v>22.33</v>
      </c>
      <c r="DC152">
        <f t="shared" si="37"/>
        <v>0</v>
      </c>
      <c r="DD152" t="s">
        <v>3</v>
      </c>
      <c r="DE152" t="s">
        <v>3</v>
      </c>
      <c r="DF152">
        <f>ROUND(ROUND(AE152,2)*CX152,2)</f>
        <v>1.86</v>
      </c>
      <c r="DG152">
        <f t="shared" si="43"/>
        <v>0</v>
      </c>
      <c r="DH152">
        <f t="shared" si="32"/>
        <v>0</v>
      </c>
      <c r="DI152">
        <f t="shared" si="33"/>
        <v>0</v>
      </c>
      <c r="DJ152">
        <f t="shared" si="47"/>
        <v>1.86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ROW(Source!A290)</f>
        <v>290</v>
      </c>
      <c r="B153">
        <v>101234499</v>
      </c>
      <c r="C153">
        <v>101235535</v>
      </c>
      <c r="D153">
        <v>98870309</v>
      </c>
      <c r="E153">
        <v>1</v>
      </c>
      <c r="F153">
        <v>1</v>
      </c>
      <c r="G153">
        <v>1</v>
      </c>
      <c r="H153">
        <v>3</v>
      </c>
      <c r="I153" t="s">
        <v>622</v>
      </c>
      <c r="J153" t="s">
        <v>623</v>
      </c>
      <c r="K153" t="s">
        <v>624</v>
      </c>
      <c r="L153">
        <v>1383</v>
      </c>
      <c r="N153">
        <v>1013</v>
      </c>
      <c r="O153" t="s">
        <v>625</v>
      </c>
      <c r="P153" t="s">
        <v>625</v>
      </c>
      <c r="Q153">
        <v>1</v>
      </c>
      <c r="W153">
        <v>0</v>
      </c>
      <c r="X153">
        <v>-1504342657</v>
      </c>
      <c r="Y153">
        <f t="shared" si="35"/>
        <v>3.6539999999999999</v>
      </c>
      <c r="AA153">
        <v>7</v>
      </c>
      <c r="AB153">
        <v>0</v>
      </c>
      <c r="AC153">
        <v>0</v>
      </c>
      <c r="AD153">
        <v>0</v>
      </c>
      <c r="AE153">
        <v>7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3.6539999999999999</v>
      </c>
      <c r="AU153" t="s">
        <v>3</v>
      </c>
      <c r="AV153">
        <v>0</v>
      </c>
      <c r="AW153">
        <v>2</v>
      </c>
      <c r="AX153">
        <v>101235571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25.577999999999999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25.577999999999999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ROUND(Y153*Source!I290,7)</f>
        <v>0.3047436</v>
      </c>
      <c r="CY153">
        <f t="shared" si="44"/>
        <v>7</v>
      </c>
      <c r="CZ153">
        <f t="shared" si="45"/>
        <v>7</v>
      </c>
      <c r="DA153">
        <f t="shared" si="46"/>
        <v>1</v>
      </c>
      <c r="DB153">
        <f t="shared" si="36"/>
        <v>25.58</v>
      </c>
      <c r="DC153">
        <f t="shared" si="37"/>
        <v>0</v>
      </c>
      <c r="DD153" t="s">
        <v>3</v>
      </c>
      <c r="DE153" t="s">
        <v>3</v>
      </c>
      <c r="DF153">
        <f>ROUND(ROUND(AE153,2)*CX153,2)</f>
        <v>2.13</v>
      </c>
      <c r="DG153">
        <f t="shared" si="43"/>
        <v>0</v>
      </c>
      <c r="DH153">
        <f t="shared" si="32"/>
        <v>0</v>
      </c>
      <c r="DI153">
        <f t="shared" si="33"/>
        <v>0</v>
      </c>
      <c r="DJ153">
        <f t="shared" si="47"/>
        <v>2.13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ROW(Source!A290)</f>
        <v>290</v>
      </c>
      <c r="B154">
        <v>101234499</v>
      </c>
      <c r="C154">
        <v>101235535</v>
      </c>
      <c r="D154">
        <v>98870979</v>
      </c>
      <c r="E154">
        <v>1</v>
      </c>
      <c r="F154">
        <v>1</v>
      </c>
      <c r="G154">
        <v>1</v>
      </c>
      <c r="H154">
        <v>3</v>
      </c>
      <c r="I154" t="s">
        <v>713</v>
      </c>
      <c r="J154" t="s">
        <v>714</v>
      </c>
      <c r="K154" t="s">
        <v>715</v>
      </c>
      <c r="L154">
        <v>1346</v>
      </c>
      <c r="N154">
        <v>1009</v>
      </c>
      <c r="O154" t="s">
        <v>188</v>
      </c>
      <c r="P154" t="s">
        <v>188</v>
      </c>
      <c r="Q154">
        <v>1</v>
      </c>
      <c r="W154">
        <v>0</v>
      </c>
      <c r="X154">
        <v>425189258</v>
      </c>
      <c r="Y154">
        <f t="shared" si="35"/>
        <v>4</v>
      </c>
      <c r="AA154">
        <v>124.13</v>
      </c>
      <c r="AB154">
        <v>0</v>
      </c>
      <c r="AC154">
        <v>0</v>
      </c>
      <c r="AD154">
        <v>0</v>
      </c>
      <c r="AE154">
        <v>142.68</v>
      </c>
      <c r="AF154">
        <v>0</v>
      </c>
      <c r="AG154">
        <v>0</v>
      </c>
      <c r="AH154">
        <v>0</v>
      </c>
      <c r="AI154">
        <v>0.87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</v>
      </c>
      <c r="AU154" t="s">
        <v>3</v>
      </c>
      <c r="AV154">
        <v>0</v>
      </c>
      <c r="AW154">
        <v>2</v>
      </c>
      <c r="AX154">
        <v>101235572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570.72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570.72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ROUND(Y154*Source!I290,7)</f>
        <v>0.33360000000000001</v>
      </c>
      <c r="CY154">
        <f t="shared" si="44"/>
        <v>124.13</v>
      </c>
      <c r="CZ154">
        <f t="shared" si="45"/>
        <v>142.68</v>
      </c>
      <c r="DA154">
        <f t="shared" si="46"/>
        <v>0.87</v>
      </c>
      <c r="DB154">
        <f t="shared" si="36"/>
        <v>570.72</v>
      </c>
      <c r="DC154">
        <f t="shared" si="37"/>
        <v>0</v>
      </c>
      <c r="DD154" t="s">
        <v>3</v>
      </c>
      <c r="DE154" t="s">
        <v>3</v>
      </c>
      <c r="DF154">
        <f>ROUND(ROUND(AE154*AI154,2)*CX154,2)</f>
        <v>41.41</v>
      </c>
      <c r="DG154">
        <f t="shared" si="43"/>
        <v>0</v>
      </c>
      <c r="DH154">
        <f t="shared" si="32"/>
        <v>0</v>
      </c>
      <c r="DI154">
        <f t="shared" si="33"/>
        <v>0</v>
      </c>
      <c r="DJ154">
        <f t="shared" si="47"/>
        <v>41.41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ROW(Source!A290)</f>
        <v>290</v>
      </c>
      <c r="B155">
        <v>101234499</v>
      </c>
      <c r="C155">
        <v>101235535</v>
      </c>
      <c r="D155">
        <v>98871752</v>
      </c>
      <c r="E155">
        <v>1</v>
      </c>
      <c r="F155">
        <v>1</v>
      </c>
      <c r="G155">
        <v>1</v>
      </c>
      <c r="H155">
        <v>3</v>
      </c>
      <c r="I155" t="s">
        <v>314</v>
      </c>
      <c r="J155" t="s">
        <v>316</v>
      </c>
      <c r="K155" t="s">
        <v>315</v>
      </c>
      <c r="L155">
        <v>1346</v>
      </c>
      <c r="N155">
        <v>1009</v>
      </c>
      <c r="O155" t="s">
        <v>188</v>
      </c>
      <c r="P155" t="s">
        <v>188</v>
      </c>
      <c r="Q155">
        <v>1</v>
      </c>
      <c r="W155">
        <v>0</v>
      </c>
      <c r="X155">
        <v>-353874833</v>
      </c>
      <c r="Y155">
        <f t="shared" si="35"/>
        <v>0</v>
      </c>
      <c r="AA155">
        <v>194.17</v>
      </c>
      <c r="AB155">
        <v>0</v>
      </c>
      <c r="AC155">
        <v>0</v>
      </c>
      <c r="AD155">
        <v>0</v>
      </c>
      <c r="AE155">
        <v>174.93</v>
      </c>
      <c r="AF155">
        <v>0</v>
      </c>
      <c r="AG155">
        <v>0</v>
      </c>
      <c r="AH155">
        <v>0</v>
      </c>
      <c r="AI155">
        <v>1.1100000000000001</v>
      </c>
      <c r="AJ155">
        <v>1</v>
      </c>
      <c r="AK155">
        <v>1</v>
      </c>
      <c r="AL155">
        <v>1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0</v>
      </c>
      <c r="AU155" t="s">
        <v>3</v>
      </c>
      <c r="AV155">
        <v>0</v>
      </c>
      <c r="AW155">
        <v>2</v>
      </c>
      <c r="AX155">
        <v>101235573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ROUND(Y155*Source!I290,7)</f>
        <v>0</v>
      </c>
      <c r="CY155">
        <f t="shared" si="44"/>
        <v>194.17</v>
      </c>
      <c r="CZ155">
        <f t="shared" si="45"/>
        <v>174.93</v>
      </c>
      <c r="DA155">
        <f t="shared" si="46"/>
        <v>1.1100000000000001</v>
      </c>
      <c r="DB155">
        <f t="shared" si="36"/>
        <v>0</v>
      </c>
      <c r="DC155">
        <f t="shared" si="37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43"/>
        <v>0</v>
      </c>
      <c r="DH155">
        <f t="shared" si="32"/>
        <v>0</v>
      </c>
      <c r="DI155">
        <f t="shared" si="33"/>
        <v>0</v>
      </c>
      <c r="DJ155">
        <f t="shared" si="4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ROW(Source!A290)</f>
        <v>290</v>
      </c>
      <c r="B156">
        <v>101234499</v>
      </c>
      <c r="C156">
        <v>101235535</v>
      </c>
      <c r="D156">
        <v>98871803</v>
      </c>
      <c r="E156">
        <v>1</v>
      </c>
      <c r="F156">
        <v>1</v>
      </c>
      <c r="G156">
        <v>1</v>
      </c>
      <c r="H156">
        <v>3</v>
      </c>
      <c r="I156" t="s">
        <v>629</v>
      </c>
      <c r="J156" t="s">
        <v>630</v>
      </c>
      <c r="K156" t="s">
        <v>631</v>
      </c>
      <c r="L156">
        <v>1348</v>
      </c>
      <c r="N156">
        <v>1009</v>
      </c>
      <c r="O156" t="s">
        <v>179</v>
      </c>
      <c r="P156" t="s">
        <v>179</v>
      </c>
      <c r="Q156">
        <v>1000</v>
      </c>
      <c r="W156">
        <v>0</v>
      </c>
      <c r="X156">
        <v>190370094</v>
      </c>
      <c r="Y156">
        <f t="shared" si="35"/>
        <v>1.0000000000000001E-5</v>
      </c>
      <c r="AA156">
        <v>91135.28</v>
      </c>
      <c r="AB156">
        <v>0</v>
      </c>
      <c r="AC156">
        <v>0</v>
      </c>
      <c r="AD156">
        <v>0</v>
      </c>
      <c r="AE156">
        <v>91135.28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1.0000000000000001E-5</v>
      </c>
      <c r="AU156" t="s">
        <v>3</v>
      </c>
      <c r="AV156">
        <v>0</v>
      </c>
      <c r="AW156">
        <v>2</v>
      </c>
      <c r="AX156">
        <v>101235574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0.91135280000000007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0.91135280000000007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ROUND(Y156*Source!I290,7)</f>
        <v>7.9999999999999996E-7</v>
      </c>
      <c r="CY156">
        <f t="shared" si="44"/>
        <v>91135.28</v>
      </c>
      <c r="CZ156">
        <f t="shared" si="45"/>
        <v>91135.28</v>
      </c>
      <c r="DA156">
        <f t="shared" si="46"/>
        <v>1</v>
      </c>
      <c r="DB156">
        <f t="shared" si="36"/>
        <v>0.91</v>
      </c>
      <c r="DC156">
        <f t="shared" si="37"/>
        <v>0</v>
      </c>
      <c r="DD156" t="s">
        <v>3</v>
      </c>
      <c r="DE156" t="s">
        <v>3</v>
      </c>
      <c r="DF156">
        <f>ROUND(ROUND(AE156,2)*CX156,2)</f>
        <v>7.0000000000000007E-2</v>
      </c>
      <c r="DG156">
        <f t="shared" si="43"/>
        <v>0</v>
      </c>
      <c r="DH156">
        <f t="shared" si="32"/>
        <v>0</v>
      </c>
      <c r="DI156">
        <f t="shared" si="33"/>
        <v>0</v>
      </c>
      <c r="DJ156">
        <f t="shared" si="47"/>
        <v>7.0000000000000007E-2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ROW(Source!A290)</f>
        <v>290</v>
      </c>
      <c r="B157">
        <v>101234499</v>
      </c>
      <c r="C157">
        <v>101235535</v>
      </c>
      <c r="D157">
        <v>98872892</v>
      </c>
      <c r="E157">
        <v>1</v>
      </c>
      <c r="F157">
        <v>1</v>
      </c>
      <c r="G157">
        <v>1</v>
      </c>
      <c r="H157">
        <v>3</v>
      </c>
      <c r="I157" t="s">
        <v>716</v>
      </c>
      <c r="J157" t="s">
        <v>717</v>
      </c>
      <c r="K157" t="s">
        <v>718</v>
      </c>
      <c r="L157">
        <v>1348</v>
      </c>
      <c r="N157">
        <v>1009</v>
      </c>
      <c r="O157" t="s">
        <v>179</v>
      </c>
      <c r="P157" t="s">
        <v>179</v>
      </c>
      <c r="Q157">
        <v>1000</v>
      </c>
      <c r="W157">
        <v>0</v>
      </c>
      <c r="X157">
        <v>-59167074</v>
      </c>
      <c r="Y157">
        <f t="shared" si="35"/>
        <v>1E-4</v>
      </c>
      <c r="AA157">
        <v>356952.52</v>
      </c>
      <c r="AB157">
        <v>0</v>
      </c>
      <c r="AC157">
        <v>0</v>
      </c>
      <c r="AD157">
        <v>0</v>
      </c>
      <c r="AE157">
        <v>231787.35</v>
      </c>
      <c r="AF157">
        <v>0</v>
      </c>
      <c r="AG157">
        <v>0</v>
      </c>
      <c r="AH157">
        <v>0</v>
      </c>
      <c r="AI157">
        <v>1.54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1E-4</v>
      </c>
      <c r="AU157" t="s">
        <v>3</v>
      </c>
      <c r="AV157">
        <v>0</v>
      </c>
      <c r="AW157">
        <v>2</v>
      </c>
      <c r="AX157">
        <v>101235575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23.178735000000003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23.178735000000003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ROUND(Y157*Source!I290,7)</f>
        <v>8.3000000000000002E-6</v>
      </c>
      <c r="CY157">
        <f t="shared" si="44"/>
        <v>356952.52</v>
      </c>
      <c r="CZ157">
        <f t="shared" si="45"/>
        <v>231787.35</v>
      </c>
      <c r="DA157">
        <f t="shared" si="46"/>
        <v>1.54</v>
      </c>
      <c r="DB157">
        <f t="shared" si="36"/>
        <v>23.18</v>
      </c>
      <c r="DC157">
        <f t="shared" si="37"/>
        <v>0</v>
      </c>
      <c r="DD157" t="s">
        <v>3</v>
      </c>
      <c r="DE157" t="s">
        <v>3</v>
      </c>
      <c r="DF157">
        <f>ROUND(ROUND(AE157*AI157,2)*CX157,2)</f>
        <v>2.96</v>
      </c>
      <c r="DG157">
        <f t="shared" si="43"/>
        <v>0</v>
      </c>
      <c r="DH157">
        <f t="shared" si="32"/>
        <v>0</v>
      </c>
      <c r="DI157">
        <f t="shared" si="33"/>
        <v>0</v>
      </c>
      <c r="DJ157">
        <f t="shared" si="47"/>
        <v>2.96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ROW(Source!A290)</f>
        <v>290</v>
      </c>
      <c r="B158">
        <v>101234499</v>
      </c>
      <c r="C158">
        <v>101235535</v>
      </c>
      <c r="D158">
        <v>98800596</v>
      </c>
      <c r="E158">
        <v>116</v>
      </c>
      <c r="F158">
        <v>1</v>
      </c>
      <c r="G158">
        <v>1</v>
      </c>
      <c r="H158">
        <v>3</v>
      </c>
      <c r="I158" t="s">
        <v>318</v>
      </c>
      <c r="J158" t="s">
        <v>3</v>
      </c>
      <c r="K158" t="s">
        <v>319</v>
      </c>
      <c r="L158">
        <v>1348</v>
      </c>
      <c r="N158">
        <v>1009</v>
      </c>
      <c r="O158" t="s">
        <v>179</v>
      </c>
      <c r="P158" t="s">
        <v>179</v>
      </c>
      <c r="Q158">
        <v>1000</v>
      </c>
      <c r="W158">
        <v>0</v>
      </c>
      <c r="X158">
        <v>1265314248</v>
      </c>
      <c r="Y158">
        <f t="shared" si="35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101235576</v>
      </c>
      <c r="AY158">
        <v>1</v>
      </c>
      <c r="AZ158">
        <v>6144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ROUND(Y158*Source!I290,7)</f>
        <v>0</v>
      </c>
      <c r="CY158">
        <f t="shared" si="44"/>
        <v>0</v>
      </c>
      <c r="CZ158">
        <f t="shared" si="45"/>
        <v>0</v>
      </c>
      <c r="DA158">
        <f t="shared" si="46"/>
        <v>1</v>
      </c>
      <c r="DB158">
        <f t="shared" si="36"/>
        <v>0</v>
      </c>
      <c r="DC158">
        <f t="shared" si="37"/>
        <v>0</v>
      </c>
      <c r="DD158" t="s">
        <v>3</v>
      </c>
      <c r="DE158" t="s">
        <v>3</v>
      </c>
      <c r="DF158">
        <f>ROUND(ROUND(AE158,2)*CX158,2)</f>
        <v>0</v>
      </c>
      <c r="DG158">
        <f t="shared" si="43"/>
        <v>0</v>
      </c>
      <c r="DH158">
        <f t="shared" si="32"/>
        <v>0</v>
      </c>
      <c r="DI158">
        <f t="shared" si="33"/>
        <v>0</v>
      </c>
      <c r="DJ158">
        <f t="shared" si="4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ROW(Source!A290)</f>
        <v>290</v>
      </c>
      <c r="B159">
        <v>101234499</v>
      </c>
      <c r="C159">
        <v>101235535</v>
      </c>
      <c r="D159">
        <v>98877030</v>
      </c>
      <c r="E159">
        <v>1</v>
      </c>
      <c r="F159">
        <v>1</v>
      </c>
      <c r="G159">
        <v>1</v>
      </c>
      <c r="H159">
        <v>3</v>
      </c>
      <c r="I159" t="s">
        <v>719</v>
      </c>
      <c r="J159" t="s">
        <v>720</v>
      </c>
      <c r="K159" t="s">
        <v>721</v>
      </c>
      <c r="L159">
        <v>1348</v>
      </c>
      <c r="N159">
        <v>1009</v>
      </c>
      <c r="O159" t="s">
        <v>179</v>
      </c>
      <c r="P159" t="s">
        <v>179</v>
      </c>
      <c r="Q159">
        <v>1000</v>
      </c>
      <c r="W159">
        <v>0</v>
      </c>
      <c r="X159">
        <v>-1871162338</v>
      </c>
      <c r="Y159">
        <f t="shared" si="35"/>
        <v>1E-3</v>
      </c>
      <c r="AA159">
        <v>144231.97</v>
      </c>
      <c r="AB159">
        <v>0</v>
      </c>
      <c r="AC159">
        <v>0</v>
      </c>
      <c r="AD159">
        <v>0</v>
      </c>
      <c r="AE159">
        <v>105278.81</v>
      </c>
      <c r="AF159">
        <v>0</v>
      </c>
      <c r="AG159">
        <v>0</v>
      </c>
      <c r="AH159">
        <v>0</v>
      </c>
      <c r="AI159">
        <v>1.37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1E-3</v>
      </c>
      <c r="AU159" t="s">
        <v>3</v>
      </c>
      <c r="AV159">
        <v>0</v>
      </c>
      <c r="AW159">
        <v>2</v>
      </c>
      <c r="AX159">
        <v>101235577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105.27880999999999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105.27880999999999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ROUND(Y159*Source!I290,7)</f>
        <v>8.3399999999999994E-5</v>
      </c>
      <c r="CY159">
        <f t="shared" si="44"/>
        <v>144231.97</v>
      </c>
      <c r="CZ159">
        <f t="shared" si="45"/>
        <v>105278.81</v>
      </c>
      <c r="DA159">
        <f t="shared" si="46"/>
        <v>1.37</v>
      </c>
      <c r="DB159">
        <f t="shared" si="36"/>
        <v>105.28</v>
      </c>
      <c r="DC159">
        <f t="shared" si="37"/>
        <v>0</v>
      </c>
      <c r="DD159" t="s">
        <v>3</v>
      </c>
      <c r="DE159" t="s">
        <v>3</v>
      </c>
      <c r="DF159">
        <f>ROUND(ROUND(AE159*AI159,2)*CX159,2)</f>
        <v>12.03</v>
      </c>
      <c r="DG159">
        <f t="shared" si="43"/>
        <v>0</v>
      </c>
      <c r="DH159">
        <f t="shared" si="32"/>
        <v>0</v>
      </c>
      <c r="DI159">
        <f t="shared" si="33"/>
        <v>0</v>
      </c>
      <c r="DJ159">
        <f t="shared" si="47"/>
        <v>12.03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ROW(Source!A290)</f>
        <v>290</v>
      </c>
      <c r="B160">
        <v>101234499</v>
      </c>
      <c r="C160">
        <v>101235535</v>
      </c>
      <c r="D160">
        <v>98878899</v>
      </c>
      <c r="E160">
        <v>1</v>
      </c>
      <c r="F160">
        <v>1</v>
      </c>
      <c r="G160">
        <v>1</v>
      </c>
      <c r="H160">
        <v>3</v>
      </c>
      <c r="I160" t="s">
        <v>722</v>
      </c>
      <c r="J160" t="s">
        <v>723</v>
      </c>
      <c r="K160" t="s">
        <v>724</v>
      </c>
      <c r="L160">
        <v>1302</v>
      </c>
      <c r="N160">
        <v>1003</v>
      </c>
      <c r="O160" t="s">
        <v>725</v>
      </c>
      <c r="P160" t="s">
        <v>725</v>
      </c>
      <c r="Q160">
        <v>10</v>
      </c>
      <c r="W160">
        <v>0</v>
      </c>
      <c r="X160">
        <v>1677952325</v>
      </c>
      <c r="Y160">
        <f t="shared" si="35"/>
        <v>1.8700000000000001E-2</v>
      </c>
      <c r="AA160">
        <v>240.12</v>
      </c>
      <c r="AB160">
        <v>0</v>
      </c>
      <c r="AC160">
        <v>0</v>
      </c>
      <c r="AD160">
        <v>0</v>
      </c>
      <c r="AE160">
        <v>307.83999999999997</v>
      </c>
      <c r="AF160">
        <v>0</v>
      </c>
      <c r="AG160">
        <v>0</v>
      </c>
      <c r="AH160">
        <v>0</v>
      </c>
      <c r="AI160">
        <v>0.78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1.8700000000000001E-2</v>
      </c>
      <c r="AU160" t="s">
        <v>3</v>
      </c>
      <c r="AV160">
        <v>0</v>
      </c>
      <c r="AW160">
        <v>2</v>
      </c>
      <c r="AX160">
        <v>101235578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5.7566079999999999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5.7566079999999999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ROUND(Y160*Source!I290,7)</f>
        <v>1.5596E-3</v>
      </c>
      <c r="CY160">
        <f t="shared" si="44"/>
        <v>240.12</v>
      </c>
      <c r="CZ160">
        <f t="shared" si="45"/>
        <v>307.83999999999997</v>
      </c>
      <c r="DA160">
        <f t="shared" si="46"/>
        <v>0.78</v>
      </c>
      <c r="DB160">
        <f t="shared" si="36"/>
        <v>5.76</v>
      </c>
      <c r="DC160">
        <f t="shared" si="37"/>
        <v>0</v>
      </c>
      <c r="DD160" t="s">
        <v>3</v>
      </c>
      <c r="DE160" t="s">
        <v>3</v>
      </c>
      <c r="DF160">
        <f>ROUND(ROUND(AE160*AI160,2)*CX160,2)</f>
        <v>0.37</v>
      </c>
      <c r="DG160">
        <f t="shared" si="43"/>
        <v>0</v>
      </c>
      <c r="DH160">
        <f t="shared" si="32"/>
        <v>0</v>
      </c>
      <c r="DI160">
        <f t="shared" si="33"/>
        <v>0</v>
      </c>
      <c r="DJ160">
        <f t="shared" si="47"/>
        <v>0.37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ROW(Source!A290)</f>
        <v>290</v>
      </c>
      <c r="B161">
        <v>101234499</v>
      </c>
      <c r="C161">
        <v>101235535</v>
      </c>
      <c r="D161">
        <v>98879058</v>
      </c>
      <c r="E161">
        <v>1</v>
      </c>
      <c r="F161">
        <v>1</v>
      </c>
      <c r="G161">
        <v>1</v>
      </c>
      <c r="H161">
        <v>3</v>
      </c>
      <c r="I161" t="s">
        <v>635</v>
      </c>
      <c r="J161" t="s">
        <v>636</v>
      </c>
      <c r="K161" t="s">
        <v>637</v>
      </c>
      <c r="L161">
        <v>1348</v>
      </c>
      <c r="N161">
        <v>1009</v>
      </c>
      <c r="O161" t="s">
        <v>179</v>
      </c>
      <c r="P161" t="s">
        <v>179</v>
      </c>
      <c r="Q161">
        <v>1000</v>
      </c>
      <c r="W161">
        <v>0</v>
      </c>
      <c r="X161">
        <v>1542000996</v>
      </c>
      <c r="Y161">
        <f t="shared" si="35"/>
        <v>3.0000000000000001E-5</v>
      </c>
      <c r="AA161">
        <v>57245.29</v>
      </c>
      <c r="AB161">
        <v>0</v>
      </c>
      <c r="AC161">
        <v>0</v>
      </c>
      <c r="AD161">
        <v>0</v>
      </c>
      <c r="AE161">
        <v>60258.2</v>
      </c>
      <c r="AF161">
        <v>0</v>
      </c>
      <c r="AG161">
        <v>0</v>
      </c>
      <c r="AH161">
        <v>0</v>
      </c>
      <c r="AI161">
        <v>0.95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3.0000000000000001E-5</v>
      </c>
      <c r="AU161" t="s">
        <v>3</v>
      </c>
      <c r="AV161">
        <v>0</v>
      </c>
      <c r="AW161">
        <v>2</v>
      </c>
      <c r="AX161">
        <v>101235579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1.8077459999999999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1.8077459999999999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ROUND(Y161*Source!I290,7)</f>
        <v>2.5000000000000002E-6</v>
      </c>
      <c r="CY161">
        <f t="shared" si="44"/>
        <v>57245.29</v>
      </c>
      <c r="CZ161">
        <f t="shared" si="45"/>
        <v>60258.2</v>
      </c>
      <c r="DA161">
        <f t="shared" si="46"/>
        <v>0.95</v>
      </c>
      <c r="DB161">
        <f t="shared" si="36"/>
        <v>1.81</v>
      </c>
      <c r="DC161">
        <f t="shared" si="37"/>
        <v>0</v>
      </c>
      <c r="DD161" t="s">
        <v>3</v>
      </c>
      <c r="DE161" t="s">
        <v>3</v>
      </c>
      <c r="DF161">
        <f>ROUND(ROUND(AE161*AI161,2)*CX161,2)</f>
        <v>0.14000000000000001</v>
      </c>
      <c r="DG161">
        <f t="shared" si="43"/>
        <v>0</v>
      </c>
      <c r="DH161">
        <f t="shared" si="32"/>
        <v>0</v>
      </c>
      <c r="DI161">
        <f t="shared" si="33"/>
        <v>0</v>
      </c>
      <c r="DJ161">
        <f t="shared" si="47"/>
        <v>0.14000000000000001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ROW(Source!A290)</f>
        <v>290</v>
      </c>
      <c r="B162">
        <v>101234499</v>
      </c>
      <c r="C162">
        <v>101235535</v>
      </c>
      <c r="D162">
        <v>98879514</v>
      </c>
      <c r="E162">
        <v>1</v>
      </c>
      <c r="F162">
        <v>1</v>
      </c>
      <c r="G162">
        <v>1</v>
      </c>
      <c r="H162">
        <v>3</v>
      </c>
      <c r="I162" t="s">
        <v>726</v>
      </c>
      <c r="J162" t="s">
        <v>727</v>
      </c>
      <c r="K162" t="s">
        <v>728</v>
      </c>
      <c r="L162">
        <v>1348</v>
      </c>
      <c r="N162">
        <v>1009</v>
      </c>
      <c r="O162" t="s">
        <v>179</v>
      </c>
      <c r="P162" t="s">
        <v>179</v>
      </c>
      <c r="Q162">
        <v>1000</v>
      </c>
      <c r="W162">
        <v>0</v>
      </c>
      <c r="X162">
        <v>-2059415324</v>
      </c>
      <c r="Y162">
        <f t="shared" si="35"/>
        <v>1.9400000000000001E-3</v>
      </c>
      <c r="AA162">
        <v>136760</v>
      </c>
      <c r="AB162">
        <v>0</v>
      </c>
      <c r="AC162">
        <v>0</v>
      </c>
      <c r="AD162">
        <v>0</v>
      </c>
      <c r="AE162">
        <v>136760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1.9400000000000001E-3</v>
      </c>
      <c r="AU162" t="s">
        <v>3</v>
      </c>
      <c r="AV162">
        <v>0</v>
      </c>
      <c r="AW162">
        <v>2</v>
      </c>
      <c r="AX162">
        <v>101235580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265.31440000000003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265.31440000000003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ROUND(Y162*Source!I290,7)</f>
        <v>1.618E-4</v>
      </c>
      <c r="CY162">
        <f t="shared" si="44"/>
        <v>136760</v>
      </c>
      <c r="CZ162">
        <f t="shared" si="45"/>
        <v>136760</v>
      </c>
      <c r="DA162">
        <f t="shared" si="46"/>
        <v>1</v>
      </c>
      <c r="DB162">
        <f t="shared" si="36"/>
        <v>265.31</v>
      </c>
      <c r="DC162">
        <f t="shared" si="37"/>
        <v>0</v>
      </c>
      <c r="DD162" t="s">
        <v>3</v>
      </c>
      <c r="DE162" t="s">
        <v>3</v>
      </c>
      <c r="DF162">
        <f>ROUND(ROUND(AE162,2)*CX162,2)</f>
        <v>22.13</v>
      </c>
      <c r="DG162">
        <f t="shared" si="43"/>
        <v>0</v>
      </c>
      <c r="DH162">
        <f t="shared" si="32"/>
        <v>0</v>
      </c>
      <c r="DI162">
        <f t="shared" si="33"/>
        <v>0</v>
      </c>
      <c r="DJ162">
        <f t="shared" si="47"/>
        <v>22.13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ROW(Source!A290)</f>
        <v>290</v>
      </c>
      <c r="B163">
        <v>101234499</v>
      </c>
      <c r="C163">
        <v>101235535</v>
      </c>
      <c r="D163">
        <v>98881213</v>
      </c>
      <c r="E163">
        <v>1</v>
      </c>
      <c r="F163">
        <v>1</v>
      </c>
      <c r="G163">
        <v>1</v>
      </c>
      <c r="H163">
        <v>3</v>
      </c>
      <c r="I163" t="s">
        <v>729</v>
      </c>
      <c r="J163" t="s">
        <v>730</v>
      </c>
      <c r="K163" t="s">
        <v>731</v>
      </c>
      <c r="L163">
        <v>1339</v>
      </c>
      <c r="N163">
        <v>1007</v>
      </c>
      <c r="O163" t="s">
        <v>126</v>
      </c>
      <c r="P163" t="s">
        <v>126</v>
      </c>
      <c r="Q163">
        <v>1</v>
      </c>
      <c r="W163">
        <v>0</v>
      </c>
      <c r="X163">
        <v>1343967650</v>
      </c>
      <c r="Y163">
        <f t="shared" si="35"/>
        <v>1.0300000000000001E-3</v>
      </c>
      <c r="AA163">
        <v>13196.82</v>
      </c>
      <c r="AB163">
        <v>0</v>
      </c>
      <c r="AC163">
        <v>0</v>
      </c>
      <c r="AD163">
        <v>0</v>
      </c>
      <c r="AE163">
        <v>16496.03</v>
      </c>
      <c r="AF163">
        <v>0</v>
      </c>
      <c r="AG163">
        <v>0</v>
      </c>
      <c r="AH163">
        <v>0</v>
      </c>
      <c r="AI163">
        <v>0.8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1.0300000000000001E-3</v>
      </c>
      <c r="AU163" t="s">
        <v>3</v>
      </c>
      <c r="AV163">
        <v>0</v>
      </c>
      <c r="AW163">
        <v>2</v>
      </c>
      <c r="AX163">
        <v>101235581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16.990910899999999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16.990910899999999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ROUND(Y163*Source!I290,7)</f>
        <v>8.5900000000000001E-5</v>
      </c>
      <c r="CY163">
        <f t="shared" si="44"/>
        <v>13196.82</v>
      </c>
      <c r="CZ163">
        <f t="shared" si="45"/>
        <v>16496.03</v>
      </c>
      <c r="DA163">
        <f t="shared" si="46"/>
        <v>0.8</v>
      </c>
      <c r="DB163">
        <f t="shared" si="36"/>
        <v>16.989999999999998</v>
      </c>
      <c r="DC163">
        <f t="shared" si="37"/>
        <v>0</v>
      </c>
      <c r="DD163" t="s">
        <v>3</v>
      </c>
      <c r="DE163" t="s">
        <v>3</v>
      </c>
      <c r="DF163">
        <f>ROUND(ROUND(AE163*AI163,2)*CX163,2)</f>
        <v>1.1299999999999999</v>
      </c>
      <c r="DG163">
        <f t="shared" si="43"/>
        <v>0</v>
      </c>
      <c r="DH163">
        <f t="shared" si="32"/>
        <v>0</v>
      </c>
      <c r="DI163">
        <f t="shared" si="33"/>
        <v>0</v>
      </c>
      <c r="DJ163">
        <f t="shared" si="47"/>
        <v>1.1299999999999999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ROW(Source!A290)</f>
        <v>290</v>
      </c>
      <c r="B164">
        <v>101234499</v>
      </c>
      <c r="C164">
        <v>101235535</v>
      </c>
      <c r="D164">
        <v>98889065</v>
      </c>
      <c r="E164">
        <v>1</v>
      </c>
      <c r="F164">
        <v>1</v>
      </c>
      <c r="G164">
        <v>1</v>
      </c>
      <c r="H164">
        <v>3</v>
      </c>
      <c r="I164" t="s">
        <v>732</v>
      </c>
      <c r="J164" t="s">
        <v>733</v>
      </c>
      <c r="K164" t="s">
        <v>734</v>
      </c>
      <c r="L164">
        <v>1348</v>
      </c>
      <c r="N164">
        <v>1009</v>
      </c>
      <c r="O164" t="s">
        <v>179</v>
      </c>
      <c r="P164" t="s">
        <v>179</v>
      </c>
      <c r="Q164">
        <v>1000</v>
      </c>
      <c r="W164">
        <v>0</v>
      </c>
      <c r="X164">
        <v>155584493</v>
      </c>
      <c r="Y164">
        <f t="shared" si="35"/>
        <v>3.1E-4</v>
      </c>
      <c r="AA164">
        <v>77433.03</v>
      </c>
      <c r="AB164">
        <v>0</v>
      </c>
      <c r="AC164">
        <v>0</v>
      </c>
      <c r="AD164">
        <v>0</v>
      </c>
      <c r="AE164">
        <v>51280.15</v>
      </c>
      <c r="AF164">
        <v>0</v>
      </c>
      <c r="AG164">
        <v>0</v>
      </c>
      <c r="AH164">
        <v>0</v>
      </c>
      <c r="AI164">
        <v>1.51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3.1E-4</v>
      </c>
      <c r="AU164" t="s">
        <v>3</v>
      </c>
      <c r="AV164">
        <v>0</v>
      </c>
      <c r="AW164">
        <v>2</v>
      </c>
      <c r="AX164">
        <v>101235582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15.896846500000001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15.896846500000001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ROUND(Y164*Source!I290,7)</f>
        <v>2.5899999999999999E-5</v>
      </c>
      <c r="CY164">
        <f t="shared" si="44"/>
        <v>77433.03</v>
      </c>
      <c r="CZ164">
        <f t="shared" si="45"/>
        <v>51280.15</v>
      </c>
      <c r="DA164">
        <f t="shared" si="46"/>
        <v>1.51</v>
      </c>
      <c r="DB164">
        <f t="shared" si="36"/>
        <v>15.9</v>
      </c>
      <c r="DC164">
        <f t="shared" si="37"/>
        <v>0</v>
      </c>
      <c r="DD164" t="s">
        <v>3</v>
      </c>
      <c r="DE164" t="s">
        <v>3</v>
      </c>
      <c r="DF164">
        <f>ROUND(ROUND(AE164*AI164,2)*CX164,2)</f>
        <v>2.0099999999999998</v>
      </c>
      <c r="DG164">
        <f t="shared" si="43"/>
        <v>0</v>
      </c>
      <c r="DH164">
        <f t="shared" si="32"/>
        <v>0</v>
      </c>
      <c r="DI164">
        <f t="shared" si="33"/>
        <v>0</v>
      </c>
      <c r="DJ164">
        <f t="shared" si="47"/>
        <v>2.0099999999999998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ROW(Source!A290)</f>
        <v>290</v>
      </c>
      <c r="B165">
        <v>101234499</v>
      </c>
      <c r="C165">
        <v>101235535</v>
      </c>
      <c r="D165">
        <v>98889562</v>
      </c>
      <c r="E165">
        <v>1</v>
      </c>
      <c r="F165">
        <v>1</v>
      </c>
      <c r="G165">
        <v>1</v>
      </c>
      <c r="H165">
        <v>3</v>
      </c>
      <c r="I165" t="s">
        <v>735</v>
      </c>
      <c r="J165" t="s">
        <v>736</v>
      </c>
      <c r="K165" t="s">
        <v>737</v>
      </c>
      <c r="L165">
        <v>1348</v>
      </c>
      <c r="N165">
        <v>1009</v>
      </c>
      <c r="O165" t="s">
        <v>179</v>
      </c>
      <c r="P165" t="s">
        <v>179</v>
      </c>
      <c r="Q165">
        <v>1000</v>
      </c>
      <c r="W165">
        <v>0</v>
      </c>
      <c r="X165">
        <v>448995315</v>
      </c>
      <c r="Y165">
        <f t="shared" si="35"/>
        <v>5.9999999999999995E-4</v>
      </c>
      <c r="AA165">
        <v>140892.82</v>
      </c>
      <c r="AB165">
        <v>0</v>
      </c>
      <c r="AC165">
        <v>0</v>
      </c>
      <c r="AD165">
        <v>0</v>
      </c>
      <c r="AE165">
        <v>98526.45</v>
      </c>
      <c r="AF165">
        <v>0</v>
      </c>
      <c r="AG165">
        <v>0</v>
      </c>
      <c r="AH165">
        <v>0</v>
      </c>
      <c r="AI165">
        <v>1.43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5.9999999999999995E-4</v>
      </c>
      <c r="AU165" t="s">
        <v>3</v>
      </c>
      <c r="AV165">
        <v>0</v>
      </c>
      <c r="AW165">
        <v>2</v>
      </c>
      <c r="AX165">
        <v>101235583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59.115869999999994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59.115869999999994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ROUND(Y165*Source!I290,7)</f>
        <v>5.0000000000000002E-5</v>
      </c>
      <c r="CY165">
        <f t="shared" si="44"/>
        <v>140892.82</v>
      </c>
      <c r="CZ165">
        <f t="shared" si="45"/>
        <v>98526.45</v>
      </c>
      <c r="DA165">
        <f t="shared" si="46"/>
        <v>1.43</v>
      </c>
      <c r="DB165">
        <f t="shared" si="36"/>
        <v>59.12</v>
      </c>
      <c r="DC165">
        <f t="shared" si="37"/>
        <v>0</v>
      </c>
      <c r="DD165" t="s">
        <v>3</v>
      </c>
      <c r="DE165" t="s">
        <v>3</v>
      </c>
      <c r="DF165">
        <f>ROUND(ROUND(AE165*AI165,2)*CX165,2)</f>
        <v>7.04</v>
      </c>
      <c r="DG165">
        <f t="shared" si="43"/>
        <v>0</v>
      </c>
      <c r="DH165">
        <f t="shared" si="32"/>
        <v>0</v>
      </c>
      <c r="DI165">
        <f t="shared" si="33"/>
        <v>0</v>
      </c>
      <c r="DJ165">
        <f t="shared" si="47"/>
        <v>7.04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ROW(Source!A293)</f>
        <v>293</v>
      </c>
      <c r="B166">
        <v>101234499</v>
      </c>
      <c r="C166">
        <v>101235586</v>
      </c>
      <c r="D166">
        <v>98798351</v>
      </c>
      <c r="E166">
        <v>116</v>
      </c>
      <c r="F166">
        <v>1</v>
      </c>
      <c r="G166">
        <v>1</v>
      </c>
      <c r="H166">
        <v>1</v>
      </c>
      <c r="I166" t="s">
        <v>681</v>
      </c>
      <c r="J166" t="s">
        <v>3</v>
      </c>
      <c r="K166" t="s">
        <v>682</v>
      </c>
      <c r="L166">
        <v>1191</v>
      </c>
      <c r="N166">
        <v>1013</v>
      </c>
      <c r="O166" t="s">
        <v>552</v>
      </c>
      <c r="P166" t="s">
        <v>552</v>
      </c>
      <c r="Q166">
        <v>1</v>
      </c>
      <c r="W166">
        <v>0</v>
      </c>
      <c r="X166">
        <v>44848675</v>
      </c>
      <c r="Y166">
        <f t="shared" si="35"/>
        <v>28.9</v>
      </c>
      <c r="AA166">
        <v>0</v>
      </c>
      <c r="AB166">
        <v>0</v>
      </c>
      <c r="AC166">
        <v>0</v>
      </c>
      <c r="AD166">
        <v>783.8</v>
      </c>
      <c r="AE166">
        <v>0</v>
      </c>
      <c r="AF166">
        <v>0</v>
      </c>
      <c r="AG166">
        <v>0</v>
      </c>
      <c r="AH166">
        <v>783.8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28.9</v>
      </c>
      <c r="AU166" t="s">
        <v>3</v>
      </c>
      <c r="AV166">
        <v>1</v>
      </c>
      <c r="AW166">
        <v>2</v>
      </c>
      <c r="AX166">
        <v>101235611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22651.819999999996</v>
      </c>
      <c r="BN166">
        <v>28.9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22651.819999999996</v>
      </c>
      <c r="BU166">
        <v>28.9</v>
      </c>
      <c r="BV166">
        <v>0</v>
      </c>
      <c r="BW166">
        <v>1</v>
      </c>
      <c r="CU166">
        <f>ROUND(AT166*Source!I293*AH166*AL166,2)</f>
        <v>2586.21</v>
      </c>
      <c r="CV166">
        <f>ROUND(Y166*Source!I293,7)</f>
        <v>3.2995736999999998</v>
      </c>
      <c r="CW166">
        <v>0</v>
      </c>
      <c r="CX166">
        <f>ROUND(Y166*Source!I293,7)</f>
        <v>3.2995736999999998</v>
      </c>
      <c r="CY166">
        <f>AD166</f>
        <v>783.8</v>
      </c>
      <c r="CZ166">
        <f>AH166</f>
        <v>783.8</v>
      </c>
      <c r="DA166">
        <f>AL166</f>
        <v>1</v>
      </c>
      <c r="DB166">
        <f t="shared" si="36"/>
        <v>22651.82</v>
      </c>
      <c r="DC166">
        <f t="shared" si="37"/>
        <v>0</v>
      </c>
      <c r="DD166" t="s">
        <v>3</v>
      </c>
      <c r="DE166" t="s">
        <v>3</v>
      </c>
      <c r="DF166">
        <f t="shared" ref="DF166:DF174" si="48">ROUND(ROUND(AE166,2)*CX166,2)</f>
        <v>0</v>
      </c>
      <c r="DG166">
        <f t="shared" si="43"/>
        <v>0</v>
      </c>
      <c r="DH166">
        <f t="shared" si="32"/>
        <v>0</v>
      </c>
      <c r="DI166">
        <f t="shared" si="33"/>
        <v>2586.21</v>
      </c>
      <c r="DJ166">
        <f>DI166</f>
        <v>2586.21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ROW(Source!A293)</f>
        <v>293</v>
      </c>
      <c r="B167">
        <v>101234499</v>
      </c>
      <c r="C167">
        <v>101235586</v>
      </c>
      <c r="D167">
        <v>98798528</v>
      </c>
      <c r="E167">
        <v>116</v>
      </c>
      <c r="F167">
        <v>1</v>
      </c>
      <c r="G167">
        <v>1</v>
      </c>
      <c r="H167">
        <v>1</v>
      </c>
      <c r="I167" t="s">
        <v>553</v>
      </c>
      <c r="J167" t="s">
        <v>3</v>
      </c>
      <c r="K167" t="s">
        <v>554</v>
      </c>
      <c r="L167">
        <v>1191</v>
      </c>
      <c r="N167">
        <v>1013</v>
      </c>
      <c r="O167" t="s">
        <v>552</v>
      </c>
      <c r="P167" t="s">
        <v>552</v>
      </c>
      <c r="Q167">
        <v>1</v>
      </c>
      <c r="W167">
        <v>0</v>
      </c>
      <c r="X167">
        <v>-1417349443</v>
      </c>
      <c r="Y167">
        <f t="shared" si="35"/>
        <v>5.83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5.83</v>
      </c>
      <c r="AU167" t="s">
        <v>3</v>
      </c>
      <c r="AV167">
        <v>2</v>
      </c>
      <c r="AW167">
        <v>2</v>
      </c>
      <c r="AX167">
        <v>101235612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ROUND(Y167*Source!I293,7)</f>
        <v>0.66562330000000003</v>
      </c>
      <c r="CY167">
        <f>AD167</f>
        <v>0</v>
      </c>
      <c r="CZ167">
        <f>AH167</f>
        <v>0</v>
      </c>
      <c r="DA167">
        <f>AL167</f>
        <v>1</v>
      </c>
      <c r="DB167">
        <f t="shared" si="36"/>
        <v>0</v>
      </c>
      <c r="DC167">
        <f t="shared" si="37"/>
        <v>0</v>
      </c>
      <c r="DD167" t="s">
        <v>3</v>
      </c>
      <c r="DE167" t="s">
        <v>3</v>
      </c>
      <c r="DF167">
        <f t="shared" si="48"/>
        <v>0</v>
      </c>
      <c r="DG167">
        <f t="shared" si="43"/>
        <v>0</v>
      </c>
      <c r="DH167">
        <f t="shared" si="32"/>
        <v>0</v>
      </c>
      <c r="DI167">
        <f t="shared" si="33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ROW(Source!A293)</f>
        <v>293</v>
      </c>
      <c r="B168">
        <v>101234499</v>
      </c>
      <c r="C168">
        <v>101235586</v>
      </c>
      <c r="D168">
        <v>98919477</v>
      </c>
      <c r="E168">
        <v>1</v>
      </c>
      <c r="F168">
        <v>1</v>
      </c>
      <c r="G168">
        <v>1</v>
      </c>
      <c r="H168">
        <v>2</v>
      </c>
      <c r="I168" t="s">
        <v>695</v>
      </c>
      <c r="J168" t="s">
        <v>696</v>
      </c>
      <c r="K168" t="s">
        <v>697</v>
      </c>
      <c r="L168">
        <v>1368</v>
      </c>
      <c r="N168">
        <v>1011</v>
      </c>
      <c r="O168" t="s">
        <v>558</v>
      </c>
      <c r="P168" t="s">
        <v>558</v>
      </c>
      <c r="Q168">
        <v>1</v>
      </c>
      <c r="W168">
        <v>0</v>
      </c>
      <c r="X168">
        <v>-1506923147</v>
      </c>
      <c r="Y168">
        <f t="shared" si="35"/>
        <v>7.0000000000000007E-2</v>
      </c>
      <c r="AA168">
        <v>0</v>
      </c>
      <c r="AB168">
        <v>2453.15</v>
      </c>
      <c r="AC168">
        <v>1076.98</v>
      </c>
      <c r="AD168">
        <v>0</v>
      </c>
      <c r="AE168">
        <v>0</v>
      </c>
      <c r="AF168">
        <v>1803.79</v>
      </c>
      <c r="AG168">
        <v>1076.98</v>
      </c>
      <c r="AH168">
        <v>0</v>
      </c>
      <c r="AI168">
        <v>1</v>
      </c>
      <c r="AJ168">
        <v>1.36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7.0000000000000007E-2</v>
      </c>
      <c r="AU168" t="s">
        <v>3</v>
      </c>
      <c r="AV168">
        <v>1</v>
      </c>
      <c r="AW168">
        <v>2</v>
      </c>
      <c r="AX168">
        <v>101235613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126.26530000000001</v>
      </c>
      <c r="BL168">
        <v>75.388600000000011</v>
      </c>
      <c r="BM168">
        <v>0</v>
      </c>
      <c r="BN168">
        <v>0</v>
      </c>
      <c r="BO168">
        <v>7.0000000000000007E-2</v>
      </c>
      <c r="BP168">
        <v>1</v>
      </c>
      <c r="BQ168">
        <v>0</v>
      </c>
      <c r="BR168">
        <v>126.26530000000001</v>
      </c>
      <c r="BS168">
        <v>75.388600000000011</v>
      </c>
      <c r="BT168">
        <v>0</v>
      </c>
      <c r="BU168">
        <v>0</v>
      </c>
      <c r="BV168">
        <v>7.0000000000000007E-2</v>
      </c>
      <c r="BW168">
        <v>1</v>
      </c>
      <c r="CV168">
        <v>0</v>
      </c>
      <c r="CW168">
        <f>ROUND(Y168*Source!I293*DO168,7)</f>
        <v>7.9920000000000008E-3</v>
      </c>
      <c r="CX168">
        <f>ROUND(Y168*Source!I293,7)</f>
        <v>7.9920000000000008E-3</v>
      </c>
      <c r="CY168">
        <f t="shared" ref="CY168:CY174" si="49">AB168</f>
        <v>2453.15</v>
      </c>
      <c r="CZ168">
        <f t="shared" ref="CZ168:CZ174" si="50">AF168</f>
        <v>1803.79</v>
      </c>
      <c r="DA168">
        <f t="shared" ref="DA168:DA174" si="51">AJ168</f>
        <v>1.36</v>
      </c>
      <c r="DB168">
        <f t="shared" si="36"/>
        <v>126.27</v>
      </c>
      <c r="DC168">
        <f t="shared" si="37"/>
        <v>75.39</v>
      </c>
      <c r="DD168" t="s">
        <v>3</v>
      </c>
      <c r="DE168" t="s">
        <v>3</v>
      </c>
      <c r="DF168">
        <f t="shared" si="48"/>
        <v>0</v>
      </c>
      <c r="DG168">
        <f>ROUND(ROUND(AF168*AJ168,2)*CX168,2)</f>
        <v>19.61</v>
      </c>
      <c r="DH168">
        <f t="shared" si="32"/>
        <v>8.61</v>
      </c>
      <c r="DI168">
        <f t="shared" si="33"/>
        <v>0</v>
      </c>
      <c r="DJ168">
        <f t="shared" ref="DJ168:DJ174" si="52">DG168+DH168</f>
        <v>28.22</v>
      </c>
      <c r="DK168">
        <v>0</v>
      </c>
      <c r="DL168" t="s">
        <v>563</v>
      </c>
      <c r="DM168">
        <v>6</v>
      </c>
      <c r="DN168" t="s">
        <v>552</v>
      </c>
      <c r="DO168">
        <v>1</v>
      </c>
    </row>
    <row r="169" spans="1:119" x14ac:dyDescent="0.25">
      <c r="A169">
        <f>ROW(Source!A293)</f>
        <v>293</v>
      </c>
      <c r="B169">
        <v>101234499</v>
      </c>
      <c r="C169">
        <v>101235586</v>
      </c>
      <c r="D169">
        <v>98919518</v>
      </c>
      <c r="E169">
        <v>1</v>
      </c>
      <c r="F169">
        <v>1</v>
      </c>
      <c r="G169">
        <v>1</v>
      </c>
      <c r="H169">
        <v>2</v>
      </c>
      <c r="I169" t="s">
        <v>607</v>
      </c>
      <c r="J169" t="s">
        <v>608</v>
      </c>
      <c r="K169" t="s">
        <v>609</v>
      </c>
      <c r="L169">
        <v>1368</v>
      </c>
      <c r="N169">
        <v>1011</v>
      </c>
      <c r="O169" t="s">
        <v>558</v>
      </c>
      <c r="P169" t="s">
        <v>558</v>
      </c>
      <c r="Q169">
        <v>1</v>
      </c>
      <c r="W169">
        <v>0</v>
      </c>
      <c r="X169">
        <v>850633116</v>
      </c>
      <c r="Y169">
        <f t="shared" si="35"/>
        <v>0.12</v>
      </c>
      <c r="AA169">
        <v>0</v>
      </c>
      <c r="AB169">
        <v>1595.2</v>
      </c>
      <c r="AC169">
        <v>1076.98</v>
      </c>
      <c r="AD169">
        <v>0</v>
      </c>
      <c r="AE169">
        <v>0</v>
      </c>
      <c r="AF169">
        <v>1595.2</v>
      </c>
      <c r="AG169">
        <v>1076.98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0.12</v>
      </c>
      <c r="AU169" t="s">
        <v>3</v>
      </c>
      <c r="AV169">
        <v>1</v>
      </c>
      <c r="AW169">
        <v>2</v>
      </c>
      <c r="AX169">
        <v>101235614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191.42400000000001</v>
      </c>
      <c r="BL169">
        <v>129.23759999999999</v>
      </c>
      <c r="BM169">
        <v>0</v>
      </c>
      <c r="BN169">
        <v>0</v>
      </c>
      <c r="BO169">
        <v>0.12</v>
      </c>
      <c r="BP169">
        <v>1</v>
      </c>
      <c r="BQ169">
        <v>0</v>
      </c>
      <c r="BR169">
        <v>191.42400000000001</v>
      </c>
      <c r="BS169">
        <v>129.23759999999999</v>
      </c>
      <c r="BT169">
        <v>0</v>
      </c>
      <c r="BU169">
        <v>0</v>
      </c>
      <c r="BV169">
        <v>0.12</v>
      </c>
      <c r="BW169">
        <v>1</v>
      </c>
      <c r="CV169">
        <v>0</v>
      </c>
      <c r="CW169">
        <f>ROUND(Y169*Source!I293*DO169,7)</f>
        <v>1.37007E-2</v>
      </c>
      <c r="CX169">
        <f>ROUND(Y169*Source!I293,7)</f>
        <v>1.37007E-2</v>
      </c>
      <c r="CY169">
        <f t="shared" si="49"/>
        <v>1595.2</v>
      </c>
      <c r="CZ169">
        <f t="shared" si="50"/>
        <v>1595.2</v>
      </c>
      <c r="DA169">
        <f t="shared" si="51"/>
        <v>1</v>
      </c>
      <c r="DB169">
        <f t="shared" si="36"/>
        <v>191.42</v>
      </c>
      <c r="DC169">
        <f t="shared" si="37"/>
        <v>129.24</v>
      </c>
      <c r="DD169" t="s">
        <v>3</v>
      </c>
      <c r="DE169" t="s">
        <v>3</v>
      </c>
      <c r="DF169">
        <f t="shared" si="48"/>
        <v>0</v>
      </c>
      <c r="DG169">
        <f>ROUND(ROUND(AF169,2)*CX169,2)</f>
        <v>21.86</v>
      </c>
      <c r="DH169">
        <f t="shared" si="32"/>
        <v>14.76</v>
      </c>
      <c r="DI169">
        <f t="shared" si="33"/>
        <v>0</v>
      </c>
      <c r="DJ169">
        <f t="shared" si="52"/>
        <v>36.619999999999997</v>
      </c>
      <c r="DK169">
        <v>1</v>
      </c>
      <c r="DL169" t="s">
        <v>563</v>
      </c>
      <c r="DM169">
        <v>6</v>
      </c>
      <c r="DN169" t="s">
        <v>552</v>
      </c>
      <c r="DO169">
        <v>1</v>
      </c>
    </row>
    <row r="170" spans="1:119" x14ac:dyDescent="0.25">
      <c r="A170">
        <f>ROW(Source!A293)</f>
        <v>293</v>
      </c>
      <c r="B170">
        <v>101234499</v>
      </c>
      <c r="C170">
        <v>101235586</v>
      </c>
      <c r="D170">
        <v>98919527</v>
      </c>
      <c r="E170">
        <v>1</v>
      </c>
      <c r="F170">
        <v>1</v>
      </c>
      <c r="G170">
        <v>1</v>
      </c>
      <c r="H170">
        <v>2</v>
      </c>
      <c r="I170" t="s">
        <v>610</v>
      </c>
      <c r="J170" t="s">
        <v>611</v>
      </c>
      <c r="K170" t="s">
        <v>612</v>
      </c>
      <c r="L170">
        <v>1368</v>
      </c>
      <c r="N170">
        <v>1011</v>
      </c>
      <c r="O170" t="s">
        <v>558</v>
      </c>
      <c r="P170" t="s">
        <v>558</v>
      </c>
      <c r="Q170">
        <v>1</v>
      </c>
      <c r="W170">
        <v>0</v>
      </c>
      <c r="X170">
        <v>2009927066</v>
      </c>
      <c r="Y170">
        <f t="shared" si="35"/>
        <v>5.45</v>
      </c>
      <c r="AA170">
        <v>0</v>
      </c>
      <c r="AB170">
        <v>2282.42</v>
      </c>
      <c r="AC170">
        <v>1076.98</v>
      </c>
      <c r="AD170">
        <v>0</v>
      </c>
      <c r="AE170">
        <v>0</v>
      </c>
      <c r="AF170">
        <v>1703.3</v>
      </c>
      <c r="AG170">
        <v>1076.98</v>
      </c>
      <c r="AH170">
        <v>0</v>
      </c>
      <c r="AI170">
        <v>1</v>
      </c>
      <c r="AJ170">
        <v>1.34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5.45</v>
      </c>
      <c r="AU170" t="s">
        <v>3</v>
      </c>
      <c r="AV170">
        <v>1</v>
      </c>
      <c r="AW170">
        <v>2</v>
      </c>
      <c r="AX170">
        <v>101235615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9282.9850000000006</v>
      </c>
      <c r="BL170">
        <v>5869.5410000000002</v>
      </c>
      <c r="BM170">
        <v>0</v>
      </c>
      <c r="BN170">
        <v>0</v>
      </c>
      <c r="BO170">
        <v>5.45</v>
      </c>
      <c r="BP170">
        <v>1</v>
      </c>
      <c r="BQ170">
        <v>0</v>
      </c>
      <c r="BR170">
        <v>9282.9850000000006</v>
      </c>
      <c r="BS170">
        <v>5869.5410000000002</v>
      </c>
      <c r="BT170">
        <v>0</v>
      </c>
      <c r="BU170">
        <v>0</v>
      </c>
      <c r="BV170">
        <v>5.45</v>
      </c>
      <c r="BW170">
        <v>1</v>
      </c>
      <c r="CV170">
        <v>0</v>
      </c>
      <c r="CW170">
        <f>ROUND(Y170*Source!I293*DO170,7)</f>
        <v>0.62223790000000001</v>
      </c>
      <c r="CX170">
        <f>ROUND(Y170*Source!I293,7)</f>
        <v>0.62223790000000001</v>
      </c>
      <c r="CY170">
        <f t="shared" si="49"/>
        <v>2282.42</v>
      </c>
      <c r="CZ170">
        <f t="shared" si="50"/>
        <v>1703.3</v>
      </c>
      <c r="DA170">
        <f t="shared" si="51"/>
        <v>1.34</v>
      </c>
      <c r="DB170">
        <f t="shared" si="36"/>
        <v>9282.99</v>
      </c>
      <c r="DC170">
        <f t="shared" si="37"/>
        <v>5869.54</v>
      </c>
      <c r="DD170" t="s">
        <v>3</v>
      </c>
      <c r="DE170" t="s">
        <v>3</v>
      </c>
      <c r="DF170">
        <f t="shared" si="48"/>
        <v>0</v>
      </c>
      <c r="DG170">
        <f>ROUND(ROUND(AF170*AJ170,2)*CX170,2)</f>
        <v>1420.21</v>
      </c>
      <c r="DH170">
        <f t="shared" si="32"/>
        <v>670.14</v>
      </c>
      <c r="DI170">
        <f t="shared" si="33"/>
        <v>0</v>
      </c>
      <c r="DJ170">
        <f t="shared" si="52"/>
        <v>2090.35</v>
      </c>
      <c r="DK170">
        <v>0</v>
      </c>
      <c r="DL170" t="s">
        <v>563</v>
      </c>
      <c r="DM170">
        <v>6</v>
      </c>
      <c r="DN170" t="s">
        <v>552</v>
      </c>
      <c r="DO170">
        <v>1</v>
      </c>
    </row>
    <row r="171" spans="1:119" x14ac:dyDescent="0.25">
      <c r="A171">
        <f>ROW(Source!A293)</f>
        <v>293</v>
      </c>
      <c r="B171">
        <v>101234499</v>
      </c>
      <c r="C171">
        <v>101235586</v>
      </c>
      <c r="D171">
        <v>98919615</v>
      </c>
      <c r="E171">
        <v>1</v>
      </c>
      <c r="F171">
        <v>1</v>
      </c>
      <c r="G171">
        <v>1</v>
      </c>
      <c r="H171">
        <v>2</v>
      </c>
      <c r="I171" t="s">
        <v>698</v>
      </c>
      <c r="J171" t="s">
        <v>699</v>
      </c>
      <c r="K171" t="s">
        <v>700</v>
      </c>
      <c r="L171">
        <v>1368</v>
      </c>
      <c r="N171">
        <v>1011</v>
      </c>
      <c r="O171" t="s">
        <v>558</v>
      </c>
      <c r="P171" t="s">
        <v>558</v>
      </c>
      <c r="Q171">
        <v>1</v>
      </c>
      <c r="W171">
        <v>0</v>
      </c>
      <c r="X171">
        <v>886992519</v>
      </c>
      <c r="Y171">
        <f t="shared" si="35"/>
        <v>0.86</v>
      </c>
      <c r="AA171">
        <v>0</v>
      </c>
      <c r="AB171">
        <v>2.54</v>
      </c>
      <c r="AC171">
        <v>0</v>
      </c>
      <c r="AD171">
        <v>0</v>
      </c>
      <c r="AE171">
        <v>0</v>
      </c>
      <c r="AF171">
        <v>2.54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0.86</v>
      </c>
      <c r="AU171" t="s">
        <v>3</v>
      </c>
      <c r="AV171">
        <v>1</v>
      </c>
      <c r="AW171">
        <v>2</v>
      </c>
      <c r="AX171">
        <v>101235616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2.1844000000000001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2.1844000000000001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ROUND(Y171*Source!I293*DO171,7)</f>
        <v>0</v>
      </c>
      <c r="CX171">
        <f>ROUND(Y171*Source!I293,7)</f>
        <v>9.8187999999999998E-2</v>
      </c>
      <c r="CY171">
        <f t="shared" si="49"/>
        <v>2.54</v>
      </c>
      <c r="CZ171">
        <f t="shared" si="50"/>
        <v>2.54</v>
      </c>
      <c r="DA171">
        <f t="shared" si="51"/>
        <v>1</v>
      </c>
      <c r="DB171">
        <f t="shared" si="36"/>
        <v>2.1800000000000002</v>
      </c>
      <c r="DC171">
        <f t="shared" si="37"/>
        <v>0</v>
      </c>
      <c r="DD171" t="s">
        <v>3</v>
      </c>
      <c r="DE171" t="s">
        <v>3</v>
      </c>
      <c r="DF171">
        <f t="shared" si="48"/>
        <v>0</v>
      </c>
      <c r="DG171">
        <f>ROUND(ROUND(AF171,2)*CX171,2)</f>
        <v>0.25</v>
      </c>
      <c r="DH171">
        <f t="shared" si="32"/>
        <v>0</v>
      </c>
      <c r="DI171">
        <f t="shared" si="33"/>
        <v>0</v>
      </c>
      <c r="DJ171">
        <f t="shared" si="52"/>
        <v>0.25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ROW(Source!A293)</f>
        <v>293</v>
      </c>
      <c r="B172">
        <v>101234499</v>
      </c>
      <c r="C172">
        <v>101235586</v>
      </c>
      <c r="D172">
        <v>98920410</v>
      </c>
      <c r="E172">
        <v>1</v>
      </c>
      <c r="F172">
        <v>1</v>
      </c>
      <c r="G172">
        <v>1</v>
      </c>
      <c r="H172">
        <v>2</v>
      </c>
      <c r="I172" t="s">
        <v>593</v>
      </c>
      <c r="J172" t="s">
        <v>594</v>
      </c>
      <c r="K172" t="s">
        <v>595</v>
      </c>
      <c r="L172">
        <v>1368</v>
      </c>
      <c r="N172">
        <v>1011</v>
      </c>
      <c r="O172" t="s">
        <v>558</v>
      </c>
      <c r="P172" t="s">
        <v>558</v>
      </c>
      <c r="Q172">
        <v>1</v>
      </c>
      <c r="W172">
        <v>0</v>
      </c>
      <c r="X172">
        <v>-950105757</v>
      </c>
      <c r="Y172">
        <f t="shared" si="35"/>
        <v>0.19</v>
      </c>
      <c r="AA172">
        <v>0</v>
      </c>
      <c r="AB172">
        <v>640.84</v>
      </c>
      <c r="AC172">
        <v>801.75</v>
      </c>
      <c r="AD172">
        <v>0</v>
      </c>
      <c r="AE172">
        <v>0</v>
      </c>
      <c r="AF172">
        <v>640.84</v>
      </c>
      <c r="AG172">
        <v>801.75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0.19</v>
      </c>
      <c r="AU172" t="s">
        <v>3</v>
      </c>
      <c r="AV172">
        <v>1</v>
      </c>
      <c r="AW172">
        <v>2</v>
      </c>
      <c r="AX172">
        <v>101235617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121.75960000000001</v>
      </c>
      <c r="BL172">
        <v>152.33250000000001</v>
      </c>
      <c r="BM172">
        <v>0</v>
      </c>
      <c r="BN172">
        <v>0</v>
      </c>
      <c r="BO172">
        <v>0.19</v>
      </c>
      <c r="BP172">
        <v>1</v>
      </c>
      <c r="BQ172">
        <v>0</v>
      </c>
      <c r="BR172">
        <v>121.75960000000001</v>
      </c>
      <c r="BS172">
        <v>152.33250000000001</v>
      </c>
      <c r="BT172">
        <v>0</v>
      </c>
      <c r="BU172">
        <v>0</v>
      </c>
      <c r="BV172">
        <v>0.19</v>
      </c>
      <c r="BW172">
        <v>1</v>
      </c>
      <c r="CV172">
        <v>0</v>
      </c>
      <c r="CW172">
        <f>ROUND(Y172*Source!I293*DO172,7)</f>
        <v>2.1692699999999999E-2</v>
      </c>
      <c r="CX172">
        <f>ROUND(Y172*Source!I293,7)</f>
        <v>2.1692699999999999E-2</v>
      </c>
      <c r="CY172">
        <f t="shared" si="49"/>
        <v>640.84</v>
      </c>
      <c r="CZ172">
        <f t="shared" si="50"/>
        <v>640.84</v>
      </c>
      <c r="DA172">
        <f t="shared" si="51"/>
        <v>1</v>
      </c>
      <c r="DB172">
        <f t="shared" si="36"/>
        <v>121.76</v>
      </c>
      <c r="DC172">
        <f t="shared" si="37"/>
        <v>152.33000000000001</v>
      </c>
      <c r="DD172" t="s">
        <v>3</v>
      </c>
      <c r="DE172" t="s">
        <v>3</v>
      </c>
      <c r="DF172">
        <f t="shared" si="48"/>
        <v>0</v>
      </c>
      <c r="DG172">
        <f>ROUND(ROUND(AF172,2)*CX172,2)</f>
        <v>13.9</v>
      </c>
      <c r="DH172">
        <f t="shared" si="32"/>
        <v>17.39</v>
      </c>
      <c r="DI172">
        <f t="shared" si="33"/>
        <v>0</v>
      </c>
      <c r="DJ172">
        <f t="shared" si="52"/>
        <v>31.29</v>
      </c>
      <c r="DK172">
        <v>1</v>
      </c>
      <c r="DL172" t="s">
        <v>575</v>
      </c>
      <c r="DM172">
        <v>4</v>
      </c>
      <c r="DN172" t="s">
        <v>552</v>
      </c>
      <c r="DO172">
        <v>1</v>
      </c>
    </row>
    <row r="173" spans="1:119" x14ac:dyDescent="0.25">
      <c r="A173">
        <f>ROW(Source!A293)</f>
        <v>293</v>
      </c>
      <c r="B173">
        <v>101234499</v>
      </c>
      <c r="C173">
        <v>101235586</v>
      </c>
      <c r="D173">
        <v>98920567</v>
      </c>
      <c r="E173">
        <v>1</v>
      </c>
      <c r="F173">
        <v>1</v>
      </c>
      <c r="G173">
        <v>1</v>
      </c>
      <c r="H173">
        <v>2</v>
      </c>
      <c r="I173" t="s">
        <v>701</v>
      </c>
      <c r="J173" t="s">
        <v>702</v>
      </c>
      <c r="K173" t="s">
        <v>703</v>
      </c>
      <c r="L173">
        <v>1368</v>
      </c>
      <c r="N173">
        <v>1011</v>
      </c>
      <c r="O173" t="s">
        <v>558</v>
      </c>
      <c r="P173" t="s">
        <v>558</v>
      </c>
      <c r="Q173">
        <v>1</v>
      </c>
      <c r="W173">
        <v>0</v>
      </c>
      <c r="X173">
        <v>1614686772</v>
      </c>
      <c r="Y173">
        <f t="shared" si="35"/>
        <v>1.68</v>
      </c>
      <c r="AA173">
        <v>0</v>
      </c>
      <c r="AB173">
        <v>5.26</v>
      </c>
      <c r="AC173">
        <v>0</v>
      </c>
      <c r="AD173">
        <v>0</v>
      </c>
      <c r="AE173">
        <v>0</v>
      </c>
      <c r="AF173">
        <v>4.3499999999999996</v>
      </c>
      <c r="AG173">
        <v>0</v>
      </c>
      <c r="AH173">
        <v>0</v>
      </c>
      <c r="AI173">
        <v>1</v>
      </c>
      <c r="AJ173">
        <v>1.21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1.68</v>
      </c>
      <c r="AU173" t="s">
        <v>3</v>
      </c>
      <c r="AV173">
        <v>1</v>
      </c>
      <c r="AW173">
        <v>2</v>
      </c>
      <c r="AX173">
        <v>101235618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7.3079999999999989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7.3079999999999989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f>ROUND(Y173*Source!I293*DO173,7)</f>
        <v>0</v>
      </c>
      <c r="CX173">
        <f>ROUND(Y173*Source!I293,7)</f>
        <v>0.19180910000000001</v>
      </c>
      <c r="CY173">
        <f t="shared" si="49"/>
        <v>5.26</v>
      </c>
      <c r="CZ173">
        <f t="shared" si="50"/>
        <v>4.3499999999999996</v>
      </c>
      <c r="DA173">
        <f t="shared" si="51"/>
        <v>1.21</v>
      </c>
      <c r="DB173">
        <f t="shared" si="36"/>
        <v>7.31</v>
      </c>
      <c r="DC173">
        <f t="shared" si="37"/>
        <v>0</v>
      </c>
      <c r="DD173" t="s">
        <v>3</v>
      </c>
      <c r="DE173" t="s">
        <v>3</v>
      </c>
      <c r="DF173">
        <f t="shared" si="48"/>
        <v>0</v>
      </c>
      <c r="DG173">
        <f>ROUND(ROUND(AF173*AJ173,2)*CX173,2)</f>
        <v>1.01</v>
      </c>
      <c r="DH173">
        <f t="shared" si="32"/>
        <v>0</v>
      </c>
      <c r="DI173">
        <f t="shared" si="33"/>
        <v>0</v>
      </c>
      <c r="DJ173">
        <f t="shared" si="52"/>
        <v>1.01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ROW(Source!A293)</f>
        <v>293</v>
      </c>
      <c r="B174">
        <v>101234499</v>
      </c>
      <c r="C174">
        <v>101235586</v>
      </c>
      <c r="D174">
        <v>98920594</v>
      </c>
      <c r="E174">
        <v>1</v>
      </c>
      <c r="F174">
        <v>1</v>
      </c>
      <c r="G174">
        <v>1</v>
      </c>
      <c r="H174">
        <v>2</v>
      </c>
      <c r="I174" t="s">
        <v>704</v>
      </c>
      <c r="J174" t="s">
        <v>705</v>
      </c>
      <c r="K174" t="s">
        <v>706</v>
      </c>
      <c r="L174">
        <v>1368</v>
      </c>
      <c r="N174">
        <v>1011</v>
      </c>
      <c r="O174" t="s">
        <v>558</v>
      </c>
      <c r="P174" t="s">
        <v>558</v>
      </c>
      <c r="Q174">
        <v>1</v>
      </c>
      <c r="W174">
        <v>0</v>
      </c>
      <c r="X174">
        <v>1591709027</v>
      </c>
      <c r="Y174">
        <f t="shared" si="35"/>
        <v>8.59</v>
      </c>
      <c r="AA174">
        <v>0</v>
      </c>
      <c r="AB174">
        <v>73.59</v>
      </c>
      <c r="AC174">
        <v>0</v>
      </c>
      <c r="AD174">
        <v>0</v>
      </c>
      <c r="AE174">
        <v>0</v>
      </c>
      <c r="AF174">
        <v>73.59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8.59</v>
      </c>
      <c r="AU174" t="s">
        <v>3</v>
      </c>
      <c r="AV174">
        <v>1</v>
      </c>
      <c r="AW174">
        <v>2</v>
      </c>
      <c r="AX174">
        <v>101235619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632.13810000000001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632.13810000000001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f>ROUND(Y174*Source!I293*DO174,7)</f>
        <v>0</v>
      </c>
      <c r="CX174">
        <f>ROUND(Y174*Source!I293,7)</f>
        <v>0.98073829999999995</v>
      </c>
      <c r="CY174">
        <f t="shared" si="49"/>
        <v>73.59</v>
      </c>
      <c r="CZ174">
        <f t="shared" si="50"/>
        <v>73.59</v>
      </c>
      <c r="DA174">
        <f t="shared" si="51"/>
        <v>1</v>
      </c>
      <c r="DB174">
        <f t="shared" si="36"/>
        <v>632.14</v>
      </c>
      <c r="DC174">
        <f t="shared" si="37"/>
        <v>0</v>
      </c>
      <c r="DD174" t="s">
        <v>3</v>
      </c>
      <c r="DE174" t="s">
        <v>3</v>
      </c>
      <c r="DF174">
        <f t="shared" si="48"/>
        <v>0</v>
      </c>
      <c r="DG174">
        <f t="shared" ref="DG174:DG191" si="53">ROUND(ROUND(AF174,2)*CX174,2)</f>
        <v>72.17</v>
      </c>
      <c r="DH174">
        <f t="shared" si="32"/>
        <v>0</v>
      </c>
      <c r="DI174">
        <f t="shared" si="33"/>
        <v>0</v>
      </c>
      <c r="DJ174">
        <f t="shared" si="52"/>
        <v>72.17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ROW(Source!A293)</f>
        <v>293</v>
      </c>
      <c r="B175">
        <v>101234499</v>
      </c>
      <c r="C175">
        <v>101235586</v>
      </c>
      <c r="D175">
        <v>98868287</v>
      </c>
      <c r="E175">
        <v>1</v>
      </c>
      <c r="F175">
        <v>1</v>
      </c>
      <c r="G175">
        <v>1</v>
      </c>
      <c r="H175">
        <v>3</v>
      </c>
      <c r="I175" t="s">
        <v>707</v>
      </c>
      <c r="J175" t="s">
        <v>708</v>
      </c>
      <c r="K175" t="s">
        <v>709</v>
      </c>
      <c r="L175">
        <v>1339</v>
      </c>
      <c r="N175">
        <v>1007</v>
      </c>
      <c r="O175" t="s">
        <v>126</v>
      </c>
      <c r="P175" t="s">
        <v>126</v>
      </c>
      <c r="Q175">
        <v>1</v>
      </c>
      <c r="W175">
        <v>0</v>
      </c>
      <c r="X175">
        <v>830624964</v>
      </c>
      <c r="Y175">
        <f t="shared" si="35"/>
        <v>1.37</v>
      </c>
      <c r="AA175">
        <v>95.15</v>
      </c>
      <c r="AB175">
        <v>0</v>
      </c>
      <c r="AC175">
        <v>0</v>
      </c>
      <c r="AD175">
        <v>0</v>
      </c>
      <c r="AE175">
        <v>114.64</v>
      </c>
      <c r="AF175">
        <v>0</v>
      </c>
      <c r="AG175">
        <v>0</v>
      </c>
      <c r="AH175">
        <v>0</v>
      </c>
      <c r="AI175">
        <v>0.83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1.37</v>
      </c>
      <c r="AU175" t="s">
        <v>3</v>
      </c>
      <c r="AV175">
        <v>0</v>
      </c>
      <c r="AW175">
        <v>2</v>
      </c>
      <c r="AX175">
        <v>101235620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157.05680000000001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157.05680000000001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ROUND(Y175*Source!I293,7)</f>
        <v>0.15641579999999999</v>
      </c>
      <c r="CY175">
        <f t="shared" ref="CY175:CY189" si="54">AA175</f>
        <v>95.15</v>
      </c>
      <c r="CZ175">
        <f t="shared" ref="CZ175:CZ189" si="55">AE175</f>
        <v>114.64</v>
      </c>
      <c r="DA175">
        <f t="shared" ref="DA175:DA189" si="56">AI175</f>
        <v>0.83</v>
      </c>
      <c r="DB175">
        <f t="shared" si="36"/>
        <v>157.06</v>
      </c>
      <c r="DC175">
        <f t="shared" si="37"/>
        <v>0</v>
      </c>
      <c r="DD175" t="s">
        <v>3</v>
      </c>
      <c r="DE175" t="s">
        <v>3</v>
      </c>
      <c r="DF175">
        <f>ROUND(ROUND(AE175*AI175,2)*CX175,2)</f>
        <v>14.88</v>
      </c>
      <c r="DG175">
        <f t="shared" si="53"/>
        <v>0</v>
      </c>
      <c r="DH175">
        <f t="shared" si="32"/>
        <v>0</v>
      </c>
      <c r="DI175">
        <f t="shared" si="33"/>
        <v>0</v>
      </c>
      <c r="DJ175">
        <f t="shared" ref="DJ175:DJ189" si="57">DF175</f>
        <v>14.88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ROW(Source!A293)</f>
        <v>293</v>
      </c>
      <c r="B176">
        <v>101234499</v>
      </c>
      <c r="C176">
        <v>101235586</v>
      </c>
      <c r="D176">
        <v>98868291</v>
      </c>
      <c r="E176">
        <v>1</v>
      </c>
      <c r="F176">
        <v>1</v>
      </c>
      <c r="G176">
        <v>1</v>
      </c>
      <c r="H176">
        <v>3</v>
      </c>
      <c r="I176" t="s">
        <v>710</v>
      </c>
      <c r="J176" t="s">
        <v>711</v>
      </c>
      <c r="K176" t="s">
        <v>712</v>
      </c>
      <c r="L176">
        <v>1346</v>
      </c>
      <c r="N176">
        <v>1009</v>
      </c>
      <c r="O176" t="s">
        <v>188</v>
      </c>
      <c r="P176" t="s">
        <v>188</v>
      </c>
      <c r="Q176">
        <v>1</v>
      </c>
      <c r="W176">
        <v>0</v>
      </c>
      <c r="X176">
        <v>1368091056</v>
      </c>
      <c r="Y176">
        <f t="shared" si="35"/>
        <v>0.41</v>
      </c>
      <c r="AA176">
        <v>54.47</v>
      </c>
      <c r="AB176">
        <v>0</v>
      </c>
      <c r="AC176">
        <v>0</v>
      </c>
      <c r="AD176">
        <v>0</v>
      </c>
      <c r="AE176">
        <v>54.47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0.41</v>
      </c>
      <c r="AU176" t="s">
        <v>3</v>
      </c>
      <c r="AV176">
        <v>0</v>
      </c>
      <c r="AW176">
        <v>2</v>
      </c>
      <c r="AX176">
        <v>101235621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22.332699999999999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22.332699999999999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ROUND(Y176*Source!I293,7)</f>
        <v>4.6810600000000001E-2</v>
      </c>
      <c r="CY176">
        <f t="shared" si="54"/>
        <v>54.47</v>
      </c>
      <c r="CZ176">
        <f t="shared" si="55"/>
        <v>54.47</v>
      </c>
      <c r="DA176">
        <f t="shared" si="56"/>
        <v>1</v>
      </c>
      <c r="DB176">
        <f t="shared" si="36"/>
        <v>22.33</v>
      </c>
      <c r="DC176">
        <f t="shared" si="37"/>
        <v>0</v>
      </c>
      <c r="DD176" t="s">
        <v>3</v>
      </c>
      <c r="DE176" t="s">
        <v>3</v>
      </c>
      <c r="DF176">
        <f>ROUND(ROUND(AE176,2)*CX176,2)</f>
        <v>2.5499999999999998</v>
      </c>
      <c r="DG176">
        <f t="shared" si="53"/>
        <v>0</v>
      </c>
      <c r="DH176">
        <f t="shared" si="32"/>
        <v>0</v>
      </c>
      <c r="DI176">
        <f t="shared" si="33"/>
        <v>0</v>
      </c>
      <c r="DJ176">
        <f t="shared" si="57"/>
        <v>2.5499999999999998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ROW(Source!A293)</f>
        <v>293</v>
      </c>
      <c r="B177">
        <v>101234499</v>
      </c>
      <c r="C177">
        <v>101235586</v>
      </c>
      <c r="D177">
        <v>98870309</v>
      </c>
      <c r="E177">
        <v>1</v>
      </c>
      <c r="F177">
        <v>1</v>
      </c>
      <c r="G177">
        <v>1</v>
      </c>
      <c r="H177">
        <v>3</v>
      </c>
      <c r="I177" t="s">
        <v>622</v>
      </c>
      <c r="J177" t="s">
        <v>623</v>
      </c>
      <c r="K177" t="s">
        <v>624</v>
      </c>
      <c r="L177">
        <v>1383</v>
      </c>
      <c r="N177">
        <v>1013</v>
      </c>
      <c r="O177" t="s">
        <v>625</v>
      </c>
      <c r="P177" t="s">
        <v>625</v>
      </c>
      <c r="Q177">
        <v>1</v>
      </c>
      <c r="W177">
        <v>0</v>
      </c>
      <c r="X177">
        <v>-1504342657</v>
      </c>
      <c r="Y177">
        <f t="shared" si="35"/>
        <v>3.6539999999999999</v>
      </c>
      <c r="AA177">
        <v>7</v>
      </c>
      <c r="AB177">
        <v>0</v>
      </c>
      <c r="AC177">
        <v>0</v>
      </c>
      <c r="AD177">
        <v>0</v>
      </c>
      <c r="AE177">
        <v>7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3.6539999999999999</v>
      </c>
      <c r="AU177" t="s">
        <v>3</v>
      </c>
      <c r="AV177">
        <v>0</v>
      </c>
      <c r="AW177">
        <v>2</v>
      </c>
      <c r="AX177">
        <v>101235622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25.577999999999999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25.577999999999999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ROUND(Y177*Source!I293,7)</f>
        <v>0.41718490000000003</v>
      </c>
      <c r="CY177">
        <f t="shared" si="54"/>
        <v>7</v>
      </c>
      <c r="CZ177">
        <f t="shared" si="55"/>
        <v>7</v>
      </c>
      <c r="DA177">
        <f t="shared" si="56"/>
        <v>1</v>
      </c>
      <c r="DB177">
        <f t="shared" si="36"/>
        <v>25.58</v>
      </c>
      <c r="DC177">
        <f t="shared" si="37"/>
        <v>0</v>
      </c>
      <c r="DD177" t="s">
        <v>3</v>
      </c>
      <c r="DE177" t="s">
        <v>3</v>
      </c>
      <c r="DF177">
        <f>ROUND(ROUND(AE177,2)*CX177,2)</f>
        <v>2.92</v>
      </c>
      <c r="DG177">
        <f t="shared" si="53"/>
        <v>0</v>
      </c>
      <c r="DH177">
        <f t="shared" si="32"/>
        <v>0</v>
      </c>
      <c r="DI177">
        <f t="shared" si="33"/>
        <v>0</v>
      </c>
      <c r="DJ177">
        <f t="shared" si="57"/>
        <v>2.92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ROW(Source!A293)</f>
        <v>293</v>
      </c>
      <c r="B178">
        <v>101234499</v>
      </c>
      <c r="C178">
        <v>101235586</v>
      </c>
      <c r="D178">
        <v>98870979</v>
      </c>
      <c r="E178">
        <v>1</v>
      </c>
      <c r="F178">
        <v>1</v>
      </c>
      <c r="G178">
        <v>1</v>
      </c>
      <c r="H178">
        <v>3</v>
      </c>
      <c r="I178" t="s">
        <v>713</v>
      </c>
      <c r="J178" t="s">
        <v>714</v>
      </c>
      <c r="K178" t="s">
        <v>715</v>
      </c>
      <c r="L178">
        <v>1346</v>
      </c>
      <c r="N178">
        <v>1009</v>
      </c>
      <c r="O178" t="s">
        <v>188</v>
      </c>
      <c r="P178" t="s">
        <v>188</v>
      </c>
      <c r="Q178">
        <v>1</v>
      </c>
      <c r="W178">
        <v>0</v>
      </c>
      <c r="X178">
        <v>425189258</v>
      </c>
      <c r="Y178">
        <f t="shared" si="35"/>
        <v>4</v>
      </c>
      <c r="AA178">
        <v>124.13</v>
      </c>
      <c r="AB178">
        <v>0</v>
      </c>
      <c r="AC178">
        <v>0</v>
      </c>
      <c r="AD178">
        <v>0</v>
      </c>
      <c r="AE178">
        <v>142.68</v>
      </c>
      <c r="AF178">
        <v>0</v>
      </c>
      <c r="AG178">
        <v>0</v>
      </c>
      <c r="AH178">
        <v>0</v>
      </c>
      <c r="AI178">
        <v>0.87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4</v>
      </c>
      <c r="AU178" t="s">
        <v>3</v>
      </c>
      <c r="AV178">
        <v>0</v>
      </c>
      <c r="AW178">
        <v>2</v>
      </c>
      <c r="AX178">
        <v>101235623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570.72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570.72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ROUND(Y178*Source!I293,7)</f>
        <v>0.45668839999999999</v>
      </c>
      <c r="CY178">
        <f t="shared" si="54"/>
        <v>124.13</v>
      </c>
      <c r="CZ178">
        <f t="shared" si="55"/>
        <v>142.68</v>
      </c>
      <c r="DA178">
        <f t="shared" si="56"/>
        <v>0.87</v>
      </c>
      <c r="DB178">
        <f t="shared" si="36"/>
        <v>570.72</v>
      </c>
      <c r="DC178">
        <f t="shared" si="37"/>
        <v>0</v>
      </c>
      <c r="DD178" t="s">
        <v>3</v>
      </c>
      <c r="DE178" t="s">
        <v>3</v>
      </c>
      <c r="DF178">
        <f>ROUND(ROUND(AE178*AI178,2)*CX178,2)</f>
        <v>56.69</v>
      </c>
      <c r="DG178">
        <f t="shared" si="53"/>
        <v>0</v>
      </c>
      <c r="DH178">
        <f t="shared" si="32"/>
        <v>0</v>
      </c>
      <c r="DI178">
        <f t="shared" si="33"/>
        <v>0</v>
      </c>
      <c r="DJ178">
        <f t="shared" si="57"/>
        <v>56.69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ROW(Source!A293)</f>
        <v>293</v>
      </c>
      <c r="B179">
        <v>101234499</v>
      </c>
      <c r="C179">
        <v>101235586</v>
      </c>
      <c r="D179">
        <v>98871752</v>
      </c>
      <c r="E179">
        <v>1</v>
      </c>
      <c r="F179">
        <v>1</v>
      </c>
      <c r="G179">
        <v>1</v>
      </c>
      <c r="H179">
        <v>3</v>
      </c>
      <c r="I179" t="s">
        <v>314</v>
      </c>
      <c r="J179" t="s">
        <v>316</v>
      </c>
      <c r="K179" t="s">
        <v>315</v>
      </c>
      <c r="L179">
        <v>1346</v>
      </c>
      <c r="N179">
        <v>1009</v>
      </c>
      <c r="O179" t="s">
        <v>188</v>
      </c>
      <c r="P179" t="s">
        <v>188</v>
      </c>
      <c r="Q179">
        <v>1</v>
      </c>
      <c r="W179">
        <v>0</v>
      </c>
      <c r="X179">
        <v>-353874833</v>
      </c>
      <c r="Y179">
        <f t="shared" si="35"/>
        <v>0</v>
      </c>
      <c r="AA179">
        <v>194.17</v>
      </c>
      <c r="AB179">
        <v>0</v>
      </c>
      <c r="AC179">
        <v>0</v>
      </c>
      <c r="AD179">
        <v>0</v>
      </c>
      <c r="AE179">
        <v>174.93</v>
      </c>
      <c r="AF179">
        <v>0</v>
      </c>
      <c r="AG179">
        <v>0</v>
      </c>
      <c r="AH179">
        <v>0</v>
      </c>
      <c r="AI179">
        <v>1.1100000000000001</v>
      </c>
      <c r="AJ179">
        <v>1</v>
      </c>
      <c r="AK179">
        <v>1</v>
      </c>
      <c r="AL179">
        <v>1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0</v>
      </c>
      <c r="AU179" t="s">
        <v>3</v>
      </c>
      <c r="AV179">
        <v>0</v>
      </c>
      <c r="AW179">
        <v>2</v>
      </c>
      <c r="AX179">
        <v>101235624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ROUND(Y179*Source!I293,7)</f>
        <v>0</v>
      </c>
      <c r="CY179">
        <f t="shared" si="54"/>
        <v>194.17</v>
      </c>
      <c r="CZ179">
        <f t="shared" si="55"/>
        <v>174.93</v>
      </c>
      <c r="DA179">
        <f t="shared" si="56"/>
        <v>1.1100000000000001</v>
      </c>
      <c r="DB179">
        <f t="shared" si="36"/>
        <v>0</v>
      </c>
      <c r="DC179">
        <f t="shared" si="37"/>
        <v>0</v>
      </c>
      <c r="DD179" t="s">
        <v>3</v>
      </c>
      <c r="DE179" t="s">
        <v>3</v>
      </c>
      <c r="DF179">
        <f>ROUND(ROUND(AE179*AI179,2)*CX179,2)</f>
        <v>0</v>
      </c>
      <c r="DG179">
        <f t="shared" si="53"/>
        <v>0</v>
      </c>
      <c r="DH179">
        <f t="shared" si="32"/>
        <v>0</v>
      </c>
      <c r="DI179">
        <f t="shared" si="33"/>
        <v>0</v>
      </c>
      <c r="DJ179">
        <f t="shared" si="57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ROW(Source!A293)</f>
        <v>293</v>
      </c>
      <c r="B180">
        <v>101234499</v>
      </c>
      <c r="C180">
        <v>101235586</v>
      </c>
      <c r="D180">
        <v>98871803</v>
      </c>
      <c r="E180">
        <v>1</v>
      </c>
      <c r="F180">
        <v>1</v>
      </c>
      <c r="G180">
        <v>1</v>
      </c>
      <c r="H180">
        <v>3</v>
      </c>
      <c r="I180" t="s">
        <v>629</v>
      </c>
      <c r="J180" t="s">
        <v>630</v>
      </c>
      <c r="K180" t="s">
        <v>631</v>
      </c>
      <c r="L180">
        <v>1348</v>
      </c>
      <c r="N180">
        <v>1009</v>
      </c>
      <c r="O180" t="s">
        <v>179</v>
      </c>
      <c r="P180" t="s">
        <v>179</v>
      </c>
      <c r="Q180">
        <v>1000</v>
      </c>
      <c r="W180">
        <v>0</v>
      </c>
      <c r="X180">
        <v>190370094</v>
      </c>
      <c r="Y180">
        <f t="shared" si="35"/>
        <v>1.0000000000000001E-5</v>
      </c>
      <c r="AA180">
        <v>91135.28</v>
      </c>
      <c r="AB180">
        <v>0</v>
      </c>
      <c r="AC180">
        <v>0</v>
      </c>
      <c r="AD180">
        <v>0</v>
      </c>
      <c r="AE180">
        <v>91135.28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1.0000000000000001E-5</v>
      </c>
      <c r="AU180" t="s">
        <v>3</v>
      </c>
      <c r="AV180">
        <v>0</v>
      </c>
      <c r="AW180">
        <v>2</v>
      </c>
      <c r="AX180">
        <v>101235625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0.91135280000000007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0.91135280000000007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ROUND(Y180*Source!I293,7)</f>
        <v>1.1000000000000001E-6</v>
      </c>
      <c r="CY180">
        <f t="shared" si="54"/>
        <v>91135.28</v>
      </c>
      <c r="CZ180">
        <f t="shared" si="55"/>
        <v>91135.28</v>
      </c>
      <c r="DA180">
        <f t="shared" si="56"/>
        <v>1</v>
      </c>
      <c r="DB180">
        <f t="shared" si="36"/>
        <v>0.91</v>
      </c>
      <c r="DC180">
        <f t="shared" si="37"/>
        <v>0</v>
      </c>
      <c r="DD180" t="s">
        <v>3</v>
      </c>
      <c r="DE180" t="s">
        <v>3</v>
      </c>
      <c r="DF180">
        <f>ROUND(ROUND(AE180,2)*CX180,2)</f>
        <v>0.1</v>
      </c>
      <c r="DG180">
        <f t="shared" si="53"/>
        <v>0</v>
      </c>
      <c r="DH180">
        <f t="shared" si="32"/>
        <v>0</v>
      </c>
      <c r="DI180">
        <f t="shared" si="33"/>
        <v>0</v>
      </c>
      <c r="DJ180">
        <f t="shared" si="57"/>
        <v>0.1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ROW(Source!A293)</f>
        <v>293</v>
      </c>
      <c r="B181">
        <v>101234499</v>
      </c>
      <c r="C181">
        <v>101235586</v>
      </c>
      <c r="D181">
        <v>98872892</v>
      </c>
      <c r="E181">
        <v>1</v>
      </c>
      <c r="F181">
        <v>1</v>
      </c>
      <c r="G181">
        <v>1</v>
      </c>
      <c r="H181">
        <v>3</v>
      </c>
      <c r="I181" t="s">
        <v>716</v>
      </c>
      <c r="J181" t="s">
        <v>717</v>
      </c>
      <c r="K181" t="s">
        <v>718</v>
      </c>
      <c r="L181">
        <v>1348</v>
      </c>
      <c r="N181">
        <v>1009</v>
      </c>
      <c r="O181" t="s">
        <v>179</v>
      </c>
      <c r="P181" t="s">
        <v>179</v>
      </c>
      <c r="Q181">
        <v>1000</v>
      </c>
      <c r="W181">
        <v>0</v>
      </c>
      <c r="X181">
        <v>-59167074</v>
      </c>
      <c r="Y181">
        <f t="shared" si="35"/>
        <v>1E-4</v>
      </c>
      <c r="AA181">
        <v>356952.52</v>
      </c>
      <c r="AB181">
        <v>0</v>
      </c>
      <c r="AC181">
        <v>0</v>
      </c>
      <c r="AD181">
        <v>0</v>
      </c>
      <c r="AE181">
        <v>231787.35</v>
      </c>
      <c r="AF181">
        <v>0</v>
      </c>
      <c r="AG181">
        <v>0</v>
      </c>
      <c r="AH181">
        <v>0</v>
      </c>
      <c r="AI181">
        <v>1.54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1E-4</v>
      </c>
      <c r="AU181" t="s">
        <v>3</v>
      </c>
      <c r="AV181">
        <v>0</v>
      </c>
      <c r="AW181">
        <v>2</v>
      </c>
      <c r="AX181">
        <v>101235626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23.178735000000003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23.178735000000003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ROUND(Y181*Source!I293,7)</f>
        <v>1.1399999999999999E-5</v>
      </c>
      <c r="CY181">
        <f t="shared" si="54"/>
        <v>356952.52</v>
      </c>
      <c r="CZ181">
        <f t="shared" si="55"/>
        <v>231787.35</v>
      </c>
      <c r="DA181">
        <f t="shared" si="56"/>
        <v>1.54</v>
      </c>
      <c r="DB181">
        <f t="shared" si="36"/>
        <v>23.18</v>
      </c>
      <c r="DC181">
        <f t="shared" si="37"/>
        <v>0</v>
      </c>
      <c r="DD181" t="s">
        <v>3</v>
      </c>
      <c r="DE181" t="s">
        <v>3</v>
      </c>
      <c r="DF181">
        <f>ROUND(ROUND(AE181*AI181,2)*CX181,2)</f>
        <v>4.07</v>
      </c>
      <c r="DG181">
        <f t="shared" si="53"/>
        <v>0</v>
      </c>
      <c r="DH181">
        <f t="shared" si="32"/>
        <v>0</v>
      </c>
      <c r="DI181">
        <f t="shared" si="33"/>
        <v>0</v>
      </c>
      <c r="DJ181">
        <f t="shared" si="57"/>
        <v>4.07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ROW(Source!A293)</f>
        <v>293</v>
      </c>
      <c r="B182">
        <v>101234499</v>
      </c>
      <c r="C182">
        <v>101235586</v>
      </c>
      <c r="D182">
        <v>98800596</v>
      </c>
      <c r="E182">
        <v>116</v>
      </c>
      <c r="F182">
        <v>1</v>
      </c>
      <c r="G182">
        <v>1</v>
      </c>
      <c r="H182">
        <v>3</v>
      </c>
      <c r="I182" t="s">
        <v>318</v>
      </c>
      <c r="J182" t="s">
        <v>3</v>
      </c>
      <c r="K182" t="s">
        <v>319</v>
      </c>
      <c r="L182">
        <v>1348</v>
      </c>
      <c r="N182">
        <v>1009</v>
      </c>
      <c r="O182" t="s">
        <v>179</v>
      </c>
      <c r="P182" t="s">
        <v>179</v>
      </c>
      <c r="Q182">
        <v>1000</v>
      </c>
      <c r="W182">
        <v>0</v>
      </c>
      <c r="X182">
        <v>1265314248</v>
      </c>
      <c r="Y182">
        <f t="shared" si="35"/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0</v>
      </c>
      <c r="AU182" t="s">
        <v>3</v>
      </c>
      <c r="AV182">
        <v>0</v>
      </c>
      <c r="AW182">
        <v>2</v>
      </c>
      <c r="AX182">
        <v>101235627</v>
      </c>
      <c r="AY182">
        <v>1</v>
      </c>
      <c r="AZ182">
        <v>6144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ROUND(Y182*Source!I293,7)</f>
        <v>0</v>
      </c>
      <c r="CY182">
        <f t="shared" si="54"/>
        <v>0</v>
      </c>
      <c r="CZ182">
        <f t="shared" si="55"/>
        <v>0</v>
      </c>
      <c r="DA182">
        <f t="shared" si="56"/>
        <v>1</v>
      </c>
      <c r="DB182">
        <f t="shared" si="36"/>
        <v>0</v>
      </c>
      <c r="DC182">
        <f t="shared" si="37"/>
        <v>0</v>
      </c>
      <c r="DD182" t="s">
        <v>3</v>
      </c>
      <c r="DE182" t="s">
        <v>3</v>
      </c>
      <c r="DF182">
        <f>ROUND(ROUND(AE182,2)*CX182,2)</f>
        <v>0</v>
      </c>
      <c r="DG182">
        <f t="shared" si="53"/>
        <v>0</v>
      </c>
      <c r="DH182">
        <f t="shared" si="32"/>
        <v>0</v>
      </c>
      <c r="DI182">
        <f t="shared" si="33"/>
        <v>0</v>
      </c>
      <c r="DJ182">
        <f t="shared" si="57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ROW(Source!A293)</f>
        <v>293</v>
      </c>
      <c r="B183">
        <v>101234499</v>
      </c>
      <c r="C183">
        <v>101235586</v>
      </c>
      <c r="D183">
        <v>98877030</v>
      </c>
      <c r="E183">
        <v>1</v>
      </c>
      <c r="F183">
        <v>1</v>
      </c>
      <c r="G183">
        <v>1</v>
      </c>
      <c r="H183">
        <v>3</v>
      </c>
      <c r="I183" t="s">
        <v>719</v>
      </c>
      <c r="J183" t="s">
        <v>720</v>
      </c>
      <c r="K183" t="s">
        <v>721</v>
      </c>
      <c r="L183">
        <v>1348</v>
      </c>
      <c r="N183">
        <v>1009</v>
      </c>
      <c r="O183" t="s">
        <v>179</v>
      </c>
      <c r="P183" t="s">
        <v>179</v>
      </c>
      <c r="Q183">
        <v>1000</v>
      </c>
      <c r="W183">
        <v>0</v>
      </c>
      <c r="X183">
        <v>-1871162338</v>
      </c>
      <c r="Y183">
        <f t="shared" si="35"/>
        <v>1E-3</v>
      </c>
      <c r="AA183">
        <v>144231.97</v>
      </c>
      <c r="AB183">
        <v>0</v>
      </c>
      <c r="AC183">
        <v>0</v>
      </c>
      <c r="AD183">
        <v>0</v>
      </c>
      <c r="AE183">
        <v>105278.81</v>
      </c>
      <c r="AF183">
        <v>0</v>
      </c>
      <c r="AG183">
        <v>0</v>
      </c>
      <c r="AH183">
        <v>0</v>
      </c>
      <c r="AI183">
        <v>1.37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1E-3</v>
      </c>
      <c r="AU183" t="s">
        <v>3</v>
      </c>
      <c r="AV183">
        <v>0</v>
      </c>
      <c r="AW183">
        <v>2</v>
      </c>
      <c r="AX183">
        <v>101235628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105.27880999999999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105.27880999999999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ROUND(Y183*Source!I293,7)</f>
        <v>1.142E-4</v>
      </c>
      <c r="CY183">
        <f t="shared" si="54"/>
        <v>144231.97</v>
      </c>
      <c r="CZ183">
        <f t="shared" si="55"/>
        <v>105278.81</v>
      </c>
      <c r="DA183">
        <f t="shared" si="56"/>
        <v>1.37</v>
      </c>
      <c r="DB183">
        <f t="shared" si="36"/>
        <v>105.28</v>
      </c>
      <c r="DC183">
        <f t="shared" si="37"/>
        <v>0</v>
      </c>
      <c r="DD183" t="s">
        <v>3</v>
      </c>
      <c r="DE183" t="s">
        <v>3</v>
      </c>
      <c r="DF183">
        <f>ROUND(ROUND(AE183*AI183,2)*CX183,2)</f>
        <v>16.47</v>
      </c>
      <c r="DG183">
        <f t="shared" si="53"/>
        <v>0</v>
      </c>
      <c r="DH183">
        <f t="shared" si="32"/>
        <v>0</v>
      </c>
      <c r="DI183">
        <f t="shared" si="33"/>
        <v>0</v>
      </c>
      <c r="DJ183">
        <f t="shared" si="57"/>
        <v>16.47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ROW(Source!A293)</f>
        <v>293</v>
      </c>
      <c r="B184">
        <v>101234499</v>
      </c>
      <c r="C184">
        <v>101235586</v>
      </c>
      <c r="D184">
        <v>98878899</v>
      </c>
      <c r="E184">
        <v>1</v>
      </c>
      <c r="F184">
        <v>1</v>
      </c>
      <c r="G184">
        <v>1</v>
      </c>
      <c r="H184">
        <v>3</v>
      </c>
      <c r="I184" t="s">
        <v>722</v>
      </c>
      <c r="J184" t="s">
        <v>723</v>
      </c>
      <c r="K184" t="s">
        <v>724</v>
      </c>
      <c r="L184">
        <v>1302</v>
      </c>
      <c r="N184">
        <v>1003</v>
      </c>
      <c r="O184" t="s">
        <v>725</v>
      </c>
      <c r="P184" t="s">
        <v>725</v>
      </c>
      <c r="Q184">
        <v>10</v>
      </c>
      <c r="W184">
        <v>0</v>
      </c>
      <c r="X184">
        <v>1677952325</v>
      </c>
      <c r="Y184">
        <f t="shared" si="35"/>
        <v>1.8700000000000001E-2</v>
      </c>
      <c r="AA184">
        <v>240.12</v>
      </c>
      <c r="AB184">
        <v>0</v>
      </c>
      <c r="AC184">
        <v>0</v>
      </c>
      <c r="AD184">
        <v>0</v>
      </c>
      <c r="AE184">
        <v>307.83999999999997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1.8700000000000001E-2</v>
      </c>
      <c r="AU184" t="s">
        <v>3</v>
      </c>
      <c r="AV184">
        <v>0</v>
      </c>
      <c r="AW184">
        <v>2</v>
      </c>
      <c r="AX184">
        <v>101235629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5.7566079999999999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5.7566079999999999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ROUND(Y184*Source!I293,7)</f>
        <v>2.1350000000000002E-3</v>
      </c>
      <c r="CY184">
        <f t="shared" si="54"/>
        <v>240.12</v>
      </c>
      <c r="CZ184">
        <f t="shared" si="55"/>
        <v>307.83999999999997</v>
      </c>
      <c r="DA184">
        <f t="shared" si="56"/>
        <v>0.78</v>
      </c>
      <c r="DB184">
        <f t="shared" si="36"/>
        <v>5.76</v>
      </c>
      <c r="DC184">
        <f t="shared" si="37"/>
        <v>0</v>
      </c>
      <c r="DD184" t="s">
        <v>3</v>
      </c>
      <c r="DE184" t="s">
        <v>3</v>
      </c>
      <c r="DF184">
        <f>ROUND(ROUND(AE184*AI184,2)*CX184,2)</f>
        <v>0.51</v>
      </c>
      <c r="DG184">
        <f t="shared" si="53"/>
        <v>0</v>
      </c>
      <c r="DH184">
        <f t="shared" si="32"/>
        <v>0</v>
      </c>
      <c r="DI184">
        <f t="shared" si="33"/>
        <v>0</v>
      </c>
      <c r="DJ184">
        <f t="shared" si="57"/>
        <v>0.51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ROW(Source!A293)</f>
        <v>293</v>
      </c>
      <c r="B185">
        <v>101234499</v>
      </c>
      <c r="C185">
        <v>101235586</v>
      </c>
      <c r="D185">
        <v>98879058</v>
      </c>
      <c r="E185">
        <v>1</v>
      </c>
      <c r="F185">
        <v>1</v>
      </c>
      <c r="G185">
        <v>1</v>
      </c>
      <c r="H185">
        <v>3</v>
      </c>
      <c r="I185" t="s">
        <v>635</v>
      </c>
      <c r="J185" t="s">
        <v>636</v>
      </c>
      <c r="K185" t="s">
        <v>637</v>
      </c>
      <c r="L185">
        <v>1348</v>
      </c>
      <c r="N185">
        <v>1009</v>
      </c>
      <c r="O185" t="s">
        <v>179</v>
      </c>
      <c r="P185" t="s">
        <v>179</v>
      </c>
      <c r="Q185">
        <v>1000</v>
      </c>
      <c r="W185">
        <v>0</v>
      </c>
      <c r="X185">
        <v>1542000996</v>
      </c>
      <c r="Y185">
        <f t="shared" si="35"/>
        <v>3.0000000000000001E-5</v>
      </c>
      <c r="AA185">
        <v>57245.29</v>
      </c>
      <c r="AB185">
        <v>0</v>
      </c>
      <c r="AC185">
        <v>0</v>
      </c>
      <c r="AD185">
        <v>0</v>
      </c>
      <c r="AE185">
        <v>60258.2</v>
      </c>
      <c r="AF185">
        <v>0</v>
      </c>
      <c r="AG185">
        <v>0</v>
      </c>
      <c r="AH185">
        <v>0</v>
      </c>
      <c r="AI185">
        <v>0.95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3.0000000000000001E-5</v>
      </c>
      <c r="AU185" t="s">
        <v>3</v>
      </c>
      <c r="AV185">
        <v>0</v>
      </c>
      <c r="AW185">
        <v>2</v>
      </c>
      <c r="AX185">
        <v>101235630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1.8077459999999999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1.8077459999999999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ROUND(Y185*Source!I293,7)</f>
        <v>3.4000000000000001E-6</v>
      </c>
      <c r="CY185">
        <f t="shared" si="54"/>
        <v>57245.29</v>
      </c>
      <c r="CZ185">
        <f t="shared" si="55"/>
        <v>60258.2</v>
      </c>
      <c r="DA185">
        <f t="shared" si="56"/>
        <v>0.95</v>
      </c>
      <c r="DB185">
        <f t="shared" si="36"/>
        <v>1.81</v>
      </c>
      <c r="DC185">
        <f t="shared" si="37"/>
        <v>0</v>
      </c>
      <c r="DD185" t="s">
        <v>3</v>
      </c>
      <c r="DE185" t="s">
        <v>3</v>
      </c>
      <c r="DF185">
        <f>ROUND(ROUND(AE185*AI185,2)*CX185,2)</f>
        <v>0.19</v>
      </c>
      <c r="DG185">
        <f t="shared" si="53"/>
        <v>0</v>
      </c>
      <c r="DH185">
        <f t="shared" si="32"/>
        <v>0</v>
      </c>
      <c r="DI185">
        <f t="shared" si="33"/>
        <v>0</v>
      </c>
      <c r="DJ185">
        <f t="shared" si="57"/>
        <v>0.19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ROW(Source!A293)</f>
        <v>293</v>
      </c>
      <c r="B186">
        <v>101234499</v>
      </c>
      <c r="C186">
        <v>101235586</v>
      </c>
      <c r="D186">
        <v>98879514</v>
      </c>
      <c r="E186">
        <v>1</v>
      </c>
      <c r="F186">
        <v>1</v>
      </c>
      <c r="G186">
        <v>1</v>
      </c>
      <c r="H186">
        <v>3</v>
      </c>
      <c r="I186" t="s">
        <v>726</v>
      </c>
      <c r="J186" t="s">
        <v>727</v>
      </c>
      <c r="K186" t="s">
        <v>728</v>
      </c>
      <c r="L186">
        <v>1348</v>
      </c>
      <c r="N186">
        <v>1009</v>
      </c>
      <c r="O186" t="s">
        <v>179</v>
      </c>
      <c r="P186" t="s">
        <v>179</v>
      </c>
      <c r="Q186">
        <v>1000</v>
      </c>
      <c r="W186">
        <v>0</v>
      </c>
      <c r="X186">
        <v>-2059415324</v>
      </c>
      <c r="Y186">
        <f t="shared" si="35"/>
        <v>1.9400000000000001E-3</v>
      </c>
      <c r="AA186">
        <v>136760</v>
      </c>
      <c r="AB186">
        <v>0</v>
      </c>
      <c r="AC186">
        <v>0</v>
      </c>
      <c r="AD186">
        <v>0</v>
      </c>
      <c r="AE186">
        <v>136760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1.9400000000000001E-3</v>
      </c>
      <c r="AU186" t="s">
        <v>3</v>
      </c>
      <c r="AV186">
        <v>0</v>
      </c>
      <c r="AW186">
        <v>2</v>
      </c>
      <c r="AX186">
        <v>101235631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265.31440000000003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265.31440000000003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ROUND(Y186*Source!I293,7)</f>
        <v>2.2149999999999999E-4</v>
      </c>
      <c r="CY186">
        <f t="shared" si="54"/>
        <v>136760</v>
      </c>
      <c r="CZ186">
        <f t="shared" si="55"/>
        <v>136760</v>
      </c>
      <c r="DA186">
        <f t="shared" si="56"/>
        <v>1</v>
      </c>
      <c r="DB186">
        <f t="shared" si="36"/>
        <v>265.31</v>
      </c>
      <c r="DC186">
        <f t="shared" si="37"/>
        <v>0</v>
      </c>
      <c r="DD186" t="s">
        <v>3</v>
      </c>
      <c r="DE186" t="s">
        <v>3</v>
      </c>
      <c r="DF186">
        <f>ROUND(ROUND(AE186,2)*CX186,2)</f>
        <v>30.29</v>
      </c>
      <c r="DG186">
        <f t="shared" si="53"/>
        <v>0</v>
      </c>
      <c r="DH186">
        <f t="shared" si="32"/>
        <v>0</v>
      </c>
      <c r="DI186">
        <f t="shared" si="33"/>
        <v>0</v>
      </c>
      <c r="DJ186">
        <f t="shared" si="57"/>
        <v>30.29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ROW(Source!A293)</f>
        <v>293</v>
      </c>
      <c r="B187">
        <v>101234499</v>
      </c>
      <c r="C187">
        <v>101235586</v>
      </c>
      <c r="D187">
        <v>98881213</v>
      </c>
      <c r="E187">
        <v>1</v>
      </c>
      <c r="F187">
        <v>1</v>
      </c>
      <c r="G187">
        <v>1</v>
      </c>
      <c r="H187">
        <v>3</v>
      </c>
      <c r="I187" t="s">
        <v>729</v>
      </c>
      <c r="J187" t="s">
        <v>730</v>
      </c>
      <c r="K187" t="s">
        <v>731</v>
      </c>
      <c r="L187">
        <v>1339</v>
      </c>
      <c r="N187">
        <v>1007</v>
      </c>
      <c r="O187" t="s">
        <v>126</v>
      </c>
      <c r="P187" t="s">
        <v>126</v>
      </c>
      <c r="Q187">
        <v>1</v>
      </c>
      <c r="W187">
        <v>0</v>
      </c>
      <c r="X187">
        <v>1343967650</v>
      </c>
      <c r="Y187">
        <f t="shared" si="35"/>
        <v>1.0300000000000001E-3</v>
      </c>
      <c r="AA187">
        <v>13196.82</v>
      </c>
      <c r="AB187">
        <v>0</v>
      </c>
      <c r="AC187">
        <v>0</v>
      </c>
      <c r="AD187">
        <v>0</v>
      </c>
      <c r="AE187">
        <v>16496.03</v>
      </c>
      <c r="AF187">
        <v>0</v>
      </c>
      <c r="AG187">
        <v>0</v>
      </c>
      <c r="AH187">
        <v>0</v>
      </c>
      <c r="AI187">
        <v>0.8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1.0300000000000001E-3</v>
      </c>
      <c r="AU187" t="s">
        <v>3</v>
      </c>
      <c r="AV187">
        <v>0</v>
      </c>
      <c r="AW187">
        <v>2</v>
      </c>
      <c r="AX187">
        <v>101235632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16.990910899999999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16.990910899999999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ROUND(Y187*Source!I293,7)</f>
        <v>1.176E-4</v>
      </c>
      <c r="CY187">
        <f t="shared" si="54"/>
        <v>13196.82</v>
      </c>
      <c r="CZ187">
        <f t="shared" si="55"/>
        <v>16496.03</v>
      </c>
      <c r="DA187">
        <f t="shared" si="56"/>
        <v>0.8</v>
      </c>
      <c r="DB187">
        <f t="shared" si="36"/>
        <v>16.989999999999998</v>
      </c>
      <c r="DC187">
        <f t="shared" si="37"/>
        <v>0</v>
      </c>
      <c r="DD187" t="s">
        <v>3</v>
      </c>
      <c r="DE187" t="s">
        <v>3</v>
      </c>
      <c r="DF187">
        <f>ROUND(ROUND(AE187*AI187,2)*CX187,2)</f>
        <v>1.55</v>
      </c>
      <c r="DG187">
        <f t="shared" si="53"/>
        <v>0</v>
      </c>
      <c r="DH187">
        <f t="shared" si="32"/>
        <v>0</v>
      </c>
      <c r="DI187">
        <f t="shared" si="33"/>
        <v>0</v>
      </c>
      <c r="DJ187">
        <f t="shared" si="57"/>
        <v>1.55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ROW(Source!A293)</f>
        <v>293</v>
      </c>
      <c r="B188">
        <v>101234499</v>
      </c>
      <c r="C188">
        <v>101235586</v>
      </c>
      <c r="D188">
        <v>98889065</v>
      </c>
      <c r="E188">
        <v>1</v>
      </c>
      <c r="F188">
        <v>1</v>
      </c>
      <c r="G188">
        <v>1</v>
      </c>
      <c r="H188">
        <v>3</v>
      </c>
      <c r="I188" t="s">
        <v>732</v>
      </c>
      <c r="J188" t="s">
        <v>733</v>
      </c>
      <c r="K188" t="s">
        <v>734</v>
      </c>
      <c r="L188">
        <v>1348</v>
      </c>
      <c r="N188">
        <v>1009</v>
      </c>
      <c r="O188" t="s">
        <v>179</v>
      </c>
      <c r="P188" t="s">
        <v>179</v>
      </c>
      <c r="Q188">
        <v>1000</v>
      </c>
      <c r="W188">
        <v>0</v>
      </c>
      <c r="X188">
        <v>155584493</v>
      </c>
      <c r="Y188">
        <f t="shared" si="35"/>
        <v>3.1E-4</v>
      </c>
      <c r="AA188">
        <v>77433.03</v>
      </c>
      <c r="AB188">
        <v>0</v>
      </c>
      <c r="AC188">
        <v>0</v>
      </c>
      <c r="AD188">
        <v>0</v>
      </c>
      <c r="AE188">
        <v>51280.15</v>
      </c>
      <c r="AF188">
        <v>0</v>
      </c>
      <c r="AG188">
        <v>0</v>
      </c>
      <c r="AH188">
        <v>0</v>
      </c>
      <c r="AI188">
        <v>1.51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3.1E-4</v>
      </c>
      <c r="AU188" t="s">
        <v>3</v>
      </c>
      <c r="AV188">
        <v>0</v>
      </c>
      <c r="AW188">
        <v>2</v>
      </c>
      <c r="AX188">
        <v>101235633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15.896846500000001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15.896846500000001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ROUND(Y188*Source!I293,7)</f>
        <v>3.54E-5</v>
      </c>
      <c r="CY188">
        <f t="shared" si="54"/>
        <v>77433.03</v>
      </c>
      <c r="CZ188">
        <f t="shared" si="55"/>
        <v>51280.15</v>
      </c>
      <c r="DA188">
        <f t="shared" si="56"/>
        <v>1.51</v>
      </c>
      <c r="DB188">
        <f t="shared" si="36"/>
        <v>15.9</v>
      </c>
      <c r="DC188">
        <f t="shared" si="37"/>
        <v>0</v>
      </c>
      <c r="DD188" t="s">
        <v>3</v>
      </c>
      <c r="DE188" t="s">
        <v>3</v>
      </c>
      <c r="DF188">
        <f>ROUND(ROUND(AE188*AI188,2)*CX188,2)</f>
        <v>2.74</v>
      </c>
      <c r="DG188">
        <f t="shared" si="53"/>
        <v>0</v>
      </c>
      <c r="DH188">
        <f t="shared" si="32"/>
        <v>0</v>
      </c>
      <c r="DI188">
        <f t="shared" si="33"/>
        <v>0</v>
      </c>
      <c r="DJ188">
        <f t="shared" si="57"/>
        <v>2.74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ROW(Source!A293)</f>
        <v>293</v>
      </c>
      <c r="B189">
        <v>101234499</v>
      </c>
      <c r="C189">
        <v>101235586</v>
      </c>
      <c r="D189">
        <v>98889562</v>
      </c>
      <c r="E189">
        <v>1</v>
      </c>
      <c r="F189">
        <v>1</v>
      </c>
      <c r="G189">
        <v>1</v>
      </c>
      <c r="H189">
        <v>3</v>
      </c>
      <c r="I189" t="s">
        <v>735</v>
      </c>
      <c r="J189" t="s">
        <v>736</v>
      </c>
      <c r="K189" t="s">
        <v>737</v>
      </c>
      <c r="L189">
        <v>1348</v>
      </c>
      <c r="N189">
        <v>1009</v>
      </c>
      <c r="O189" t="s">
        <v>179</v>
      </c>
      <c r="P189" t="s">
        <v>179</v>
      </c>
      <c r="Q189">
        <v>1000</v>
      </c>
      <c r="W189">
        <v>0</v>
      </c>
      <c r="X189">
        <v>448995315</v>
      </c>
      <c r="Y189">
        <f t="shared" si="35"/>
        <v>5.9999999999999995E-4</v>
      </c>
      <c r="AA189">
        <v>140892.82</v>
      </c>
      <c r="AB189">
        <v>0</v>
      </c>
      <c r="AC189">
        <v>0</v>
      </c>
      <c r="AD189">
        <v>0</v>
      </c>
      <c r="AE189">
        <v>98526.45</v>
      </c>
      <c r="AF189">
        <v>0</v>
      </c>
      <c r="AG189">
        <v>0</v>
      </c>
      <c r="AH189">
        <v>0</v>
      </c>
      <c r="AI189">
        <v>1.43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5.9999999999999995E-4</v>
      </c>
      <c r="AU189" t="s">
        <v>3</v>
      </c>
      <c r="AV189">
        <v>0</v>
      </c>
      <c r="AW189">
        <v>2</v>
      </c>
      <c r="AX189">
        <v>101235634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59.115869999999994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59.115869999999994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ROUND(Y189*Source!I293,7)</f>
        <v>6.8499999999999998E-5</v>
      </c>
      <c r="CY189">
        <f t="shared" si="54"/>
        <v>140892.82</v>
      </c>
      <c r="CZ189">
        <f t="shared" si="55"/>
        <v>98526.45</v>
      </c>
      <c r="DA189">
        <f t="shared" si="56"/>
        <v>1.43</v>
      </c>
      <c r="DB189">
        <f t="shared" si="36"/>
        <v>59.12</v>
      </c>
      <c r="DC189">
        <f t="shared" si="37"/>
        <v>0</v>
      </c>
      <c r="DD189" t="s">
        <v>3</v>
      </c>
      <c r="DE189" t="s">
        <v>3</v>
      </c>
      <c r="DF189">
        <f>ROUND(ROUND(AE189*AI189,2)*CX189,2)</f>
        <v>9.65</v>
      </c>
      <c r="DG189">
        <f t="shared" si="53"/>
        <v>0</v>
      </c>
      <c r="DH189">
        <f t="shared" si="32"/>
        <v>0</v>
      </c>
      <c r="DI189">
        <f t="shared" si="33"/>
        <v>0</v>
      </c>
      <c r="DJ189">
        <f t="shared" si="57"/>
        <v>9.65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ROW(Source!A300)</f>
        <v>300</v>
      </c>
      <c r="B190">
        <v>101234499</v>
      </c>
      <c r="C190">
        <v>101235641</v>
      </c>
      <c r="D190">
        <v>85989728</v>
      </c>
      <c r="E190">
        <v>112</v>
      </c>
      <c r="F190">
        <v>1</v>
      </c>
      <c r="G190">
        <v>1</v>
      </c>
      <c r="H190">
        <v>1</v>
      </c>
      <c r="I190" t="s">
        <v>738</v>
      </c>
      <c r="J190" t="s">
        <v>3</v>
      </c>
      <c r="K190" t="s">
        <v>739</v>
      </c>
      <c r="L190">
        <v>1191</v>
      </c>
      <c r="N190">
        <v>1013</v>
      </c>
      <c r="O190" t="s">
        <v>552</v>
      </c>
      <c r="P190" t="s">
        <v>552</v>
      </c>
      <c r="Q190">
        <v>1</v>
      </c>
      <c r="W190">
        <v>0</v>
      </c>
      <c r="X190">
        <v>-715079457</v>
      </c>
      <c r="Y190">
        <f t="shared" si="35"/>
        <v>2.54</v>
      </c>
      <c r="AA190">
        <v>0</v>
      </c>
      <c r="AB190">
        <v>0</v>
      </c>
      <c r="AC190">
        <v>0</v>
      </c>
      <c r="AD190">
        <v>756.87</v>
      </c>
      <c r="AE190">
        <v>0</v>
      </c>
      <c r="AF190">
        <v>0</v>
      </c>
      <c r="AG190">
        <v>0</v>
      </c>
      <c r="AH190">
        <v>756.87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2.54</v>
      </c>
      <c r="AU190" t="s">
        <v>3</v>
      </c>
      <c r="AV190">
        <v>1</v>
      </c>
      <c r="AW190">
        <v>2</v>
      </c>
      <c r="AX190">
        <v>101235650</v>
      </c>
      <c r="AY190">
        <v>2</v>
      </c>
      <c r="AZ190">
        <v>131072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1922.4498000000001</v>
      </c>
      <c r="BN190">
        <v>2.54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1922.4498000000001</v>
      </c>
      <c r="BU190">
        <v>2.54</v>
      </c>
      <c r="BV190">
        <v>0</v>
      </c>
      <c r="BW190">
        <v>1</v>
      </c>
      <c r="CU190">
        <f>ROUND(AT190*Source!I300*AH190*AL190,2)</f>
        <v>0</v>
      </c>
      <c r="CV190">
        <f>ROUND(Y190*Source!I300,7)</f>
        <v>0</v>
      </c>
      <c r="CW190">
        <v>0</v>
      </c>
      <c r="CX190">
        <f>ROUND(Y190*Source!I300,7)</f>
        <v>0</v>
      </c>
      <c r="CY190">
        <f>AD190</f>
        <v>756.87</v>
      </c>
      <c r="CZ190">
        <f>AH190</f>
        <v>756.87</v>
      </c>
      <c r="DA190">
        <f>AL190</f>
        <v>1</v>
      </c>
      <c r="DB190">
        <f t="shared" si="36"/>
        <v>1922.45</v>
      </c>
      <c r="DC190">
        <f t="shared" si="37"/>
        <v>0</v>
      </c>
      <c r="DD190" t="s">
        <v>3</v>
      </c>
      <c r="DE190" t="s">
        <v>3</v>
      </c>
      <c r="DF190">
        <f t="shared" ref="DF190:DF195" si="58">ROUND(ROUND(AE190,2)*CX190,2)</f>
        <v>0</v>
      </c>
      <c r="DG190">
        <f t="shared" si="53"/>
        <v>0</v>
      </c>
      <c r="DH190">
        <f t="shared" si="32"/>
        <v>0</v>
      </c>
      <c r="DI190">
        <f t="shared" si="33"/>
        <v>0</v>
      </c>
      <c r="DJ190">
        <f>DI190</f>
        <v>0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ROW(Source!A300)</f>
        <v>300</v>
      </c>
      <c r="B191">
        <v>101234499</v>
      </c>
      <c r="C191">
        <v>101235641</v>
      </c>
      <c r="D191">
        <v>85989959</v>
      </c>
      <c r="E191">
        <v>112</v>
      </c>
      <c r="F191">
        <v>1</v>
      </c>
      <c r="G191">
        <v>1</v>
      </c>
      <c r="H191">
        <v>1</v>
      </c>
      <c r="I191" t="s">
        <v>553</v>
      </c>
      <c r="J191" t="s">
        <v>3</v>
      </c>
      <c r="K191" t="s">
        <v>554</v>
      </c>
      <c r="L191">
        <v>1191</v>
      </c>
      <c r="N191">
        <v>1013</v>
      </c>
      <c r="O191" t="s">
        <v>552</v>
      </c>
      <c r="P191" t="s">
        <v>552</v>
      </c>
      <c r="Q191">
        <v>1</v>
      </c>
      <c r="W191">
        <v>0</v>
      </c>
      <c r="X191">
        <v>-1417349443</v>
      </c>
      <c r="Y191">
        <f t="shared" si="35"/>
        <v>0.04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0.04</v>
      </c>
      <c r="AU191" t="s">
        <v>3</v>
      </c>
      <c r="AV191">
        <v>2</v>
      </c>
      <c r="AW191">
        <v>2</v>
      </c>
      <c r="AX191">
        <v>101235651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ROUND(Y191*Source!I300,7)</f>
        <v>0</v>
      </c>
      <c r="CY191">
        <f>AD191</f>
        <v>0</v>
      </c>
      <c r="CZ191">
        <f>AH191</f>
        <v>0</v>
      </c>
      <c r="DA191">
        <f>AL191</f>
        <v>1</v>
      </c>
      <c r="DB191">
        <f t="shared" si="36"/>
        <v>0</v>
      </c>
      <c r="DC191">
        <f t="shared" si="37"/>
        <v>0</v>
      </c>
      <c r="DD191" t="s">
        <v>3</v>
      </c>
      <c r="DE191" t="s">
        <v>3</v>
      </c>
      <c r="DF191">
        <f t="shared" si="58"/>
        <v>0</v>
      </c>
      <c r="DG191">
        <f t="shared" si="53"/>
        <v>0</v>
      </c>
      <c r="DH191">
        <f t="shared" si="32"/>
        <v>0</v>
      </c>
      <c r="DI191">
        <f t="shared" si="33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ROW(Source!A300)</f>
        <v>300</v>
      </c>
      <c r="B192">
        <v>101234499</v>
      </c>
      <c r="C192">
        <v>101235641</v>
      </c>
      <c r="D192">
        <v>86107246</v>
      </c>
      <c r="E192">
        <v>1</v>
      </c>
      <c r="F192">
        <v>1</v>
      </c>
      <c r="G192">
        <v>1</v>
      </c>
      <c r="H192">
        <v>2</v>
      </c>
      <c r="I192" t="s">
        <v>740</v>
      </c>
      <c r="J192" t="s">
        <v>741</v>
      </c>
      <c r="K192" t="s">
        <v>742</v>
      </c>
      <c r="L192">
        <v>1368</v>
      </c>
      <c r="N192">
        <v>1011</v>
      </c>
      <c r="O192" t="s">
        <v>558</v>
      </c>
      <c r="P192" t="s">
        <v>558</v>
      </c>
      <c r="Q192">
        <v>1</v>
      </c>
      <c r="W192">
        <v>0</v>
      </c>
      <c r="X192">
        <v>-430580475</v>
      </c>
      <c r="Y192">
        <f t="shared" si="35"/>
        <v>0.01</v>
      </c>
      <c r="AA192">
        <v>0</v>
      </c>
      <c r="AB192">
        <v>9.67</v>
      </c>
      <c r="AC192">
        <v>0</v>
      </c>
      <c r="AD192">
        <v>0</v>
      </c>
      <c r="AE192">
        <v>0</v>
      </c>
      <c r="AF192">
        <v>6.62</v>
      </c>
      <c r="AG192">
        <v>0</v>
      </c>
      <c r="AH192">
        <v>0</v>
      </c>
      <c r="AI192">
        <v>1</v>
      </c>
      <c r="AJ192">
        <v>1.46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0.01</v>
      </c>
      <c r="AU192" t="s">
        <v>3</v>
      </c>
      <c r="AV192">
        <v>1</v>
      </c>
      <c r="AW192">
        <v>2</v>
      </c>
      <c r="AX192">
        <v>101235652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6.6200000000000009E-2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6.6200000000000009E-2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ROUND(Y192*Source!I300*DO192,7)</f>
        <v>0</v>
      </c>
      <c r="CX192">
        <f>ROUND(Y192*Source!I300,7)</f>
        <v>0</v>
      </c>
      <c r="CY192">
        <f>AB192</f>
        <v>9.67</v>
      </c>
      <c r="CZ192">
        <f>AF192</f>
        <v>6.62</v>
      </c>
      <c r="DA192">
        <f>AJ192</f>
        <v>1.46</v>
      </c>
      <c r="DB192">
        <f t="shared" si="36"/>
        <v>7.0000000000000007E-2</v>
      </c>
      <c r="DC192">
        <f t="shared" si="37"/>
        <v>0</v>
      </c>
      <c r="DD192" t="s">
        <v>3</v>
      </c>
      <c r="DE192" t="s">
        <v>3</v>
      </c>
      <c r="DF192">
        <f t="shared" si="58"/>
        <v>0</v>
      </c>
      <c r="DG192">
        <f>ROUND(ROUND(AF192*AJ192,2)*CX192,2)</f>
        <v>0</v>
      </c>
      <c r="DH192">
        <f t="shared" si="32"/>
        <v>0</v>
      </c>
      <c r="DI192">
        <f t="shared" si="33"/>
        <v>0</v>
      </c>
      <c r="DJ192">
        <f>DG192+DH192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ROW(Source!A300)</f>
        <v>300</v>
      </c>
      <c r="B193">
        <v>101234499</v>
      </c>
      <c r="C193">
        <v>101235641</v>
      </c>
      <c r="D193">
        <v>86107263</v>
      </c>
      <c r="E193">
        <v>1</v>
      </c>
      <c r="F193">
        <v>1</v>
      </c>
      <c r="G193">
        <v>1</v>
      </c>
      <c r="H193">
        <v>2</v>
      </c>
      <c r="I193" t="s">
        <v>613</v>
      </c>
      <c r="J193" t="s">
        <v>614</v>
      </c>
      <c r="K193" t="s">
        <v>615</v>
      </c>
      <c r="L193">
        <v>1368</v>
      </c>
      <c r="N193">
        <v>1011</v>
      </c>
      <c r="O193" t="s">
        <v>558</v>
      </c>
      <c r="P193" t="s">
        <v>558</v>
      </c>
      <c r="Q193">
        <v>1</v>
      </c>
      <c r="W193">
        <v>0</v>
      </c>
      <c r="X193">
        <v>-318968462</v>
      </c>
      <c r="Y193">
        <f t="shared" si="35"/>
        <v>0.01</v>
      </c>
      <c r="AA193">
        <v>0</v>
      </c>
      <c r="AB193">
        <v>1555.93</v>
      </c>
      <c r="AC193">
        <v>921.41</v>
      </c>
      <c r="AD193">
        <v>0</v>
      </c>
      <c r="AE193">
        <v>0</v>
      </c>
      <c r="AF193">
        <v>1555.93</v>
      </c>
      <c r="AG193">
        <v>921.41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0.01</v>
      </c>
      <c r="AU193" t="s">
        <v>3</v>
      </c>
      <c r="AV193">
        <v>1</v>
      </c>
      <c r="AW193">
        <v>2</v>
      </c>
      <c r="AX193">
        <v>101235653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15.5593</v>
      </c>
      <c r="BL193">
        <v>9.2141000000000002</v>
      </c>
      <c r="BM193">
        <v>0</v>
      </c>
      <c r="BN193">
        <v>0</v>
      </c>
      <c r="BO193">
        <v>0.01</v>
      </c>
      <c r="BP193">
        <v>1</v>
      </c>
      <c r="BQ193">
        <v>0</v>
      </c>
      <c r="BR193">
        <v>15.5593</v>
      </c>
      <c r="BS193">
        <v>9.2141000000000002</v>
      </c>
      <c r="BT193">
        <v>0</v>
      </c>
      <c r="BU193">
        <v>0</v>
      </c>
      <c r="BV193">
        <v>0.01</v>
      </c>
      <c r="BW193">
        <v>1</v>
      </c>
      <c r="CV193">
        <v>0</v>
      </c>
      <c r="CW193">
        <f>ROUND(Y193*Source!I300*DO193,7)</f>
        <v>0</v>
      </c>
      <c r="CX193">
        <f>ROUND(Y193*Source!I300,7)</f>
        <v>0</v>
      </c>
      <c r="CY193">
        <f>AB193</f>
        <v>1555.93</v>
      </c>
      <c r="CZ193">
        <f>AF193</f>
        <v>1555.93</v>
      </c>
      <c r="DA193">
        <f>AJ193</f>
        <v>1</v>
      </c>
      <c r="DB193">
        <f t="shared" si="36"/>
        <v>15.56</v>
      </c>
      <c r="DC193">
        <f t="shared" si="37"/>
        <v>9.2100000000000009</v>
      </c>
      <c r="DD193" t="s">
        <v>3</v>
      </c>
      <c r="DE193" t="s">
        <v>3</v>
      </c>
      <c r="DF193">
        <f t="shared" si="58"/>
        <v>0</v>
      </c>
      <c r="DG193">
        <f>ROUND(ROUND(AF193,2)*CX193,2)</f>
        <v>0</v>
      </c>
      <c r="DH193">
        <f t="shared" ref="DH193:DH256" si="59">ROUND(ROUND(AG193,2)*CX193,2)</f>
        <v>0</v>
      </c>
      <c r="DI193">
        <f t="shared" ref="DI193:DI256" si="60">ROUND(ROUND(AH193,2)*CX193,2)</f>
        <v>0</v>
      </c>
      <c r="DJ193">
        <f>DG193+DH193</f>
        <v>0</v>
      </c>
      <c r="DK193">
        <v>1</v>
      </c>
      <c r="DL193" t="s">
        <v>559</v>
      </c>
      <c r="DM193">
        <v>5</v>
      </c>
      <c r="DN193" t="s">
        <v>552</v>
      </c>
      <c r="DO193">
        <v>1</v>
      </c>
    </row>
    <row r="194" spans="1:119" x14ac:dyDescent="0.25">
      <c r="A194">
        <f>ROW(Source!A300)</f>
        <v>300</v>
      </c>
      <c r="B194">
        <v>101234499</v>
      </c>
      <c r="C194">
        <v>101235641</v>
      </c>
      <c r="D194">
        <v>86107992</v>
      </c>
      <c r="E194">
        <v>1</v>
      </c>
      <c r="F194">
        <v>1</v>
      </c>
      <c r="G194">
        <v>1</v>
      </c>
      <c r="H194">
        <v>2</v>
      </c>
      <c r="I194" t="s">
        <v>593</v>
      </c>
      <c r="J194" t="s">
        <v>594</v>
      </c>
      <c r="K194" t="s">
        <v>595</v>
      </c>
      <c r="L194">
        <v>1368</v>
      </c>
      <c r="N194">
        <v>1011</v>
      </c>
      <c r="O194" t="s">
        <v>558</v>
      </c>
      <c r="P194" t="s">
        <v>558</v>
      </c>
      <c r="Q194">
        <v>1</v>
      </c>
      <c r="W194">
        <v>0</v>
      </c>
      <c r="X194">
        <v>1032761012</v>
      </c>
      <c r="Y194">
        <f t="shared" si="35"/>
        <v>0.03</v>
      </c>
      <c r="AA194">
        <v>0</v>
      </c>
      <c r="AB194">
        <v>640.84</v>
      </c>
      <c r="AC194">
        <v>801.75</v>
      </c>
      <c r="AD194">
        <v>0</v>
      </c>
      <c r="AE194">
        <v>0</v>
      </c>
      <c r="AF194">
        <v>640.84</v>
      </c>
      <c r="AG194">
        <v>801.75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0.03</v>
      </c>
      <c r="AU194" t="s">
        <v>3</v>
      </c>
      <c r="AV194">
        <v>1</v>
      </c>
      <c r="AW194">
        <v>2</v>
      </c>
      <c r="AX194">
        <v>101235654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19.225200000000001</v>
      </c>
      <c r="BL194">
        <v>24.052499999999998</v>
      </c>
      <c r="BM194">
        <v>0</v>
      </c>
      <c r="BN194">
        <v>0</v>
      </c>
      <c r="BO194">
        <v>0.03</v>
      </c>
      <c r="BP194">
        <v>1</v>
      </c>
      <c r="BQ194">
        <v>0</v>
      </c>
      <c r="BR194">
        <v>19.225200000000001</v>
      </c>
      <c r="BS194">
        <v>24.052499999999998</v>
      </c>
      <c r="BT194">
        <v>0</v>
      </c>
      <c r="BU194">
        <v>0</v>
      </c>
      <c r="BV194">
        <v>0.03</v>
      </c>
      <c r="BW194">
        <v>1</v>
      </c>
      <c r="CV194">
        <v>0</v>
      </c>
      <c r="CW194">
        <f>ROUND(Y194*Source!I300*DO194,7)</f>
        <v>0</v>
      </c>
      <c r="CX194">
        <f>ROUND(Y194*Source!I300,7)</f>
        <v>0</v>
      </c>
      <c r="CY194">
        <f>AB194</f>
        <v>640.84</v>
      </c>
      <c r="CZ194">
        <f>AF194</f>
        <v>640.84</v>
      </c>
      <c r="DA194">
        <f>AJ194</f>
        <v>1</v>
      </c>
      <c r="DB194">
        <f t="shared" si="36"/>
        <v>19.23</v>
      </c>
      <c r="DC194">
        <f t="shared" si="37"/>
        <v>24.05</v>
      </c>
      <c r="DD194" t="s">
        <v>3</v>
      </c>
      <c r="DE194" t="s">
        <v>3</v>
      </c>
      <c r="DF194">
        <f t="shared" si="58"/>
        <v>0</v>
      </c>
      <c r="DG194">
        <f>ROUND(ROUND(AF194,2)*CX194,2)</f>
        <v>0</v>
      </c>
      <c r="DH194">
        <f t="shared" si="59"/>
        <v>0</v>
      </c>
      <c r="DI194">
        <f t="shared" si="60"/>
        <v>0</v>
      </c>
      <c r="DJ194">
        <f>DG194+DH194</f>
        <v>0</v>
      </c>
      <c r="DK194">
        <v>1</v>
      </c>
      <c r="DL194" t="s">
        <v>575</v>
      </c>
      <c r="DM194">
        <v>4</v>
      </c>
      <c r="DN194" t="s">
        <v>552</v>
      </c>
      <c r="DO194">
        <v>1</v>
      </c>
    </row>
    <row r="195" spans="1:119" x14ac:dyDescent="0.25">
      <c r="A195">
        <f>ROW(Source!A300)</f>
        <v>300</v>
      </c>
      <c r="B195">
        <v>101234499</v>
      </c>
      <c r="C195">
        <v>101235641</v>
      </c>
      <c r="D195">
        <v>86108543</v>
      </c>
      <c r="E195">
        <v>1</v>
      </c>
      <c r="F195">
        <v>1</v>
      </c>
      <c r="G195">
        <v>1</v>
      </c>
      <c r="H195">
        <v>2</v>
      </c>
      <c r="I195" t="s">
        <v>743</v>
      </c>
      <c r="J195" t="s">
        <v>744</v>
      </c>
      <c r="K195" t="s">
        <v>745</v>
      </c>
      <c r="L195">
        <v>1368</v>
      </c>
      <c r="N195">
        <v>1011</v>
      </c>
      <c r="O195" t="s">
        <v>558</v>
      </c>
      <c r="P195" t="s">
        <v>558</v>
      </c>
      <c r="Q195">
        <v>1</v>
      </c>
      <c r="W195">
        <v>0</v>
      </c>
      <c r="X195">
        <v>-717252656</v>
      </c>
      <c r="Y195">
        <f t="shared" si="35"/>
        <v>1.1200000000000001</v>
      </c>
      <c r="AA195">
        <v>0</v>
      </c>
      <c r="AB195">
        <v>5.88</v>
      </c>
      <c r="AC195">
        <v>0</v>
      </c>
      <c r="AD195">
        <v>0</v>
      </c>
      <c r="AE195">
        <v>0</v>
      </c>
      <c r="AF195">
        <v>4.5199999999999996</v>
      </c>
      <c r="AG195">
        <v>0</v>
      </c>
      <c r="AH195">
        <v>0</v>
      </c>
      <c r="AI195">
        <v>1</v>
      </c>
      <c r="AJ195">
        <v>1.3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1.1200000000000001</v>
      </c>
      <c r="AU195" t="s">
        <v>3</v>
      </c>
      <c r="AV195">
        <v>1</v>
      </c>
      <c r="AW195">
        <v>2</v>
      </c>
      <c r="AX195">
        <v>101235655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5.0624000000000002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5.0624000000000002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f>ROUND(Y195*Source!I300*DO195,7)</f>
        <v>0</v>
      </c>
      <c r="CX195">
        <f>ROUND(Y195*Source!I300,7)</f>
        <v>0</v>
      </c>
      <c r="CY195">
        <f>AB195</f>
        <v>5.88</v>
      </c>
      <c r="CZ195">
        <f>AF195</f>
        <v>4.5199999999999996</v>
      </c>
      <c r="DA195">
        <f>AJ195</f>
        <v>1.3</v>
      </c>
      <c r="DB195">
        <f t="shared" si="36"/>
        <v>5.0599999999999996</v>
      </c>
      <c r="DC195">
        <f t="shared" si="37"/>
        <v>0</v>
      </c>
      <c r="DD195" t="s">
        <v>3</v>
      </c>
      <c r="DE195" t="s">
        <v>3</v>
      </c>
      <c r="DF195">
        <f t="shared" si="58"/>
        <v>0</v>
      </c>
      <c r="DG195">
        <f>ROUND(ROUND(AF195*AJ195,2)*CX195,2)</f>
        <v>0</v>
      </c>
      <c r="DH195">
        <f t="shared" si="59"/>
        <v>0</v>
      </c>
      <c r="DI195">
        <f t="shared" si="60"/>
        <v>0</v>
      </c>
      <c r="DJ195">
        <f>DG195+DH195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ROW(Source!A300)</f>
        <v>300</v>
      </c>
      <c r="B196">
        <v>101234499</v>
      </c>
      <c r="C196">
        <v>101235641</v>
      </c>
      <c r="D196">
        <v>86077885</v>
      </c>
      <c r="E196">
        <v>1</v>
      </c>
      <c r="F196">
        <v>1</v>
      </c>
      <c r="G196">
        <v>1</v>
      </c>
      <c r="H196">
        <v>3</v>
      </c>
      <c r="I196" t="s">
        <v>746</v>
      </c>
      <c r="J196" t="s">
        <v>747</v>
      </c>
      <c r="K196" t="s">
        <v>748</v>
      </c>
      <c r="L196">
        <v>1348</v>
      </c>
      <c r="N196">
        <v>1009</v>
      </c>
      <c r="O196" t="s">
        <v>179</v>
      </c>
      <c r="P196" t="s">
        <v>179</v>
      </c>
      <c r="Q196">
        <v>1000</v>
      </c>
      <c r="W196">
        <v>0</v>
      </c>
      <c r="X196">
        <v>1288699826</v>
      </c>
      <c r="Y196">
        <f t="shared" si="35"/>
        <v>1.7999999999999999E-2</v>
      </c>
      <c r="AA196">
        <v>277651.44</v>
      </c>
      <c r="AB196">
        <v>0</v>
      </c>
      <c r="AC196">
        <v>0</v>
      </c>
      <c r="AD196">
        <v>0</v>
      </c>
      <c r="AE196">
        <v>151722.1</v>
      </c>
      <c r="AF196">
        <v>0</v>
      </c>
      <c r="AG196">
        <v>0</v>
      </c>
      <c r="AH196">
        <v>0</v>
      </c>
      <c r="AI196">
        <v>1.83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1.7999999999999999E-2</v>
      </c>
      <c r="AU196" t="s">
        <v>3</v>
      </c>
      <c r="AV196">
        <v>0</v>
      </c>
      <c r="AW196">
        <v>2</v>
      </c>
      <c r="AX196">
        <v>101235656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2730.9978000000001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2730.9978000000001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ROUND(Y196*Source!I300,7)</f>
        <v>0</v>
      </c>
      <c r="CY196">
        <f>AA196</f>
        <v>277651.44</v>
      </c>
      <c r="CZ196">
        <f>AE196</f>
        <v>151722.1</v>
      </c>
      <c r="DA196">
        <f>AI196</f>
        <v>1.83</v>
      </c>
      <c r="DB196">
        <f t="shared" si="36"/>
        <v>2731</v>
      </c>
      <c r="DC196">
        <f t="shared" si="37"/>
        <v>0</v>
      </c>
      <c r="DD196" t="s">
        <v>3</v>
      </c>
      <c r="DE196" t="s">
        <v>3</v>
      </c>
      <c r="DF196">
        <f>ROUND(ROUND(AE196*AI196,2)*CX196,2)</f>
        <v>0</v>
      </c>
      <c r="DG196">
        <f>ROUND(ROUND(AF196,2)*CX196,2)</f>
        <v>0</v>
      </c>
      <c r="DH196">
        <f t="shared" si="59"/>
        <v>0</v>
      </c>
      <c r="DI196">
        <f t="shared" si="60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ROW(Source!A300)</f>
        <v>300</v>
      </c>
      <c r="B197">
        <v>101234499</v>
      </c>
      <c r="C197">
        <v>101235641</v>
      </c>
      <c r="D197">
        <v>86078634</v>
      </c>
      <c r="E197">
        <v>1</v>
      </c>
      <c r="F197">
        <v>1</v>
      </c>
      <c r="G197">
        <v>1</v>
      </c>
      <c r="H197">
        <v>3</v>
      </c>
      <c r="I197" t="s">
        <v>749</v>
      </c>
      <c r="J197" t="s">
        <v>750</v>
      </c>
      <c r="K197" t="s">
        <v>751</v>
      </c>
      <c r="L197">
        <v>1348</v>
      </c>
      <c r="N197">
        <v>1009</v>
      </c>
      <c r="O197" t="s">
        <v>179</v>
      </c>
      <c r="P197" t="s">
        <v>179</v>
      </c>
      <c r="Q197">
        <v>1000</v>
      </c>
      <c r="W197">
        <v>0</v>
      </c>
      <c r="X197">
        <v>-1591489087</v>
      </c>
      <c r="Y197">
        <f t="shared" si="35"/>
        <v>2E-3</v>
      </c>
      <c r="AA197">
        <v>106056.99</v>
      </c>
      <c r="AB197">
        <v>0</v>
      </c>
      <c r="AC197">
        <v>0</v>
      </c>
      <c r="AD197">
        <v>0</v>
      </c>
      <c r="AE197">
        <v>74165.73</v>
      </c>
      <c r="AF197">
        <v>0</v>
      </c>
      <c r="AG197">
        <v>0</v>
      </c>
      <c r="AH197">
        <v>0</v>
      </c>
      <c r="AI197">
        <v>1.43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2E-3</v>
      </c>
      <c r="AU197" t="s">
        <v>3</v>
      </c>
      <c r="AV197">
        <v>0</v>
      </c>
      <c r="AW197">
        <v>2</v>
      </c>
      <c r="AX197">
        <v>101235657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148.33145999999999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148.33145999999999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ROUND(Y197*Source!I300,7)</f>
        <v>0</v>
      </c>
      <c r="CY197">
        <f>AA197</f>
        <v>106056.99</v>
      </c>
      <c r="CZ197">
        <f>AE197</f>
        <v>74165.73</v>
      </c>
      <c r="DA197">
        <f>AI197</f>
        <v>1.43</v>
      </c>
      <c r="DB197">
        <f t="shared" si="36"/>
        <v>148.33000000000001</v>
      </c>
      <c r="DC197">
        <f t="shared" si="37"/>
        <v>0</v>
      </c>
      <c r="DD197" t="s">
        <v>3</v>
      </c>
      <c r="DE197" t="s">
        <v>3</v>
      </c>
      <c r="DF197">
        <f>ROUND(ROUND(AE197*AI197,2)*CX197,2)</f>
        <v>0</v>
      </c>
      <c r="DG197">
        <f>ROUND(ROUND(AF197,2)*CX197,2)</f>
        <v>0</v>
      </c>
      <c r="DH197">
        <f t="shared" si="59"/>
        <v>0</v>
      </c>
      <c r="DI197">
        <f t="shared" si="60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ROW(Source!A301)</f>
        <v>301</v>
      </c>
      <c r="B198">
        <v>101234499</v>
      </c>
      <c r="C198">
        <v>101235658</v>
      </c>
      <c r="D198">
        <v>85989728</v>
      </c>
      <c r="E198">
        <v>112</v>
      </c>
      <c r="F198">
        <v>1</v>
      </c>
      <c r="G198">
        <v>1</v>
      </c>
      <c r="H198">
        <v>1</v>
      </c>
      <c r="I198" t="s">
        <v>738</v>
      </c>
      <c r="J198" t="s">
        <v>3</v>
      </c>
      <c r="K198" t="s">
        <v>739</v>
      </c>
      <c r="L198">
        <v>1191</v>
      </c>
      <c r="N198">
        <v>1013</v>
      </c>
      <c r="O198" t="s">
        <v>552</v>
      </c>
      <c r="P198" t="s">
        <v>552</v>
      </c>
      <c r="Q198">
        <v>1</v>
      </c>
      <c r="W198">
        <v>0</v>
      </c>
      <c r="X198">
        <v>-715079457</v>
      </c>
      <c r="Y198">
        <f t="shared" si="35"/>
        <v>4.6399999999999997</v>
      </c>
      <c r="AA198">
        <v>0</v>
      </c>
      <c r="AB198">
        <v>0</v>
      </c>
      <c r="AC198">
        <v>0</v>
      </c>
      <c r="AD198">
        <v>756.87</v>
      </c>
      <c r="AE198">
        <v>0</v>
      </c>
      <c r="AF198">
        <v>0</v>
      </c>
      <c r="AG198">
        <v>0</v>
      </c>
      <c r="AH198">
        <v>756.87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4.6399999999999997</v>
      </c>
      <c r="AU198" t="s">
        <v>3</v>
      </c>
      <c r="AV198">
        <v>1</v>
      </c>
      <c r="AW198">
        <v>2</v>
      </c>
      <c r="AX198">
        <v>101235668</v>
      </c>
      <c r="AY198">
        <v>2</v>
      </c>
      <c r="AZ198">
        <v>131072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3511.8768</v>
      </c>
      <c r="BN198">
        <v>4.6399999999999997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3511.8768</v>
      </c>
      <c r="BU198">
        <v>4.6399999999999997</v>
      </c>
      <c r="BV198">
        <v>0</v>
      </c>
      <c r="BW198">
        <v>1</v>
      </c>
      <c r="CU198">
        <f>ROUND(AT198*Source!I301*AH198*AL198,2)</f>
        <v>0</v>
      </c>
      <c r="CV198">
        <f>ROUND(Y198*Source!I301,7)</f>
        <v>0</v>
      </c>
      <c r="CW198">
        <v>0</v>
      </c>
      <c r="CX198">
        <f>ROUND(Y198*Source!I301,7)</f>
        <v>0</v>
      </c>
      <c r="CY198">
        <f>AD198</f>
        <v>756.87</v>
      </c>
      <c r="CZ198">
        <f>AH198</f>
        <v>756.87</v>
      </c>
      <c r="DA198">
        <f>AL198</f>
        <v>1</v>
      </c>
      <c r="DB198">
        <f t="shared" si="36"/>
        <v>3511.88</v>
      </c>
      <c r="DC198">
        <f t="shared" si="37"/>
        <v>0</v>
      </c>
      <c r="DD198" t="s">
        <v>3</v>
      </c>
      <c r="DE198" t="s">
        <v>3</v>
      </c>
      <c r="DF198">
        <f t="shared" ref="DF198:DF203" si="61">ROUND(ROUND(AE198,2)*CX198,2)</f>
        <v>0</v>
      </c>
      <c r="DG198">
        <f>ROUND(ROUND(AF198,2)*CX198,2)</f>
        <v>0</v>
      </c>
      <c r="DH198">
        <f t="shared" si="59"/>
        <v>0</v>
      </c>
      <c r="DI198">
        <f t="shared" si="60"/>
        <v>0</v>
      </c>
      <c r="DJ198">
        <f>DI198</f>
        <v>0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ROW(Source!A301)</f>
        <v>301</v>
      </c>
      <c r="B199">
        <v>101234499</v>
      </c>
      <c r="C199">
        <v>101235658</v>
      </c>
      <c r="D199">
        <v>85989959</v>
      </c>
      <c r="E199">
        <v>112</v>
      </c>
      <c r="F199">
        <v>1</v>
      </c>
      <c r="G199">
        <v>1</v>
      </c>
      <c r="H199">
        <v>1</v>
      </c>
      <c r="I199" t="s">
        <v>553</v>
      </c>
      <c r="J199" t="s">
        <v>3</v>
      </c>
      <c r="K199" t="s">
        <v>554</v>
      </c>
      <c r="L199">
        <v>1191</v>
      </c>
      <c r="N199">
        <v>1013</v>
      </c>
      <c r="O199" t="s">
        <v>552</v>
      </c>
      <c r="P199" t="s">
        <v>552</v>
      </c>
      <c r="Q199">
        <v>1</v>
      </c>
      <c r="W199">
        <v>0</v>
      </c>
      <c r="X199">
        <v>-1417349443</v>
      </c>
      <c r="Y199">
        <f t="shared" si="35"/>
        <v>0.04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0.04</v>
      </c>
      <c r="AU199" t="s">
        <v>3</v>
      </c>
      <c r="AV199">
        <v>2</v>
      </c>
      <c r="AW199">
        <v>2</v>
      </c>
      <c r="AX199">
        <v>101235669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ROUND(Y199*Source!I301,7)</f>
        <v>0</v>
      </c>
      <c r="CY199">
        <f>AD199</f>
        <v>0</v>
      </c>
      <c r="CZ199">
        <f>AH199</f>
        <v>0</v>
      </c>
      <c r="DA199">
        <f>AL199</f>
        <v>1</v>
      </c>
      <c r="DB199">
        <f t="shared" si="36"/>
        <v>0</v>
      </c>
      <c r="DC199">
        <f t="shared" si="37"/>
        <v>0</v>
      </c>
      <c r="DD199" t="s">
        <v>3</v>
      </c>
      <c r="DE199" t="s">
        <v>3</v>
      </c>
      <c r="DF199">
        <f t="shared" si="61"/>
        <v>0</v>
      </c>
      <c r="DG199">
        <f>ROUND(ROUND(AF199,2)*CX199,2)</f>
        <v>0</v>
      </c>
      <c r="DH199">
        <f t="shared" si="59"/>
        <v>0</v>
      </c>
      <c r="DI199">
        <f t="shared" si="60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ROW(Source!A301)</f>
        <v>301</v>
      </c>
      <c r="B200">
        <v>101234499</v>
      </c>
      <c r="C200">
        <v>101235658</v>
      </c>
      <c r="D200">
        <v>86107246</v>
      </c>
      <c r="E200">
        <v>1</v>
      </c>
      <c r="F200">
        <v>1</v>
      </c>
      <c r="G200">
        <v>1</v>
      </c>
      <c r="H200">
        <v>2</v>
      </c>
      <c r="I200" t="s">
        <v>740</v>
      </c>
      <c r="J200" t="s">
        <v>741</v>
      </c>
      <c r="K200" t="s">
        <v>742</v>
      </c>
      <c r="L200">
        <v>1368</v>
      </c>
      <c r="N200">
        <v>1011</v>
      </c>
      <c r="O200" t="s">
        <v>558</v>
      </c>
      <c r="P200" t="s">
        <v>558</v>
      </c>
      <c r="Q200">
        <v>1</v>
      </c>
      <c r="W200">
        <v>0</v>
      </c>
      <c r="X200">
        <v>-430580475</v>
      </c>
      <c r="Y200">
        <f t="shared" ref="Y200:Y238" si="62">AT200</f>
        <v>0.01</v>
      </c>
      <c r="AA200">
        <v>0</v>
      </c>
      <c r="AB200">
        <v>9.67</v>
      </c>
      <c r="AC200">
        <v>0</v>
      </c>
      <c r="AD200">
        <v>0</v>
      </c>
      <c r="AE200">
        <v>0</v>
      </c>
      <c r="AF200">
        <v>6.62</v>
      </c>
      <c r="AG200">
        <v>0</v>
      </c>
      <c r="AH200">
        <v>0</v>
      </c>
      <c r="AI200">
        <v>1</v>
      </c>
      <c r="AJ200">
        <v>1.46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0.01</v>
      </c>
      <c r="AU200" t="s">
        <v>3</v>
      </c>
      <c r="AV200">
        <v>1</v>
      </c>
      <c r="AW200">
        <v>2</v>
      </c>
      <c r="AX200">
        <v>101235670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6.6200000000000009E-2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6.6200000000000009E-2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f>ROUND(Y200*Source!I301*DO200,7)</f>
        <v>0</v>
      </c>
      <c r="CX200">
        <f>ROUND(Y200*Source!I301,7)</f>
        <v>0</v>
      </c>
      <c r="CY200">
        <f>AB200</f>
        <v>9.67</v>
      </c>
      <c r="CZ200">
        <f>AF200</f>
        <v>6.62</v>
      </c>
      <c r="DA200">
        <f>AJ200</f>
        <v>1.46</v>
      </c>
      <c r="DB200">
        <f t="shared" ref="DB200:DB238" si="63">ROUND(ROUND(AT200*CZ200,2),6)</f>
        <v>7.0000000000000007E-2</v>
      </c>
      <c r="DC200">
        <f t="shared" ref="DC200:DC238" si="64">ROUND(ROUND(AT200*AG200,2),6)</f>
        <v>0</v>
      </c>
      <c r="DD200" t="s">
        <v>3</v>
      </c>
      <c r="DE200" t="s">
        <v>3</v>
      </c>
      <c r="DF200">
        <f t="shared" si="61"/>
        <v>0</v>
      </c>
      <c r="DG200">
        <f>ROUND(ROUND(AF200*AJ200,2)*CX200,2)</f>
        <v>0</v>
      </c>
      <c r="DH200">
        <f t="shared" si="59"/>
        <v>0</v>
      </c>
      <c r="DI200">
        <f t="shared" si="60"/>
        <v>0</v>
      </c>
      <c r="DJ200">
        <f>DG200+DH200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ROW(Source!A301)</f>
        <v>301</v>
      </c>
      <c r="B201">
        <v>101234499</v>
      </c>
      <c r="C201">
        <v>101235658</v>
      </c>
      <c r="D201">
        <v>86107263</v>
      </c>
      <c r="E201">
        <v>1</v>
      </c>
      <c r="F201">
        <v>1</v>
      </c>
      <c r="G201">
        <v>1</v>
      </c>
      <c r="H201">
        <v>2</v>
      </c>
      <c r="I201" t="s">
        <v>613</v>
      </c>
      <c r="J201" t="s">
        <v>614</v>
      </c>
      <c r="K201" t="s">
        <v>615</v>
      </c>
      <c r="L201">
        <v>1368</v>
      </c>
      <c r="N201">
        <v>1011</v>
      </c>
      <c r="O201" t="s">
        <v>558</v>
      </c>
      <c r="P201" t="s">
        <v>558</v>
      </c>
      <c r="Q201">
        <v>1</v>
      </c>
      <c r="W201">
        <v>0</v>
      </c>
      <c r="X201">
        <v>-318968462</v>
      </c>
      <c r="Y201">
        <f t="shared" si="62"/>
        <v>0.01</v>
      </c>
      <c r="AA201">
        <v>0</v>
      </c>
      <c r="AB201">
        <v>1555.93</v>
      </c>
      <c r="AC201">
        <v>921.41</v>
      </c>
      <c r="AD201">
        <v>0</v>
      </c>
      <c r="AE201">
        <v>0</v>
      </c>
      <c r="AF201">
        <v>1555.93</v>
      </c>
      <c r="AG201">
        <v>921.41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3</v>
      </c>
      <c r="AV201">
        <v>1</v>
      </c>
      <c r="AW201">
        <v>2</v>
      </c>
      <c r="AX201">
        <v>101235671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15.5593</v>
      </c>
      <c r="BL201">
        <v>9.2141000000000002</v>
      </c>
      <c r="BM201">
        <v>0</v>
      </c>
      <c r="BN201">
        <v>0</v>
      </c>
      <c r="BO201">
        <v>0.01</v>
      </c>
      <c r="BP201">
        <v>1</v>
      </c>
      <c r="BQ201">
        <v>0</v>
      </c>
      <c r="BR201">
        <v>15.5593</v>
      </c>
      <c r="BS201">
        <v>9.2141000000000002</v>
      </c>
      <c r="BT201">
        <v>0</v>
      </c>
      <c r="BU201">
        <v>0</v>
      </c>
      <c r="BV201">
        <v>0.01</v>
      </c>
      <c r="BW201">
        <v>1</v>
      </c>
      <c r="CV201">
        <v>0</v>
      </c>
      <c r="CW201">
        <f>ROUND(Y201*Source!I301*DO201,7)</f>
        <v>0</v>
      </c>
      <c r="CX201">
        <f>ROUND(Y201*Source!I301,7)</f>
        <v>0</v>
      </c>
      <c r="CY201">
        <f>AB201</f>
        <v>1555.93</v>
      </c>
      <c r="CZ201">
        <f>AF201</f>
        <v>1555.93</v>
      </c>
      <c r="DA201">
        <f>AJ201</f>
        <v>1</v>
      </c>
      <c r="DB201">
        <f t="shared" si="63"/>
        <v>15.56</v>
      </c>
      <c r="DC201">
        <f t="shared" si="64"/>
        <v>9.2100000000000009</v>
      </c>
      <c r="DD201" t="s">
        <v>3</v>
      </c>
      <c r="DE201" t="s">
        <v>3</v>
      </c>
      <c r="DF201">
        <f t="shared" si="61"/>
        <v>0</v>
      </c>
      <c r="DG201">
        <f>ROUND(ROUND(AF201,2)*CX201,2)</f>
        <v>0</v>
      </c>
      <c r="DH201">
        <f t="shared" si="59"/>
        <v>0</v>
      </c>
      <c r="DI201">
        <f t="shared" si="60"/>
        <v>0</v>
      </c>
      <c r="DJ201">
        <f>DG201+DH201</f>
        <v>0</v>
      </c>
      <c r="DK201">
        <v>1</v>
      </c>
      <c r="DL201" t="s">
        <v>559</v>
      </c>
      <c r="DM201">
        <v>5</v>
      </c>
      <c r="DN201" t="s">
        <v>552</v>
      </c>
      <c r="DO201">
        <v>1</v>
      </c>
    </row>
    <row r="202" spans="1:119" x14ac:dyDescent="0.25">
      <c r="A202">
        <f>ROW(Source!A301)</f>
        <v>301</v>
      </c>
      <c r="B202">
        <v>101234499</v>
      </c>
      <c r="C202">
        <v>101235658</v>
      </c>
      <c r="D202">
        <v>86107992</v>
      </c>
      <c r="E202">
        <v>1</v>
      </c>
      <c r="F202">
        <v>1</v>
      </c>
      <c r="G202">
        <v>1</v>
      </c>
      <c r="H202">
        <v>2</v>
      </c>
      <c r="I202" t="s">
        <v>593</v>
      </c>
      <c r="J202" t="s">
        <v>594</v>
      </c>
      <c r="K202" t="s">
        <v>595</v>
      </c>
      <c r="L202">
        <v>1368</v>
      </c>
      <c r="N202">
        <v>1011</v>
      </c>
      <c r="O202" t="s">
        <v>558</v>
      </c>
      <c r="P202" t="s">
        <v>558</v>
      </c>
      <c r="Q202">
        <v>1</v>
      </c>
      <c r="W202">
        <v>0</v>
      </c>
      <c r="X202">
        <v>1032761012</v>
      </c>
      <c r="Y202">
        <f t="shared" si="62"/>
        <v>0.03</v>
      </c>
      <c r="AA202">
        <v>0</v>
      </c>
      <c r="AB202">
        <v>640.84</v>
      </c>
      <c r="AC202">
        <v>801.75</v>
      </c>
      <c r="AD202">
        <v>0</v>
      </c>
      <c r="AE202">
        <v>0</v>
      </c>
      <c r="AF202">
        <v>640.84</v>
      </c>
      <c r="AG202">
        <v>801.75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0.03</v>
      </c>
      <c r="AU202" t="s">
        <v>3</v>
      </c>
      <c r="AV202">
        <v>1</v>
      </c>
      <c r="AW202">
        <v>2</v>
      </c>
      <c r="AX202">
        <v>101235672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19.225200000000001</v>
      </c>
      <c r="BL202">
        <v>24.052499999999998</v>
      </c>
      <c r="BM202">
        <v>0</v>
      </c>
      <c r="BN202">
        <v>0</v>
      </c>
      <c r="BO202">
        <v>0.03</v>
      </c>
      <c r="BP202">
        <v>1</v>
      </c>
      <c r="BQ202">
        <v>0</v>
      </c>
      <c r="BR202">
        <v>19.225200000000001</v>
      </c>
      <c r="BS202">
        <v>24.052499999999998</v>
      </c>
      <c r="BT202">
        <v>0</v>
      </c>
      <c r="BU202">
        <v>0</v>
      </c>
      <c r="BV202">
        <v>0.03</v>
      </c>
      <c r="BW202">
        <v>1</v>
      </c>
      <c r="CV202">
        <v>0</v>
      </c>
      <c r="CW202">
        <f>ROUND(Y202*Source!I301*DO202,7)</f>
        <v>0</v>
      </c>
      <c r="CX202">
        <f>ROUND(Y202*Source!I301,7)</f>
        <v>0</v>
      </c>
      <c r="CY202">
        <f>AB202</f>
        <v>640.84</v>
      </c>
      <c r="CZ202">
        <f>AF202</f>
        <v>640.84</v>
      </c>
      <c r="DA202">
        <f>AJ202</f>
        <v>1</v>
      </c>
      <c r="DB202">
        <f t="shared" si="63"/>
        <v>19.23</v>
      </c>
      <c r="DC202">
        <f t="shared" si="64"/>
        <v>24.05</v>
      </c>
      <c r="DD202" t="s">
        <v>3</v>
      </c>
      <c r="DE202" t="s">
        <v>3</v>
      </c>
      <c r="DF202">
        <f t="shared" si="61"/>
        <v>0</v>
      </c>
      <c r="DG202">
        <f>ROUND(ROUND(AF202,2)*CX202,2)</f>
        <v>0</v>
      </c>
      <c r="DH202">
        <f t="shared" si="59"/>
        <v>0</v>
      </c>
      <c r="DI202">
        <f t="shared" si="60"/>
        <v>0</v>
      </c>
      <c r="DJ202">
        <f>DG202+DH202</f>
        <v>0</v>
      </c>
      <c r="DK202">
        <v>1</v>
      </c>
      <c r="DL202" t="s">
        <v>575</v>
      </c>
      <c r="DM202">
        <v>4</v>
      </c>
      <c r="DN202" t="s">
        <v>552</v>
      </c>
      <c r="DO202">
        <v>1</v>
      </c>
    </row>
    <row r="203" spans="1:119" x14ac:dyDescent="0.25">
      <c r="A203">
        <f>ROW(Source!A301)</f>
        <v>301</v>
      </c>
      <c r="B203">
        <v>101234499</v>
      </c>
      <c r="C203">
        <v>101235658</v>
      </c>
      <c r="D203">
        <v>86108543</v>
      </c>
      <c r="E203">
        <v>1</v>
      </c>
      <c r="F203">
        <v>1</v>
      </c>
      <c r="G203">
        <v>1</v>
      </c>
      <c r="H203">
        <v>2</v>
      </c>
      <c r="I203" t="s">
        <v>743</v>
      </c>
      <c r="J203" t="s">
        <v>744</v>
      </c>
      <c r="K203" t="s">
        <v>745</v>
      </c>
      <c r="L203">
        <v>1368</v>
      </c>
      <c r="N203">
        <v>1011</v>
      </c>
      <c r="O203" t="s">
        <v>558</v>
      </c>
      <c r="P203" t="s">
        <v>558</v>
      </c>
      <c r="Q203">
        <v>1</v>
      </c>
      <c r="W203">
        <v>0</v>
      </c>
      <c r="X203">
        <v>-717252656</v>
      </c>
      <c r="Y203">
        <f t="shared" si="62"/>
        <v>0.65</v>
      </c>
      <c r="AA203">
        <v>0</v>
      </c>
      <c r="AB203">
        <v>5.88</v>
      </c>
      <c r="AC203">
        <v>0</v>
      </c>
      <c r="AD203">
        <v>0</v>
      </c>
      <c r="AE203">
        <v>0</v>
      </c>
      <c r="AF203">
        <v>4.5199999999999996</v>
      </c>
      <c r="AG203">
        <v>0</v>
      </c>
      <c r="AH203">
        <v>0</v>
      </c>
      <c r="AI203">
        <v>1</v>
      </c>
      <c r="AJ203">
        <v>1.3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0.65</v>
      </c>
      <c r="AU203" t="s">
        <v>3</v>
      </c>
      <c r="AV203">
        <v>1</v>
      </c>
      <c r="AW203">
        <v>2</v>
      </c>
      <c r="AX203">
        <v>101235673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2.9379999999999997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2.9379999999999997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f>ROUND(Y203*Source!I301*DO203,7)</f>
        <v>0</v>
      </c>
      <c r="CX203">
        <f>ROUND(Y203*Source!I301,7)</f>
        <v>0</v>
      </c>
      <c r="CY203">
        <f>AB203</f>
        <v>5.88</v>
      </c>
      <c r="CZ203">
        <f>AF203</f>
        <v>4.5199999999999996</v>
      </c>
      <c r="DA203">
        <f>AJ203</f>
        <v>1.3</v>
      </c>
      <c r="DB203">
        <f t="shared" si="63"/>
        <v>2.94</v>
      </c>
      <c r="DC203">
        <f t="shared" si="64"/>
        <v>0</v>
      </c>
      <c r="DD203" t="s">
        <v>3</v>
      </c>
      <c r="DE203" t="s">
        <v>3</v>
      </c>
      <c r="DF203">
        <f t="shared" si="61"/>
        <v>0</v>
      </c>
      <c r="DG203">
        <f>ROUND(ROUND(AF203*AJ203,2)*CX203,2)</f>
        <v>0</v>
      </c>
      <c r="DH203">
        <f t="shared" si="59"/>
        <v>0</v>
      </c>
      <c r="DI203">
        <f t="shared" si="60"/>
        <v>0</v>
      </c>
      <c r="DJ203">
        <f>DG203+DH203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ROW(Source!A301)</f>
        <v>301</v>
      </c>
      <c r="B204">
        <v>101234499</v>
      </c>
      <c r="C204">
        <v>101235658</v>
      </c>
      <c r="D204">
        <v>86078376</v>
      </c>
      <c r="E204">
        <v>1</v>
      </c>
      <c r="F204">
        <v>1</v>
      </c>
      <c r="G204">
        <v>1</v>
      </c>
      <c r="H204">
        <v>3</v>
      </c>
      <c r="I204" t="s">
        <v>752</v>
      </c>
      <c r="J204" t="s">
        <v>753</v>
      </c>
      <c r="K204" t="s">
        <v>754</v>
      </c>
      <c r="L204">
        <v>1348</v>
      </c>
      <c r="N204">
        <v>1009</v>
      </c>
      <c r="O204" t="s">
        <v>179</v>
      </c>
      <c r="P204" t="s">
        <v>179</v>
      </c>
      <c r="Q204">
        <v>1000</v>
      </c>
      <c r="W204">
        <v>0</v>
      </c>
      <c r="X204">
        <v>-1958224792</v>
      </c>
      <c r="Y204">
        <f t="shared" si="62"/>
        <v>0.04</v>
      </c>
      <c r="AA204">
        <v>241266.89</v>
      </c>
      <c r="AB204">
        <v>0</v>
      </c>
      <c r="AC204">
        <v>0</v>
      </c>
      <c r="AD204">
        <v>0</v>
      </c>
      <c r="AE204">
        <v>180049.92000000001</v>
      </c>
      <c r="AF204">
        <v>0</v>
      </c>
      <c r="AG204">
        <v>0</v>
      </c>
      <c r="AH204">
        <v>0</v>
      </c>
      <c r="AI204">
        <v>1.34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0.04</v>
      </c>
      <c r="AU204" t="s">
        <v>3</v>
      </c>
      <c r="AV204">
        <v>0</v>
      </c>
      <c r="AW204">
        <v>2</v>
      </c>
      <c r="AX204">
        <v>101235674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7201.9968000000008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7201.9968000000008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ROUND(Y204*Source!I301,7)</f>
        <v>0</v>
      </c>
      <c r="CY204">
        <f>AA204</f>
        <v>241266.89</v>
      </c>
      <c r="CZ204">
        <f>AE204</f>
        <v>180049.92000000001</v>
      </c>
      <c r="DA204">
        <f>AI204</f>
        <v>1.34</v>
      </c>
      <c r="DB204">
        <f t="shared" si="63"/>
        <v>7202</v>
      </c>
      <c r="DC204">
        <f t="shared" si="64"/>
        <v>0</v>
      </c>
      <c r="DD204" t="s">
        <v>3</v>
      </c>
      <c r="DE204" t="s">
        <v>3</v>
      </c>
      <c r="DF204">
        <f>ROUND(ROUND(AE204*AI204,2)*CX204,2)</f>
        <v>0</v>
      </c>
      <c r="DG204">
        <f t="shared" ref="DG204:DG220" si="65">ROUND(ROUND(AF204,2)*CX204,2)</f>
        <v>0</v>
      </c>
      <c r="DH204">
        <f t="shared" si="59"/>
        <v>0</v>
      </c>
      <c r="DI204">
        <f t="shared" si="60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ROW(Source!A301)</f>
        <v>301</v>
      </c>
      <c r="B205">
        <v>101234499</v>
      </c>
      <c r="C205">
        <v>101235658</v>
      </c>
      <c r="D205">
        <v>86078596</v>
      </c>
      <c r="E205">
        <v>1</v>
      </c>
      <c r="F205">
        <v>1</v>
      </c>
      <c r="G205">
        <v>1</v>
      </c>
      <c r="H205">
        <v>3</v>
      </c>
      <c r="I205" t="s">
        <v>755</v>
      </c>
      <c r="J205" t="s">
        <v>756</v>
      </c>
      <c r="K205" t="s">
        <v>757</v>
      </c>
      <c r="L205">
        <v>1348</v>
      </c>
      <c r="N205">
        <v>1009</v>
      </c>
      <c r="O205" t="s">
        <v>179</v>
      </c>
      <c r="P205" t="s">
        <v>179</v>
      </c>
      <c r="Q205">
        <v>1000</v>
      </c>
      <c r="W205">
        <v>0</v>
      </c>
      <c r="X205">
        <v>1628262337</v>
      </c>
      <c r="Y205">
        <f t="shared" si="62"/>
        <v>5.0000000000000001E-4</v>
      </c>
      <c r="AA205">
        <v>1628463.77</v>
      </c>
      <c r="AB205">
        <v>0</v>
      </c>
      <c r="AC205">
        <v>0</v>
      </c>
      <c r="AD205">
        <v>0</v>
      </c>
      <c r="AE205">
        <v>1138785.8500000001</v>
      </c>
      <c r="AF205">
        <v>0</v>
      </c>
      <c r="AG205">
        <v>0</v>
      </c>
      <c r="AH205">
        <v>0</v>
      </c>
      <c r="AI205">
        <v>1.43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5.0000000000000001E-4</v>
      </c>
      <c r="AU205" t="s">
        <v>3</v>
      </c>
      <c r="AV205">
        <v>0</v>
      </c>
      <c r="AW205">
        <v>2</v>
      </c>
      <c r="AX205">
        <v>101235675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569.3929250000001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569.3929250000001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ROUND(Y205*Source!I301,7)</f>
        <v>0</v>
      </c>
      <c r="CY205">
        <f>AA205</f>
        <v>1628463.77</v>
      </c>
      <c r="CZ205">
        <f>AE205</f>
        <v>1138785.8500000001</v>
      </c>
      <c r="DA205">
        <f>AI205</f>
        <v>1.43</v>
      </c>
      <c r="DB205">
        <f t="shared" si="63"/>
        <v>569.39</v>
      </c>
      <c r="DC205">
        <f t="shared" si="64"/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65"/>
        <v>0</v>
      </c>
      <c r="DH205">
        <f t="shared" si="59"/>
        <v>0</v>
      </c>
      <c r="DI205">
        <f t="shared" si="60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ROW(Source!A301)</f>
        <v>301</v>
      </c>
      <c r="B206">
        <v>101234499</v>
      </c>
      <c r="C206">
        <v>101235658</v>
      </c>
      <c r="D206">
        <v>86078617</v>
      </c>
      <c r="E206">
        <v>1</v>
      </c>
      <c r="F206">
        <v>1</v>
      </c>
      <c r="G206">
        <v>1</v>
      </c>
      <c r="H206">
        <v>3</v>
      </c>
      <c r="I206" t="s">
        <v>735</v>
      </c>
      <c r="J206" t="s">
        <v>736</v>
      </c>
      <c r="K206" t="s">
        <v>737</v>
      </c>
      <c r="L206">
        <v>1348</v>
      </c>
      <c r="N206">
        <v>1009</v>
      </c>
      <c r="O206" t="s">
        <v>179</v>
      </c>
      <c r="P206" t="s">
        <v>179</v>
      </c>
      <c r="Q206">
        <v>1000</v>
      </c>
      <c r="W206">
        <v>0</v>
      </c>
      <c r="X206">
        <v>-1389533366</v>
      </c>
      <c r="Y206">
        <f t="shared" si="62"/>
        <v>1.5E-3</v>
      </c>
      <c r="AA206">
        <v>140892.82</v>
      </c>
      <c r="AB206">
        <v>0</v>
      </c>
      <c r="AC206">
        <v>0</v>
      </c>
      <c r="AD206">
        <v>0</v>
      </c>
      <c r="AE206">
        <v>98526.45</v>
      </c>
      <c r="AF206">
        <v>0</v>
      </c>
      <c r="AG206">
        <v>0</v>
      </c>
      <c r="AH206">
        <v>0</v>
      </c>
      <c r="AI206">
        <v>1.43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1.5E-3</v>
      </c>
      <c r="AU206" t="s">
        <v>3</v>
      </c>
      <c r="AV206">
        <v>0</v>
      </c>
      <c r="AW206">
        <v>2</v>
      </c>
      <c r="AX206">
        <v>101235676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147.78967499999999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147.78967499999999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ROUND(Y206*Source!I301,7)</f>
        <v>0</v>
      </c>
      <c r="CY206">
        <f>AA206</f>
        <v>140892.82</v>
      </c>
      <c r="CZ206">
        <f>AE206</f>
        <v>98526.45</v>
      </c>
      <c r="DA206">
        <f>AI206</f>
        <v>1.43</v>
      </c>
      <c r="DB206">
        <f t="shared" si="63"/>
        <v>147.79</v>
      </c>
      <c r="DC206">
        <f t="shared" si="64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65"/>
        <v>0</v>
      </c>
      <c r="DH206">
        <f t="shared" si="59"/>
        <v>0</v>
      </c>
      <c r="DI206">
        <f t="shared" si="60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ROW(Source!A302)</f>
        <v>302</v>
      </c>
      <c r="B207">
        <v>101234499</v>
      </c>
      <c r="C207">
        <v>101235677</v>
      </c>
      <c r="D207">
        <v>98798333</v>
      </c>
      <c r="E207">
        <v>116</v>
      </c>
      <c r="F207">
        <v>1</v>
      </c>
      <c r="G207">
        <v>1</v>
      </c>
      <c r="H207">
        <v>1</v>
      </c>
      <c r="I207" t="s">
        <v>567</v>
      </c>
      <c r="J207" t="s">
        <v>3</v>
      </c>
      <c r="K207" t="s">
        <v>568</v>
      </c>
      <c r="L207">
        <v>1191</v>
      </c>
      <c r="N207">
        <v>1013</v>
      </c>
      <c r="O207" t="s">
        <v>552</v>
      </c>
      <c r="P207" t="s">
        <v>552</v>
      </c>
      <c r="Q207">
        <v>1</v>
      </c>
      <c r="W207">
        <v>0</v>
      </c>
      <c r="X207">
        <v>-1833565283</v>
      </c>
      <c r="Y207">
        <f t="shared" si="62"/>
        <v>97.2</v>
      </c>
      <c r="AA207">
        <v>0</v>
      </c>
      <c r="AB207">
        <v>0</v>
      </c>
      <c r="AC207">
        <v>0</v>
      </c>
      <c r="AD207">
        <v>712</v>
      </c>
      <c r="AE207">
        <v>0</v>
      </c>
      <c r="AF207">
        <v>0</v>
      </c>
      <c r="AG207">
        <v>0</v>
      </c>
      <c r="AH207">
        <v>712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97.2</v>
      </c>
      <c r="AU207" t="s">
        <v>3</v>
      </c>
      <c r="AV207">
        <v>1</v>
      </c>
      <c r="AW207">
        <v>2</v>
      </c>
      <c r="AX207">
        <v>101235685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69206.400000000009</v>
      </c>
      <c r="BN207">
        <v>97.2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69206.400000000009</v>
      </c>
      <c r="BU207">
        <v>97.2</v>
      </c>
      <c r="BV207">
        <v>0</v>
      </c>
      <c r="BW207">
        <v>1</v>
      </c>
      <c r="CU207">
        <f>ROUND(AT207*Source!I302*AH207*AL207,2)</f>
        <v>2678.29</v>
      </c>
      <c r="CV207">
        <f>ROUND(Y207*Source!I302,7)</f>
        <v>3.7616399999999999</v>
      </c>
      <c r="CW207">
        <v>0</v>
      </c>
      <c r="CX207">
        <f>ROUND(Y207*Source!I302,7)</f>
        <v>3.7616399999999999</v>
      </c>
      <c r="CY207">
        <f>AD207</f>
        <v>712</v>
      </c>
      <c r="CZ207">
        <f>AH207</f>
        <v>712</v>
      </c>
      <c r="DA207">
        <f>AL207</f>
        <v>1</v>
      </c>
      <c r="DB207">
        <f t="shared" si="63"/>
        <v>69206.399999999994</v>
      </c>
      <c r="DC207">
        <f t="shared" si="64"/>
        <v>0</v>
      </c>
      <c r="DD207" t="s">
        <v>3</v>
      </c>
      <c r="DE207" t="s">
        <v>3</v>
      </c>
      <c r="DF207">
        <f>ROUND(ROUND(AE207,2)*CX207,2)</f>
        <v>0</v>
      </c>
      <c r="DG207">
        <f t="shared" si="65"/>
        <v>0</v>
      </c>
      <c r="DH207">
        <f t="shared" si="59"/>
        <v>0</v>
      </c>
      <c r="DI207">
        <f t="shared" si="60"/>
        <v>2678.29</v>
      </c>
      <c r="DJ207">
        <f>DI207</f>
        <v>2678.29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ROW(Source!A302)</f>
        <v>302</v>
      </c>
      <c r="B208">
        <v>101234499</v>
      </c>
      <c r="C208">
        <v>101235677</v>
      </c>
      <c r="D208">
        <v>98798528</v>
      </c>
      <c r="E208">
        <v>116</v>
      </c>
      <c r="F208">
        <v>1</v>
      </c>
      <c r="G208">
        <v>1</v>
      </c>
      <c r="H208">
        <v>1</v>
      </c>
      <c r="I208" t="s">
        <v>553</v>
      </c>
      <c r="J208" t="s">
        <v>3</v>
      </c>
      <c r="K208" t="s">
        <v>554</v>
      </c>
      <c r="L208">
        <v>1191</v>
      </c>
      <c r="N208">
        <v>1013</v>
      </c>
      <c r="O208" t="s">
        <v>552</v>
      </c>
      <c r="P208" t="s">
        <v>552</v>
      </c>
      <c r="Q208">
        <v>1</v>
      </c>
      <c r="W208">
        <v>0</v>
      </c>
      <c r="X208">
        <v>-1417349443</v>
      </c>
      <c r="Y208">
        <f t="shared" si="62"/>
        <v>0.27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0.27</v>
      </c>
      <c r="AU208" t="s">
        <v>3</v>
      </c>
      <c r="AV208">
        <v>2</v>
      </c>
      <c r="AW208">
        <v>2</v>
      </c>
      <c r="AX208">
        <v>101235686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ROUND(Y208*Source!I302,7)</f>
        <v>1.0449E-2</v>
      </c>
      <c r="CY208">
        <f>AD208</f>
        <v>0</v>
      </c>
      <c r="CZ208">
        <f>AH208</f>
        <v>0</v>
      </c>
      <c r="DA208">
        <f>AL208</f>
        <v>1</v>
      </c>
      <c r="DB208">
        <f t="shared" si="63"/>
        <v>0</v>
      </c>
      <c r="DC208">
        <f t="shared" si="64"/>
        <v>0</v>
      </c>
      <c r="DD208" t="s">
        <v>3</v>
      </c>
      <c r="DE208" t="s">
        <v>3</v>
      </c>
      <c r="DF208">
        <f>ROUND(ROUND(AE208,2)*CX208,2)</f>
        <v>0</v>
      </c>
      <c r="DG208">
        <f t="shared" si="65"/>
        <v>0</v>
      </c>
      <c r="DH208">
        <f t="shared" si="59"/>
        <v>0</v>
      </c>
      <c r="DI208">
        <f t="shared" si="60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ROW(Source!A302)</f>
        <v>302</v>
      </c>
      <c r="B209">
        <v>101234499</v>
      </c>
      <c r="C209">
        <v>101235677</v>
      </c>
      <c r="D209">
        <v>98919466</v>
      </c>
      <c r="E209">
        <v>1</v>
      </c>
      <c r="F209">
        <v>1</v>
      </c>
      <c r="G209">
        <v>1</v>
      </c>
      <c r="H209">
        <v>2</v>
      </c>
      <c r="I209" t="s">
        <v>587</v>
      </c>
      <c r="J209" t="s">
        <v>588</v>
      </c>
      <c r="K209" t="s">
        <v>589</v>
      </c>
      <c r="L209">
        <v>1368</v>
      </c>
      <c r="N209">
        <v>1011</v>
      </c>
      <c r="O209" t="s">
        <v>558</v>
      </c>
      <c r="P209" t="s">
        <v>558</v>
      </c>
      <c r="Q209">
        <v>1</v>
      </c>
      <c r="W209">
        <v>0</v>
      </c>
      <c r="X209">
        <v>336666443</v>
      </c>
      <c r="Y209">
        <f t="shared" si="62"/>
        <v>0.2</v>
      </c>
      <c r="AA209">
        <v>0</v>
      </c>
      <c r="AB209">
        <v>978.77</v>
      </c>
      <c r="AC209">
        <v>1076.98</v>
      </c>
      <c r="AD209">
        <v>0</v>
      </c>
      <c r="AE209">
        <v>0</v>
      </c>
      <c r="AF209">
        <v>978.77</v>
      </c>
      <c r="AG209">
        <v>1076.98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</v>
      </c>
      <c r="AU209" t="s">
        <v>3</v>
      </c>
      <c r="AV209">
        <v>1</v>
      </c>
      <c r="AW209">
        <v>2</v>
      </c>
      <c r="AX209">
        <v>101235687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195.75400000000002</v>
      </c>
      <c r="BL209">
        <v>215.39600000000002</v>
      </c>
      <c r="BM209">
        <v>0</v>
      </c>
      <c r="BN209">
        <v>0</v>
      </c>
      <c r="BO209">
        <v>0.2</v>
      </c>
      <c r="BP209">
        <v>1</v>
      </c>
      <c r="BQ209">
        <v>0</v>
      </c>
      <c r="BR209">
        <v>195.75400000000002</v>
      </c>
      <c r="BS209">
        <v>215.39600000000002</v>
      </c>
      <c r="BT209">
        <v>0</v>
      </c>
      <c r="BU209">
        <v>0</v>
      </c>
      <c r="BV209">
        <v>0.2</v>
      </c>
      <c r="BW209">
        <v>1</v>
      </c>
      <c r="CV209">
        <v>0</v>
      </c>
      <c r="CW209">
        <f>ROUND(Y209*Source!I302*DO209,7)</f>
        <v>7.7400000000000004E-3</v>
      </c>
      <c r="CX209">
        <f>ROUND(Y209*Source!I302,7)</f>
        <v>7.7400000000000004E-3</v>
      </c>
      <c r="CY209">
        <f>AB209</f>
        <v>978.77</v>
      </c>
      <c r="CZ209">
        <f>AF209</f>
        <v>978.77</v>
      </c>
      <c r="DA209">
        <f>AJ209</f>
        <v>1</v>
      </c>
      <c r="DB209">
        <f t="shared" si="63"/>
        <v>195.75</v>
      </c>
      <c r="DC209">
        <f t="shared" si="64"/>
        <v>215.4</v>
      </c>
      <c r="DD209" t="s">
        <v>3</v>
      </c>
      <c r="DE209" t="s">
        <v>3</v>
      </c>
      <c r="DF209">
        <f>ROUND(ROUND(AE209,2)*CX209,2)</f>
        <v>0</v>
      </c>
      <c r="DG209">
        <f t="shared" si="65"/>
        <v>7.58</v>
      </c>
      <c r="DH209">
        <f t="shared" si="59"/>
        <v>8.34</v>
      </c>
      <c r="DI209">
        <f t="shared" si="60"/>
        <v>0</v>
      </c>
      <c r="DJ209">
        <f>DG209+DH209</f>
        <v>15.92</v>
      </c>
      <c r="DK209">
        <v>1</v>
      </c>
      <c r="DL209" t="s">
        <v>563</v>
      </c>
      <c r="DM209">
        <v>6</v>
      </c>
      <c r="DN209" t="s">
        <v>552</v>
      </c>
      <c r="DO209">
        <v>1</v>
      </c>
    </row>
    <row r="210" spans="1:119" x14ac:dyDescent="0.25">
      <c r="A210">
        <f>ROW(Source!A302)</f>
        <v>302</v>
      </c>
      <c r="B210">
        <v>101234499</v>
      </c>
      <c r="C210">
        <v>101235677</v>
      </c>
      <c r="D210">
        <v>98920410</v>
      </c>
      <c r="E210">
        <v>1</v>
      </c>
      <c r="F210">
        <v>1</v>
      </c>
      <c r="G210">
        <v>1</v>
      </c>
      <c r="H210">
        <v>2</v>
      </c>
      <c r="I210" t="s">
        <v>593</v>
      </c>
      <c r="J210" t="s">
        <v>594</v>
      </c>
      <c r="K210" t="s">
        <v>595</v>
      </c>
      <c r="L210">
        <v>1368</v>
      </c>
      <c r="N210">
        <v>1011</v>
      </c>
      <c r="O210" t="s">
        <v>558</v>
      </c>
      <c r="P210" t="s">
        <v>558</v>
      </c>
      <c r="Q210">
        <v>1</v>
      </c>
      <c r="W210">
        <v>0</v>
      </c>
      <c r="X210">
        <v>-950105757</v>
      </c>
      <c r="Y210">
        <f t="shared" si="62"/>
        <v>7.0000000000000007E-2</v>
      </c>
      <c r="AA210">
        <v>0</v>
      </c>
      <c r="AB210">
        <v>640.84</v>
      </c>
      <c r="AC210">
        <v>801.75</v>
      </c>
      <c r="AD210">
        <v>0</v>
      </c>
      <c r="AE210">
        <v>0</v>
      </c>
      <c r="AF210">
        <v>640.84</v>
      </c>
      <c r="AG210">
        <v>801.75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7.0000000000000007E-2</v>
      </c>
      <c r="AU210" t="s">
        <v>3</v>
      </c>
      <c r="AV210">
        <v>1</v>
      </c>
      <c r="AW210">
        <v>2</v>
      </c>
      <c r="AX210">
        <v>101235688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44.858800000000009</v>
      </c>
      <c r="BL210">
        <v>56.122500000000002</v>
      </c>
      <c r="BM210">
        <v>0</v>
      </c>
      <c r="BN210">
        <v>0</v>
      </c>
      <c r="BO210">
        <v>7.0000000000000007E-2</v>
      </c>
      <c r="BP210">
        <v>1</v>
      </c>
      <c r="BQ210">
        <v>0</v>
      </c>
      <c r="BR210">
        <v>44.858800000000009</v>
      </c>
      <c r="BS210">
        <v>56.122500000000002</v>
      </c>
      <c r="BT210">
        <v>0</v>
      </c>
      <c r="BU210">
        <v>0</v>
      </c>
      <c r="BV210">
        <v>7.0000000000000007E-2</v>
      </c>
      <c r="BW210">
        <v>1</v>
      </c>
      <c r="CV210">
        <v>0</v>
      </c>
      <c r="CW210">
        <f>ROUND(Y210*Source!I302*DO210,7)</f>
        <v>2.709E-3</v>
      </c>
      <c r="CX210">
        <f>ROUND(Y210*Source!I302,7)</f>
        <v>2.709E-3</v>
      </c>
      <c r="CY210">
        <f>AB210</f>
        <v>640.84</v>
      </c>
      <c r="CZ210">
        <f>AF210</f>
        <v>640.84</v>
      </c>
      <c r="DA210">
        <f>AJ210</f>
        <v>1</v>
      </c>
      <c r="DB210">
        <f t="shared" si="63"/>
        <v>44.86</v>
      </c>
      <c r="DC210">
        <f t="shared" si="64"/>
        <v>56.12</v>
      </c>
      <c r="DD210" t="s">
        <v>3</v>
      </c>
      <c r="DE210" t="s">
        <v>3</v>
      </c>
      <c r="DF210">
        <f>ROUND(ROUND(AE210,2)*CX210,2)</f>
        <v>0</v>
      </c>
      <c r="DG210">
        <f t="shared" si="65"/>
        <v>1.74</v>
      </c>
      <c r="DH210">
        <f t="shared" si="59"/>
        <v>2.17</v>
      </c>
      <c r="DI210">
        <f t="shared" si="60"/>
        <v>0</v>
      </c>
      <c r="DJ210">
        <f>DG210+DH210</f>
        <v>3.91</v>
      </c>
      <c r="DK210">
        <v>1</v>
      </c>
      <c r="DL210" t="s">
        <v>575</v>
      </c>
      <c r="DM210">
        <v>4</v>
      </c>
      <c r="DN210" t="s">
        <v>552</v>
      </c>
      <c r="DO210">
        <v>1</v>
      </c>
    </row>
    <row r="211" spans="1:119" x14ac:dyDescent="0.25">
      <c r="A211">
        <f>ROW(Source!A302)</f>
        <v>302</v>
      </c>
      <c r="B211">
        <v>101234499</v>
      </c>
      <c r="C211">
        <v>101235677</v>
      </c>
      <c r="D211">
        <v>98871789</v>
      </c>
      <c r="E211">
        <v>1</v>
      </c>
      <c r="F211">
        <v>1</v>
      </c>
      <c r="G211">
        <v>1</v>
      </c>
      <c r="H211">
        <v>3</v>
      </c>
      <c r="I211" t="s">
        <v>758</v>
      </c>
      <c r="J211" t="s">
        <v>759</v>
      </c>
      <c r="K211" t="s">
        <v>760</v>
      </c>
      <c r="L211">
        <v>1346</v>
      </c>
      <c r="N211">
        <v>1009</v>
      </c>
      <c r="O211" t="s">
        <v>188</v>
      </c>
      <c r="P211" t="s">
        <v>188</v>
      </c>
      <c r="Q211">
        <v>1</v>
      </c>
      <c r="W211">
        <v>0</v>
      </c>
      <c r="X211">
        <v>-287685511</v>
      </c>
      <c r="Y211">
        <f t="shared" si="62"/>
        <v>4</v>
      </c>
      <c r="AA211">
        <v>94.13</v>
      </c>
      <c r="AB211">
        <v>0</v>
      </c>
      <c r="AC211">
        <v>0</v>
      </c>
      <c r="AD211">
        <v>0</v>
      </c>
      <c r="AE211">
        <v>72.97</v>
      </c>
      <c r="AF211">
        <v>0</v>
      </c>
      <c r="AG211">
        <v>0</v>
      </c>
      <c r="AH211">
        <v>0</v>
      </c>
      <c r="AI211">
        <v>1.29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4</v>
      </c>
      <c r="AU211" t="s">
        <v>3</v>
      </c>
      <c r="AV211">
        <v>0</v>
      </c>
      <c r="AW211">
        <v>2</v>
      </c>
      <c r="AX211">
        <v>101235689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291.88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291.88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ROUND(Y211*Source!I302,7)</f>
        <v>0.15479999999999999</v>
      </c>
      <c r="CY211">
        <f>AA211</f>
        <v>94.13</v>
      </c>
      <c r="CZ211">
        <f>AE211</f>
        <v>72.97</v>
      </c>
      <c r="DA211">
        <f>AI211</f>
        <v>1.29</v>
      </c>
      <c r="DB211">
        <f t="shared" si="63"/>
        <v>291.88</v>
      </c>
      <c r="DC211">
        <f t="shared" si="64"/>
        <v>0</v>
      </c>
      <c r="DD211" t="s">
        <v>3</v>
      </c>
      <c r="DE211" t="s">
        <v>3</v>
      </c>
      <c r="DF211">
        <f>ROUND(ROUND(AE211*AI211,2)*CX211,2)</f>
        <v>14.57</v>
      </c>
      <c r="DG211">
        <f t="shared" si="65"/>
        <v>0</v>
      </c>
      <c r="DH211">
        <f t="shared" si="59"/>
        <v>0</v>
      </c>
      <c r="DI211">
        <f t="shared" si="60"/>
        <v>0</v>
      </c>
      <c r="DJ211">
        <f>DF211</f>
        <v>14.57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ROW(Source!A302)</f>
        <v>302</v>
      </c>
      <c r="B212">
        <v>101234499</v>
      </c>
      <c r="C212">
        <v>101235677</v>
      </c>
      <c r="D212">
        <v>98879046</v>
      </c>
      <c r="E212">
        <v>1</v>
      </c>
      <c r="F212">
        <v>1</v>
      </c>
      <c r="G212">
        <v>1</v>
      </c>
      <c r="H212">
        <v>3</v>
      </c>
      <c r="I212" t="s">
        <v>761</v>
      </c>
      <c r="J212" t="s">
        <v>762</v>
      </c>
      <c r="K212" t="s">
        <v>763</v>
      </c>
      <c r="L212">
        <v>1348</v>
      </c>
      <c r="N212">
        <v>1009</v>
      </c>
      <c r="O212" t="s">
        <v>179</v>
      </c>
      <c r="P212" t="s">
        <v>179</v>
      </c>
      <c r="Q212">
        <v>1000</v>
      </c>
      <c r="W212">
        <v>0</v>
      </c>
      <c r="X212">
        <v>965580063</v>
      </c>
      <c r="Y212">
        <f t="shared" si="62"/>
        <v>1.2E-2</v>
      </c>
      <c r="AA212">
        <v>142433.66</v>
      </c>
      <c r="AB212">
        <v>0</v>
      </c>
      <c r="AC212">
        <v>0</v>
      </c>
      <c r="AD212">
        <v>0</v>
      </c>
      <c r="AE212">
        <v>149930.17000000001</v>
      </c>
      <c r="AF212">
        <v>0</v>
      </c>
      <c r="AG212">
        <v>0</v>
      </c>
      <c r="AH212">
        <v>0</v>
      </c>
      <c r="AI212">
        <v>0.95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1.2E-2</v>
      </c>
      <c r="AU212" t="s">
        <v>3</v>
      </c>
      <c r="AV212">
        <v>0</v>
      </c>
      <c r="AW212">
        <v>2</v>
      </c>
      <c r="AX212">
        <v>101235690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1799.1620400000002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1799.1620400000002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ROUND(Y212*Source!I302,7)</f>
        <v>4.6440000000000001E-4</v>
      </c>
      <c r="CY212">
        <f>AA212</f>
        <v>142433.66</v>
      </c>
      <c r="CZ212">
        <f>AE212</f>
        <v>149930.17000000001</v>
      </c>
      <c r="DA212">
        <f>AI212</f>
        <v>0.95</v>
      </c>
      <c r="DB212">
        <f t="shared" si="63"/>
        <v>1799.16</v>
      </c>
      <c r="DC212">
        <f t="shared" si="64"/>
        <v>0</v>
      </c>
      <c r="DD212" t="s">
        <v>3</v>
      </c>
      <c r="DE212" t="s">
        <v>3</v>
      </c>
      <c r="DF212">
        <f>ROUND(ROUND(AE212*AI212,2)*CX212,2)</f>
        <v>66.150000000000006</v>
      </c>
      <c r="DG212">
        <f t="shared" si="65"/>
        <v>0</v>
      </c>
      <c r="DH212">
        <f t="shared" si="59"/>
        <v>0</v>
      </c>
      <c r="DI212">
        <f t="shared" si="60"/>
        <v>0</v>
      </c>
      <c r="DJ212">
        <f>DF212</f>
        <v>66.150000000000006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ROW(Source!A302)</f>
        <v>302</v>
      </c>
      <c r="B213">
        <v>101234499</v>
      </c>
      <c r="C213">
        <v>101235677</v>
      </c>
      <c r="D213">
        <v>98879204</v>
      </c>
      <c r="E213">
        <v>1</v>
      </c>
      <c r="F213">
        <v>1</v>
      </c>
      <c r="G213">
        <v>1</v>
      </c>
      <c r="H213">
        <v>3</v>
      </c>
      <c r="I213" t="s">
        <v>353</v>
      </c>
      <c r="J213" t="s">
        <v>355</v>
      </c>
      <c r="K213" t="s">
        <v>354</v>
      </c>
      <c r="L213">
        <v>1348</v>
      </c>
      <c r="N213">
        <v>1009</v>
      </c>
      <c r="O213" t="s">
        <v>179</v>
      </c>
      <c r="P213" t="s">
        <v>179</v>
      </c>
      <c r="Q213">
        <v>1000</v>
      </c>
      <c r="W213">
        <v>0</v>
      </c>
      <c r="X213">
        <v>-1680262289</v>
      </c>
      <c r="Y213">
        <f t="shared" si="62"/>
        <v>0</v>
      </c>
      <c r="AA213">
        <v>77592.25</v>
      </c>
      <c r="AB213">
        <v>0</v>
      </c>
      <c r="AC213">
        <v>0</v>
      </c>
      <c r="AD213">
        <v>0</v>
      </c>
      <c r="AE213">
        <v>91285</v>
      </c>
      <c r="AF213">
        <v>0</v>
      </c>
      <c r="AG213">
        <v>0</v>
      </c>
      <c r="AH213">
        <v>0</v>
      </c>
      <c r="AI213">
        <v>0.85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101235691</v>
      </c>
      <c r="AY213">
        <v>1</v>
      </c>
      <c r="AZ213">
        <v>6144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ROUND(Y213*Source!I302,7)</f>
        <v>0</v>
      </c>
      <c r="CY213">
        <f>AA213</f>
        <v>77592.25</v>
      </c>
      <c r="CZ213">
        <f>AE213</f>
        <v>91285</v>
      </c>
      <c r="DA213">
        <f>AI213</f>
        <v>0.85</v>
      </c>
      <c r="DB213">
        <f t="shared" si="63"/>
        <v>0</v>
      </c>
      <c r="DC213">
        <f t="shared" si="64"/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65"/>
        <v>0</v>
      </c>
      <c r="DH213">
        <f t="shared" si="59"/>
        <v>0</v>
      </c>
      <c r="DI213">
        <f t="shared" si="60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ROW(Source!A304)</f>
        <v>304</v>
      </c>
      <c r="B214">
        <v>101234499</v>
      </c>
      <c r="C214">
        <v>101235692</v>
      </c>
      <c r="D214">
        <v>98798392</v>
      </c>
      <c r="E214">
        <v>116</v>
      </c>
      <c r="F214">
        <v>1</v>
      </c>
      <c r="G214">
        <v>1</v>
      </c>
      <c r="H214">
        <v>1</v>
      </c>
      <c r="I214" t="s">
        <v>764</v>
      </c>
      <c r="J214" t="s">
        <v>3</v>
      </c>
      <c r="K214" t="s">
        <v>765</v>
      </c>
      <c r="L214">
        <v>1191</v>
      </c>
      <c r="N214">
        <v>1013</v>
      </c>
      <c r="O214" t="s">
        <v>552</v>
      </c>
      <c r="P214" t="s">
        <v>552</v>
      </c>
      <c r="Q214">
        <v>1</v>
      </c>
      <c r="W214">
        <v>0</v>
      </c>
      <c r="X214">
        <v>73401693</v>
      </c>
      <c r="Y214">
        <f t="shared" si="62"/>
        <v>75.3</v>
      </c>
      <c r="AA214">
        <v>0</v>
      </c>
      <c r="AB214">
        <v>0</v>
      </c>
      <c r="AC214">
        <v>0</v>
      </c>
      <c r="AD214">
        <v>921.41</v>
      </c>
      <c r="AE214">
        <v>0</v>
      </c>
      <c r="AF214">
        <v>0</v>
      </c>
      <c r="AG214">
        <v>0</v>
      </c>
      <c r="AH214">
        <v>921.41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75.3</v>
      </c>
      <c r="AU214" t="s">
        <v>3</v>
      </c>
      <c r="AV214">
        <v>1</v>
      </c>
      <c r="AW214">
        <v>2</v>
      </c>
      <c r="AX214">
        <v>101235698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69382.172999999995</v>
      </c>
      <c r="BN214">
        <v>75.3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69382.172999999995</v>
      </c>
      <c r="BU214">
        <v>75.3</v>
      </c>
      <c r="BV214">
        <v>0</v>
      </c>
      <c r="BW214">
        <v>1</v>
      </c>
      <c r="CU214">
        <f>ROUND(AT214*Source!I304*AH214*AL214,2)</f>
        <v>1387.64</v>
      </c>
      <c r="CV214">
        <f>ROUND(Y214*Source!I304,7)</f>
        <v>1.506</v>
      </c>
      <c r="CW214">
        <v>0</v>
      </c>
      <c r="CX214">
        <f>ROUND(Y214*Source!I304,7)</f>
        <v>1.506</v>
      </c>
      <c r="CY214">
        <f>AD214</f>
        <v>921.41</v>
      </c>
      <c r="CZ214">
        <f>AH214</f>
        <v>921.41</v>
      </c>
      <c r="DA214">
        <f>AL214</f>
        <v>1</v>
      </c>
      <c r="DB214">
        <f t="shared" si="63"/>
        <v>69382.17</v>
      </c>
      <c r="DC214">
        <f t="shared" si="64"/>
        <v>0</v>
      </c>
      <c r="DD214" t="s">
        <v>3</v>
      </c>
      <c r="DE214" t="s">
        <v>3</v>
      </c>
      <c r="DF214">
        <f t="shared" ref="DF214:DF225" si="66">ROUND(ROUND(AE214,2)*CX214,2)</f>
        <v>0</v>
      </c>
      <c r="DG214">
        <f t="shared" si="65"/>
        <v>0</v>
      </c>
      <c r="DH214">
        <f t="shared" si="59"/>
        <v>0</v>
      </c>
      <c r="DI214">
        <f t="shared" si="60"/>
        <v>1387.64</v>
      </c>
      <c r="DJ214">
        <f>DI214</f>
        <v>1387.64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ROW(Source!A304)</f>
        <v>304</v>
      </c>
      <c r="B215">
        <v>101234499</v>
      </c>
      <c r="C215">
        <v>101235692</v>
      </c>
      <c r="D215">
        <v>98798528</v>
      </c>
      <c r="E215">
        <v>116</v>
      </c>
      <c r="F215">
        <v>1</v>
      </c>
      <c r="G215">
        <v>1</v>
      </c>
      <c r="H215">
        <v>1</v>
      </c>
      <c r="I215" t="s">
        <v>553</v>
      </c>
      <c r="J215" t="s">
        <v>3</v>
      </c>
      <c r="K215" t="s">
        <v>554</v>
      </c>
      <c r="L215">
        <v>1191</v>
      </c>
      <c r="N215">
        <v>1013</v>
      </c>
      <c r="O215" t="s">
        <v>552</v>
      </c>
      <c r="P215" t="s">
        <v>552</v>
      </c>
      <c r="Q215">
        <v>1</v>
      </c>
      <c r="W215">
        <v>0</v>
      </c>
      <c r="X215">
        <v>-1417349443</v>
      </c>
      <c r="Y215">
        <f t="shared" si="62"/>
        <v>0.05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0.05</v>
      </c>
      <c r="AU215" t="s">
        <v>3</v>
      </c>
      <c r="AV215">
        <v>2</v>
      </c>
      <c r="AW215">
        <v>2</v>
      </c>
      <c r="AX215">
        <v>101235699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ROUND(Y215*Source!I304,7)</f>
        <v>1E-3</v>
      </c>
      <c r="CY215">
        <f>AD215</f>
        <v>0</v>
      </c>
      <c r="CZ215">
        <f>AH215</f>
        <v>0</v>
      </c>
      <c r="DA215">
        <f>AL215</f>
        <v>1</v>
      </c>
      <c r="DB215">
        <f t="shared" si="63"/>
        <v>0</v>
      </c>
      <c r="DC215">
        <f t="shared" si="64"/>
        <v>0</v>
      </c>
      <c r="DD215" t="s">
        <v>3</v>
      </c>
      <c r="DE215" t="s">
        <v>3</v>
      </c>
      <c r="DF215">
        <f t="shared" si="66"/>
        <v>0</v>
      </c>
      <c r="DG215">
        <f t="shared" si="65"/>
        <v>0</v>
      </c>
      <c r="DH215">
        <f t="shared" si="59"/>
        <v>0</v>
      </c>
      <c r="DI215">
        <f t="shared" si="60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ROW(Source!A304)</f>
        <v>304</v>
      </c>
      <c r="B216">
        <v>101234499</v>
      </c>
      <c r="C216">
        <v>101235692</v>
      </c>
      <c r="D216">
        <v>98920410</v>
      </c>
      <c r="E216">
        <v>1</v>
      </c>
      <c r="F216">
        <v>1</v>
      </c>
      <c r="G216">
        <v>1</v>
      </c>
      <c r="H216">
        <v>2</v>
      </c>
      <c r="I216" t="s">
        <v>593</v>
      </c>
      <c r="J216" t="s">
        <v>594</v>
      </c>
      <c r="K216" t="s">
        <v>595</v>
      </c>
      <c r="L216">
        <v>1368</v>
      </c>
      <c r="N216">
        <v>1011</v>
      </c>
      <c r="O216" t="s">
        <v>558</v>
      </c>
      <c r="P216" t="s">
        <v>558</v>
      </c>
      <c r="Q216">
        <v>1</v>
      </c>
      <c r="W216">
        <v>0</v>
      </c>
      <c r="X216">
        <v>-950105757</v>
      </c>
      <c r="Y216">
        <f t="shared" si="62"/>
        <v>0.05</v>
      </c>
      <c r="AA216">
        <v>0</v>
      </c>
      <c r="AB216">
        <v>640.84</v>
      </c>
      <c r="AC216">
        <v>801.75</v>
      </c>
      <c r="AD216">
        <v>0</v>
      </c>
      <c r="AE216">
        <v>0</v>
      </c>
      <c r="AF216">
        <v>640.84</v>
      </c>
      <c r="AG216">
        <v>801.75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0.05</v>
      </c>
      <c r="AU216" t="s">
        <v>3</v>
      </c>
      <c r="AV216">
        <v>1</v>
      </c>
      <c r="AW216">
        <v>2</v>
      </c>
      <c r="AX216">
        <v>101235700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32.042000000000002</v>
      </c>
      <c r="BL216">
        <v>40.087500000000006</v>
      </c>
      <c r="BM216">
        <v>0</v>
      </c>
      <c r="BN216">
        <v>0</v>
      </c>
      <c r="BO216">
        <v>0.05</v>
      </c>
      <c r="BP216">
        <v>1</v>
      </c>
      <c r="BQ216">
        <v>0</v>
      </c>
      <c r="BR216">
        <v>32.042000000000002</v>
      </c>
      <c r="BS216">
        <v>40.087500000000006</v>
      </c>
      <c r="BT216">
        <v>0</v>
      </c>
      <c r="BU216">
        <v>0</v>
      </c>
      <c r="BV216">
        <v>0.05</v>
      </c>
      <c r="BW216">
        <v>1</v>
      </c>
      <c r="CV216">
        <v>0</v>
      </c>
      <c r="CW216">
        <f>ROUND(Y216*Source!I304*DO216,7)</f>
        <v>1E-3</v>
      </c>
      <c r="CX216">
        <f>ROUND(Y216*Source!I304,7)</f>
        <v>1E-3</v>
      </c>
      <c r="CY216">
        <f>AB216</f>
        <v>640.84</v>
      </c>
      <c r="CZ216">
        <f>AF216</f>
        <v>640.84</v>
      </c>
      <c r="DA216">
        <f>AJ216</f>
        <v>1</v>
      </c>
      <c r="DB216">
        <f t="shared" si="63"/>
        <v>32.04</v>
      </c>
      <c r="DC216">
        <f t="shared" si="64"/>
        <v>40.090000000000003</v>
      </c>
      <c r="DD216" t="s">
        <v>3</v>
      </c>
      <c r="DE216" t="s">
        <v>3</v>
      </c>
      <c r="DF216">
        <f t="shared" si="66"/>
        <v>0</v>
      </c>
      <c r="DG216">
        <f t="shared" si="65"/>
        <v>0.64</v>
      </c>
      <c r="DH216">
        <f t="shared" si="59"/>
        <v>0.8</v>
      </c>
      <c r="DI216">
        <f t="shared" si="60"/>
        <v>0</v>
      </c>
      <c r="DJ216">
        <f>DG216+DH216</f>
        <v>1.44</v>
      </c>
      <c r="DK216">
        <v>1</v>
      </c>
      <c r="DL216" t="s">
        <v>575</v>
      </c>
      <c r="DM216">
        <v>4</v>
      </c>
      <c r="DN216" t="s">
        <v>552</v>
      </c>
      <c r="DO216">
        <v>1</v>
      </c>
    </row>
    <row r="217" spans="1:119" x14ac:dyDescent="0.25">
      <c r="A217">
        <f>ROW(Source!A304)</f>
        <v>304</v>
      </c>
      <c r="B217">
        <v>101234499</v>
      </c>
      <c r="C217">
        <v>101235692</v>
      </c>
      <c r="D217">
        <v>98870309</v>
      </c>
      <c r="E217">
        <v>1</v>
      </c>
      <c r="F217">
        <v>1</v>
      </c>
      <c r="G217">
        <v>1</v>
      </c>
      <c r="H217">
        <v>3</v>
      </c>
      <c r="I217" t="s">
        <v>622</v>
      </c>
      <c r="J217" t="s">
        <v>623</v>
      </c>
      <c r="K217" t="s">
        <v>624</v>
      </c>
      <c r="L217">
        <v>1383</v>
      </c>
      <c r="N217">
        <v>1013</v>
      </c>
      <c r="O217" t="s">
        <v>625</v>
      </c>
      <c r="P217" t="s">
        <v>625</v>
      </c>
      <c r="Q217">
        <v>1</v>
      </c>
      <c r="W217">
        <v>0</v>
      </c>
      <c r="X217">
        <v>-1504342657</v>
      </c>
      <c r="Y217">
        <f t="shared" si="62"/>
        <v>4.4160000000000004</v>
      </c>
      <c r="AA217">
        <v>7</v>
      </c>
      <c r="AB217">
        <v>0</v>
      </c>
      <c r="AC217">
        <v>0</v>
      </c>
      <c r="AD217">
        <v>0</v>
      </c>
      <c r="AE217">
        <v>7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4.4160000000000004</v>
      </c>
      <c r="AU217" t="s">
        <v>3</v>
      </c>
      <c r="AV217">
        <v>0</v>
      </c>
      <c r="AW217">
        <v>2</v>
      </c>
      <c r="AX217">
        <v>101235701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30.912000000000003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30.912000000000003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ROUND(Y217*Source!I304,7)</f>
        <v>8.8319999999999996E-2</v>
      </c>
      <c r="CY217">
        <f>AA217</f>
        <v>7</v>
      </c>
      <c r="CZ217">
        <f>AE217</f>
        <v>7</v>
      </c>
      <c r="DA217">
        <f>AI217</f>
        <v>1</v>
      </c>
      <c r="DB217">
        <f t="shared" si="63"/>
        <v>30.91</v>
      </c>
      <c r="DC217">
        <f t="shared" si="64"/>
        <v>0</v>
      </c>
      <c r="DD217" t="s">
        <v>3</v>
      </c>
      <c r="DE217" t="s">
        <v>3</v>
      </c>
      <c r="DF217">
        <f t="shared" si="66"/>
        <v>0.62</v>
      </c>
      <c r="DG217">
        <f t="shared" si="65"/>
        <v>0</v>
      </c>
      <c r="DH217">
        <f t="shared" si="59"/>
        <v>0</v>
      </c>
      <c r="DI217">
        <f t="shared" si="60"/>
        <v>0</v>
      </c>
      <c r="DJ217">
        <f>DF217</f>
        <v>0.62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ROW(Source!A304)</f>
        <v>304</v>
      </c>
      <c r="B218">
        <v>101234499</v>
      </c>
      <c r="C218">
        <v>101235692</v>
      </c>
      <c r="D218">
        <v>98798896</v>
      </c>
      <c r="E218">
        <v>116</v>
      </c>
      <c r="F218">
        <v>1</v>
      </c>
      <c r="G218">
        <v>1</v>
      </c>
      <c r="H218">
        <v>3</v>
      </c>
      <c r="I218" t="s">
        <v>366</v>
      </c>
      <c r="J218" t="s">
        <v>3</v>
      </c>
      <c r="K218" t="s">
        <v>367</v>
      </c>
      <c r="L218">
        <v>1377</v>
      </c>
      <c r="N218">
        <v>1013</v>
      </c>
      <c r="O218" t="s">
        <v>368</v>
      </c>
      <c r="P218" t="s">
        <v>368</v>
      </c>
      <c r="Q218">
        <v>1</v>
      </c>
      <c r="W218">
        <v>0</v>
      </c>
      <c r="X218">
        <v>-927458517</v>
      </c>
      <c r="Y218">
        <f t="shared" si="62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101235702</v>
      </c>
      <c r="AY218">
        <v>1</v>
      </c>
      <c r="AZ218">
        <v>6144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ROUND(Y218*Source!I304,7)</f>
        <v>0</v>
      </c>
      <c r="CY218">
        <f>AA218</f>
        <v>0</v>
      </c>
      <c r="CZ218">
        <f>AE218</f>
        <v>0</v>
      </c>
      <c r="DA218">
        <f>AI218</f>
        <v>1</v>
      </c>
      <c r="DB218">
        <f t="shared" si="63"/>
        <v>0</v>
      </c>
      <c r="DC218">
        <f t="shared" si="64"/>
        <v>0</v>
      </c>
      <c r="DD218" t="s">
        <v>3</v>
      </c>
      <c r="DE218" t="s">
        <v>3</v>
      </c>
      <c r="DF218">
        <f t="shared" si="66"/>
        <v>0</v>
      </c>
      <c r="DG218">
        <f t="shared" si="65"/>
        <v>0</v>
      </c>
      <c r="DH218">
        <f t="shared" si="59"/>
        <v>0</v>
      </c>
      <c r="DI218">
        <f t="shared" si="60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ROW(Source!A341)</f>
        <v>341</v>
      </c>
      <c r="B219">
        <v>101234499</v>
      </c>
      <c r="C219">
        <v>101235704</v>
      </c>
      <c r="D219">
        <v>89307885</v>
      </c>
      <c r="E219">
        <v>113</v>
      </c>
      <c r="F219">
        <v>1</v>
      </c>
      <c r="G219">
        <v>1</v>
      </c>
      <c r="H219">
        <v>1</v>
      </c>
      <c r="I219" t="s">
        <v>766</v>
      </c>
      <c r="J219" t="s">
        <v>3</v>
      </c>
      <c r="K219" t="s">
        <v>767</v>
      </c>
      <c r="L219">
        <v>1191</v>
      </c>
      <c r="N219">
        <v>1013</v>
      </c>
      <c r="O219" t="s">
        <v>552</v>
      </c>
      <c r="P219" t="s">
        <v>552</v>
      </c>
      <c r="Q219">
        <v>1</v>
      </c>
      <c r="W219">
        <v>0</v>
      </c>
      <c r="X219">
        <v>1689191095</v>
      </c>
      <c r="Y219">
        <f t="shared" si="62"/>
        <v>21.6</v>
      </c>
      <c r="AA219">
        <v>0</v>
      </c>
      <c r="AB219">
        <v>0</v>
      </c>
      <c r="AC219">
        <v>0</v>
      </c>
      <c r="AD219">
        <v>670.12</v>
      </c>
      <c r="AE219">
        <v>0</v>
      </c>
      <c r="AF219">
        <v>0</v>
      </c>
      <c r="AG219">
        <v>0</v>
      </c>
      <c r="AH219">
        <v>670.12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21.6</v>
      </c>
      <c r="AU219" t="s">
        <v>3</v>
      </c>
      <c r="AV219">
        <v>1</v>
      </c>
      <c r="AW219">
        <v>2</v>
      </c>
      <c r="AX219">
        <v>101235714</v>
      </c>
      <c r="AY219">
        <v>2</v>
      </c>
      <c r="AZ219">
        <v>131072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14474.592000000001</v>
      </c>
      <c r="BN219">
        <v>21.6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14474.592000000001</v>
      </c>
      <c r="BU219">
        <v>21.6</v>
      </c>
      <c r="BV219">
        <v>0</v>
      </c>
      <c r="BW219">
        <v>1</v>
      </c>
      <c r="CU219">
        <f>ROUND(AT219*Source!I341*AH219*AL219,2)</f>
        <v>0</v>
      </c>
      <c r="CV219">
        <f>ROUND(Y219*Source!I341,7)</f>
        <v>0</v>
      </c>
      <c r="CW219">
        <v>0</v>
      </c>
      <c r="CX219">
        <f>ROUND(Y219*Source!I341,7)</f>
        <v>0</v>
      </c>
      <c r="CY219">
        <f>AD219</f>
        <v>670.12</v>
      </c>
      <c r="CZ219">
        <f>AH219</f>
        <v>670.12</v>
      </c>
      <c r="DA219">
        <f>AL219</f>
        <v>1</v>
      </c>
      <c r="DB219">
        <f t="shared" si="63"/>
        <v>14474.59</v>
      </c>
      <c r="DC219">
        <f t="shared" si="64"/>
        <v>0</v>
      </c>
      <c r="DD219" t="s">
        <v>3</v>
      </c>
      <c r="DE219" t="s">
        <v>3</v>
      </c>
      <c r="DF219">
        <f t="shared" si="66"/>
        <v>0</v>
      </c>
      <c r="DG219">
        <f t="shared" si="65"/>
        <v>0</v>
      </c>
      <c r="DH219">
        <f t="shared" si="59"/>
        <v>0</v>
      </c>
      <c r="DI219">
        <f t="shared" si="60"/>
        <v>0</v>
      </c>
      <c r="DJ219">
        <f>DI219</f>
        <v>0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ROW(Source!A341)</f>
        <v>341</v>
      </c>
      <c r="B220">
        <v>101234499</v>
      </c>
      <c r="C220">
        <v>101235704</v>
      </c>
      <c r="D220">
        <v>89308105</v>
      </c>
      <c r="E220">
        <v>113</v>
      </c>
      <c r="F220">
        <v>1</v>
      </c>
      <c r="G220">
        <v>1</v>
      </c>
      <c r="H220">
        <v>1</v>
      </c>
      <c r="I220" t="s">
        <v>553</v>
      </c>
      <c r="J220" t="s">
        <v>3</v>
      </c>
      <c r="K220" t="s">
        <v>554</v>
      </c>
      <c r="L220">
        <v>1191</v>
      </c>
      <c r="N220">
        <v>1013</v>
      </c>
      <c r="O220" t="s">
        <v>552</v>
      </c>
      <c r="P220" t="s">
        <v>552</v>
      </c>
      <c r="Q220">
        <v>1</v>
      </c>
      <c r="W220">
        <v>0</v>
      </c>
      <c r="X220">
        <v>-1417349443</v>
      </c>
      <c r="Y220">
        <f t="shared" si="62"/>
        <v>20.6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20.6</v>
      </c>
      <c r="AU220" t="s">
        <v>3</v>
      </c>
      <c r="AV220">
        <v>2</v>
      </c>
      <c r="AW220">
        <v>2</v>
      </c>
      <c r="AX220">
        <v>101235715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ROUND(Y220*Source!I341,7)</f>
        <v>0</v>
      </c>
      <c r="CY220">
        <f>AD220</f>
        <v>0</v>
      </c>
      <c r="CZ220">
        <f>AH220</f>
        <v>0</v>
      </c>
      <c r="DA220">
        <f>AL220</f>
        <v>1</v>
      </c>
      <c r="DB220">
        <f t="shared" si="63"/>
        <v>0</v>
      </c>
      <c r="DC220">
        <f t="shared" si="64"/>
        <v>0</v>
      </c>
      <c r="DD220" t="s">
        <v>3</v>
      </c>
      <c r="DE220" t="s">
        <v>3</v>
      </c>
      <c r="DF220">
        <f t="shared" si="66"/>
        <v>0</v>
      </c>
      <c r="DG220">
        <f t="shared" si="65"/>
        <v>0</v>
      </c>
      <c r="DH220">
        <f t="shared" si="59"/>
        <v>0</v>
      </c>
      <c r="DI220">
        <f t="shared" si="60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ROW(Source!A341)</f>
        <v>341</v>
      </c>
      <c r="B221">
        <v>101234499</v>
      </c>
      <c r="C221">
        <v>101235704</v>
      </c>
      <c r="D221">
        <v>89431580</v>
      </c>
      <c r="E221">
        <v>1</v>
      </c>
      <c r="F221">
        <v>1</v>
      </c>
      <c r="G221">
        <v>1</v>
      </c>
      <c r="H221">
        <v>2</v>
      </c>
      <c r="I221" t="s">
        <v>768</v>
      </c>
      <c r="J221" t="s">
        <v>769</v>
      </c>
      <c r="K221" t="s">
        <v>770</v>
      </c>
      <c r="L221">
        <v>1368</v>
      </c>
      <c r="N221">
        <v>1011</v>
      </c>
      <c r="O221" t="s">
        <v>558</v>
      </c>
      <c r="P221" t="s">
        <v>558</v>
      </c>
      <c r="Q221">
        <v>1</v>
      </c>
      <c r="W221">
        <v>0</v>
      </c>
      <c r="X221">
        <v>1686318819</v>
      </c>
      <c r="Y221">
        <f t="shared" si="62"/>
        <v>2.59</v>
      </c>
      <c r="AA221">
        <v>0</v>
      </c>
      <c r="AB221">
        <v>1207.05</v>
      </c>
      <c r="AC221">
        <v>668.23</v>
      </c>
      <c r="AD221">
        <v>0</v>
      </c>
      <c r="AE221">
        <v>0</v>
      </c>
      <c r="AF221">
        <v>887.54</v>
      </c>
      <c r="AG221">
        <v>668.23</v>
      </c>
      <c r="AH221">
        <v>0</v>
      </c>
      <c r="AI221">
        <v>1</v>
      </c>
      <c r="AJ221">
        <v>1.36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2.59</v>
      </c>
      <c r="AU221" t="s">
        <v>3</v>
      </c>
      <c r="AV221">
        <v>1</v>
      </c>
      <c r="AW221">
        <v>2</v>
      </c>
      <c r="AX221">
        <v>101235716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2298.7285999999999</v>
      </c>
      <c r="BL221">
        <v>1730.7157</v>
      </c>
      <c r="BM221">
        <v>0</v>
      </c>
      <c r="BN221">
        <v>0</v>
      </c>
      <c r="BO221">
        <v>2.59</v>
      </c>
      <c r="BP221">
        <v>1</v>
      </c>
      <c r="BQ221">
        <v>0</v>
      </c>
      <c r="BR221">
        <v>2298.7285999999999</v>
      </c>
      <c r="BS221">
        <v>1730.7157</v>
      </c>
      <c r="BT221">
        <v>0</v>
      </c>
      <c r="BU221">
        <v>0</v>
      </c>
      <c r="BV221">
        <v>2.59</v>
      </c>
      <c r="BW221">
        <v>1</v>
      </c>
      <c r="CV221">
        <v>0</v>
      </c>
      <c r="CW221">
        <f>ROUND(Y221*Source!I341*DO221,7)</f>
        <v>0</v>
      </c>
      <c r="CX221">
        <f>ROUND(Y221*Source!I341,7)</f>
        <v>0</v>
      </c>
      <c r="CY221">
        <f>AB221</f>
        <v>1207.05</v>
      </c>
      <c r="CZ221">
        <f>AF221</f>
        <v>887.54</v>
      </c>
      <c r="DA221">
        <f>AJ221</f>
        <v>1.36</v>
      </c>
      <c r="DB221">
        <f t="shared" si="63"/>
        <v>2298.73</v>
      </c>
      <c r="DC221">
        <f t="shared" si="64"/>
        <v>1730.72</v>
      </c>
      <c r="DD221" t="s">
        <v>3</v>
      </c>
      <c r="DE221" t="s">
        <v>3</v>
      </c>
      <c r="DF221">
        <f t="shared" si="66"/>
        <v>0</v>
      </c>
      <c r="DG221">
        <f>ROUND(ROUND(AF221*AJ221,2)*CX221,2)</f>
        <v>0</v>
      </c>
      <c r="DH221">
        <f t="shared" si="59"/>
        <v>0</v>
      </c>
      <c r="DI221">
        <f t="shared" si="60"/>
        <v>0</v>
      </c>
      <c r="DJ221">
        <f>DG221+DH221</f>
        <v>0</v>
      </c>
      <c r="DK221">
        <v>0</v>
      </c>
      <c r="DL221" t="s">
        <v>563</v>
      </c>
      <c r="DM221">
        <v>6</v>
      </c>
      <c r="DN221" t="s">
        <v>552</v>
      </c>
      <c r="DO221">
        <v>1</v>
      </c>
    </row>
    <row r="222" spans="1:119" x14ac:dyDescent="0.25">
      <c r="A222">
        <f>ROW(Source!A341)</f>
        <v>341</v>
      </c>
      <c r="B222">
        <v>101234499</v>
      </c>
      <c r="C222">
        <v>101235704</v>
      </c>
      <c r="D222">
        <v>89431591</v>
      </c>
      <c r="E222">
        <v>1</v>
      </c>
      <c r="F222">
        <v>1</v>
      </c>
      <c r="G222">
        <v>1</v>
      </c>
      <c r="H222">
        <v>2</v>
      </c>
      <c r="I222" t="s">
        <v>771</v>
      </c>
      <c r="J222" t="s">
        <v>772</v>
      </c>
      <c r="K222" t="s">
        <v>773</v>
      </c>
      <c r="L222">
        <v>1368</v>
      </c>
      <c r="N222">
        <v>1011</v>
      </c>
      <c r="O222" t="s">
        <v>558</v>
      </c>
      <c r="P222" t="s">
        <v>558</v>
      </c>
      <c r="Q222">
        <v>1</v>
      </c>
      <c r="W222">
        <v>0</v>
      </c>
      <c r="X222">
        <v>1431917700</v>
      </c>
      <c r="Y222">
        <f t="shared" si="62"/>
        <v>2.2999999999999998</v>
      </c>
      <c r="AA222">
        <v>0</v>
      </c>
      <c r="AB222">
        <v>2590.2199999999998</v>
      </c>
      <c r="AC222">
        <v>668.23</v>
      </c>
      <c r="AD222">
        <v>0</v>
      </c>
      <c r="AE222">
        <v>0</v>
      </c>
      <c r="AF222">
        <v>1933</v>
      </c>
      <c r="AG222">
        <v>668.23</v>
      </c>
      <c r="AH222">
        <v>0</v>
      </c>
      <c r="AI222">
        <v>1</v>
      </c>
      <c r="AJ222">
        <v>1.34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2.2999999999999998</v>
      </c>
      <c r="AU222" t="s">
        <v>3</v>
      </c>
      <c r="AV222">
        <v>1</v>
      </c>
      <c r="AW222">
        <v>2</v>
      </c>
      <c r="AX222">
        <v>101235717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4445.8999999999996</v>
      </c>
      <c r="BL222">
        <v>1536.9289999999999</v>
      </c>
      <c r="BM222">
        <v>0</v>
      </c>
      <c r="BN222">
        <v>0</v>
      </c>
      <c r="BO222">
        <v>2.2999999999999998</v>
      </c>
      <c r="BP222">
        <v>1</v>
      </c>
      <c r="BQ222">
        <v>0</v>
      </c>
      <c r="BR222">
        <v>4445.8999999999996</v>
      </c>
      <c r="BS222">
        <v>1536.9289999999999</v>
      </c>
      <c r="BT222">
        <v>0</v>
      </c>
      <c r="BU222">
        <v>0</v>
      </c>
      <c r="BV222">
        <v>2.2999999999999998</v>
      </c>
      <c r="BW222">
        <v>1</v>
      </c>
      <c r="CV222">
        <v>0</v>
      </c>
      <c r="CW222">
        <f>ROUND(Y222*Source!I341*DO222,7)</f>
        <v>0</v>
      </c>
      <c r="CX222">
        <f>ROUND(Y222*Source!I341,7)</f>
        <v>0</v>
      </c>
      <c r="CY222">
        <f>AB222</f>
        <v>2590.2199999999998</v>
      </c>
      <c r="CZ222">
        <f>AF222</f>
        <v>1933</v>
      </c>
      <c r="DA222">
        <f>AJ222</f>
        <v>1.34</v>
      </c>
      <c r="DB222">
        <f t="shared" si="63"/>
        <v>4445.8999999999996</v>
      </c>
      <c r="DC222">
        <f t="shared" si="64"/>
        <v>1536.93</v>
      </c>
      <c r="DD222" t="s">
        <v>3</v>
      </c>
      <c r="DE222" t="s">
        <v>3</v>
      </c>
      <c r="DF222">
        <f t="shared" si="66"/>
        <v>0</v>
      </c>
      <c r="DG222">
        <f>ROUND(ROUND(AF222*AJ222,2)*CX222,2)</f>
        <v>0</v>
      </c>
      <c r="DH222">
        <f t="shared" si="59"/>
        <v>0</v>
      </c>
      <c r="DI222">
        <f t="shared" si="60"/>
        <v>0</v>
      </c>
      <c r="DJ222">
        <f>DG222+DH222</f>
        <v>0</v>
      </c>
      <c r="DK222">
        <v>0</v>
      </c>
      <c r="DL222" t="s">
        <v>563</v>
      </c>
      <c r="DM222">
        <v>6</v>
      </c>
      <c r="DN222" t="s">
        <v>552</v>
      </c>
      <c r="DO222">
        <v>1</v>
      </c>
    </row>
    <row r="223" spans="1:119" x14ac:dyDescent="0.25">
      <c r="A223">
        <f>ROW(Source!A341)</f>
        <v>341</v>
      </c>
      <c r="B223">
        <v>101234499</v>
      </c>
      <c r="C223">
        <v>101235704</v>
      </c>
      <c r="D223">
        <v>89432167</v>
      </c>
      <c r="E223">
        <v>1</v>
      </c>
      <c r="F223">
        <v>1</v>
      </c>
      <c r="G223">
        <v>1</v>
      </c>
      <c r="H223">
        <v>2</v>
      </c>
      <c r="I223" t="s">
        <v>613</v>
      </c>
      <c r="J223" t="s">
        <v>614</v>
      </c>
      <c r="K223" t="s">
        <v>615</v>
      </c>
      <c r="L223">
        <v>1368</v>
      </c>
      <c r="N223">
        <v>1011</v>
      </c>
      <c r="O223" t="s">
        <v>558</v>
      </c>
      <c r="P223" t="s">
        <v>558</v>
      </c>
      <c r="Q223">
        <v>1</v>
      </c>
      <c r="W223">
        <v>0</v>
      </c>
      <c r="X223">
        <v>-236559110</v>
      </c>
      <c r="Y223">
        <f t="shared" si="62"/>
        <v>2.46</v>
      </c>
      <c r="AA223">
        <v>0</v>
      </c>
      <c r="AB223">
        <v>1555.93</v>
      </c>
      <c r="AC223">
        <v>921.41</v>
      </c>
      <c r="AD223">
        <v>0</v>
      </c>
      <c r="AE223">
        <v>0</v>
      </c>
      <c r="AF223">
        <v>1555.93</v>
      </c>
      <c r="AG223">
        <v>921.41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2.46</v>
      </c>
      <c r="AU223" t="s">
        <v>3</v>
      </c>
      <c r="AV223">
        <v>1</v>
      </c>
      <c r="AW223">
        <v>2</v>
      </c>
      <c r="AX223">
        <v>101235718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3827.5878000000002</v>
      </c>
      <c r="BL223">
        <v>2266.6686</v>
      </c>
      <c r="BM223">
        <v>0</v>
      </c>
      <c r="BN223">
        <v>0</v>
      </c>
      <c r="BO223">
        <v>2.46</v>
      </c>
      <c r="BP223">
        <v>1</v>
      </c>
      <c r="BQ223">
        <v>0</v>
      </c>
      <c r="BR223">
        <v>3827.5878000000002</v>
      </c>
      <c r="BS223">
        <v>2266.6686</v>
      </c>
      <c r="BT223">
        <v>0</v>
      </c>
      <c r="BU223">
        <v>0</v>
      </c>
      <c r="BV223">
        <v>2.46</v>
      </c>
      <c r="BW223">
        <v>1</v>
      </c>
      <c r="CV223">
        <v>0</v>
      </c>
      <c r="CW223">
        <f>ROUND(Y223*Source!I341*DO223,7)</f>
        <v>0</v>
      </c>
      <c r="CX223">
        <f>ROUND(Y223*Source!I341,7)</f>
        <v>0</v>
      </c>
      <c r="CY223">
        <f>AB223</f>
        <v>1555.93</v>
      </c>
      <c r="CZ223">
        <f>AF223</f>
        <v>1555.93</v>
      </c>
      <c r="DA223">
        <f>AJ223</f>
        <v>1</v>
      </c>
      <c r="DB223">
        <f t="shared" si="63"/>
        <v>3827.59</v>
      </c>
      <c r="DC223">
        <f t="shared" si="64"/>
        <v>2266.67</v>
      </c>
      <c r="DD223" t="s">
        <v>3</v>
      </c>
      <c r="DE223" t="s">
        <v>3</v>
      </c>
      <c r="DF223">
        <f t="shared" si="66"/>
        <v>0</v>
      </c>
      <c r="DG223">
        <f>ROUND(ROUND(AF223,2)*CX223,2)</f>
        <v>0</v>
      </c>
      <c r="DH223">
        <f t="shared" si="59"/>
        <v>0</v>
      </c>
      <c r="DI223">
        <f t="shared" si="60"/>
        <v>0</v>
      </c>
      <c r="DJ223">
        <f>DG223+DH223</f>
        <v>0</v>
      </c>
      <c r="DK223">
        <v>1</v>
      </c>
      <c r="DL223" t="s">
        <v>559</v>
      </c>
      <c r="DM223">
        <v>5</v>
      </c>
      <c r="DN223" t="s">
        <v>552</v>
      </c>
      <c r="DO223">
        <v>1</v>
      </c>
    </row>
    <row r="224" spans="1:119" x14ac:dyDescent="0.25">
      <c r="A224">
        <f>ROW(Source!A341)</f>
        <v>341</v>
      </c>
      <c r="B224">
        <v>101234499</v>
      </c>
      <c r="C224">
        <v>101235704</v>
      </c>
      <c r="D224">
        <v>89432370</v>
      </c>
      <c r="E224">
        <v>1</v>
      </c>
      <c r="F224">
        <v>1</v>
      </c>
      <c r="G224">
        <v>1</v>
      </c>
      <c r="H224">
        <v>2</v>
      </c>
      <c r="I224" t="s">
        <v>774</v>
      </c>
      <c r="J224" t="s">
        <v>775</v>
      </c>
      <c r="K224" t="s">
        <v>776</v>
      </c>
      <c r="L224">
        <v>1368</v>
      </c>
      <c r="N224">
        <v>1011</v>
      </c>
      <c r="O224" t="s">
        <v>558</v>
      </c>
      <c r="P224" t="s">
        <v>558</v>
      </c>
      <c r="Q224">
        <v>1</v>
      </c>
      <c r="W224">
        <v>0</v>
      </c>
      <c r="X224">
        <v>-1211931242</v>
      </c>
      <c r="Y224">
        <f t="shared" si="62"/>
        <v>12.21</v>
      </c>
      <c r="AA224">
        <v>0</v>
      </c>
      <c r="AB224">
        <v>3372.16</v>
      </c>
      <c r="AC224">
        <v>668.23</v>
      </c>
      <c r="AD224">
        <v>0</v>
      </c>
      <c r="AE224">
        <v>0</v>
      </c>
      <c r="AF224">
        <v>2391.6</v>
      </c>
      <c r="AG224">
        <v>668.23</v>
      </c>
      <c r="AH224">
        <v>0</v>
      </c>
      <c r="AI224">
        <v>1</v>
      </c>
      <c r="AJ224">
        <v>1.41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12.21</v>
      </c>
      <c r="AU224" t="s">
        <v>3</v>
      </c>
      <c r="AV224">
        <v>1</v>
      </c>
      <c r="AW224">
        <v>2</v>
      </c>
      <c r="AX224">
        <v>101235719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29201.436000000002</v>
      </c>
      <c r="BL224">
        <v>8159.0883000000003</v>
      </c>
      <c r="BM224">
        <v>0</v>
      </c>
      <c r="BN224">
        <v>0</v>
      </c>
      <c r="BO224">
        <v>12.21</v>
      </c>
      <c r="BP224">
        <v>1</v>
      </c>
      <c r="BQ224">
        <v>0</v>
      </c>
      <c r="BR224">
        <v>29201.436000000002</v>
      </c>
      <c r="BS224">
        <v>8159.0883000000003</v>
      </c>
      <c r="BT224">
        <v>0</v>
      </c>
      <c r="BU224">
        <v>0</v>
      </c>
      <c r="BV224">
        <v>12.21</v>
      </c>
      <c r="BW224">
        <v>1</v>
      </c>
      <c r="CV224">
        <v>0</v>
      </c>
      <c r="CW224">
        <f>ROUND(Y224*Source!I341*DO224,7)</f>
        <v>0</v>
      </c>
      <c r="CX224">
        <f>ROUND(Y224*Source!I341,7)</f>
        <v>0</v>
      </c>
      <c r="CY224">
        <f>AB224</f>
        <v>3372.16</v>
      </c>
      <c r="CZ224">
        <f>AF224</f>
        <v>2391.6</v>
      </c>
      <c r="DA224">
        <f>AJ224</f>
        <v>1.41</v>
      </c>
      <c r="DB224">
        <f t="shared" si="63"/>
        <v>29201.439999999999</v>
      </c>
      <c r="DC224">
        <f t="shared" si="64"/>
        <v>8159.09</v>
      </c>
      <c r="DD224" t="s">
        <v>3</v>
      </c>
      <c r="DE224" t="s">
        <v>3</v>
      </c>
      <c r="DF224">
        <f t="shared" si="66"/>
        <v>0</v>
      </c>
      <c r="DG224">
        <f>ROUND(ROUND(AF224*AJ224,2)*CX224,2)</f>
        <v>0</v>
      </c>
      <c r="DH224">
        <f t="shared" si="59"/>
        <v>0</v>
      </c>
      <c r="DI224">
        <f t="shared" si="60"/>
        <v>0</v>
      </c>
      <c r="DJ224">
        <f>DG224+DH224</f>
        <v>0</v>
      </c>
      <c r="DK224">
        <v>0</v>
      </c>
      <c r="DL224" t="s">
        <v>563</v>
      </c>
      <c r="DM224">
        <v>6</v>
      </c>
      <c r="DN224" t="s">
        <v>552</v>
      </c>
      <c r="DO224">
        <v>1</v>
      </c>
    </row>
    <row r="225" spans="1:119" x14ac:dyDescent="0.25">
      <c r="A225">
        <f>ROW(Source!A341)</f>
        <v>341</v>
      </c>
      <c r="B225">
        <v>101234499</v>
      </c>
      <c r="C225">
        <v>101235704</v>
      </c>
      <c r="D225">
        <v>89432851</v>
      </c>
      <c r="E225">
        <v>1</v>
      </c>
      <c r="F225">
        <v>1</v>
      </c>
      <c r="G225">
        <v>1</v>
      </c>
      <c r="H225">
        <v>2</v>
      </c>
      <c r="I225" t="s">
        <v>777</v>
      </c>
      <c r="J225" t="s">
        <v>778</v>
      </c>
      <c r="K225" t="s">
        <v>779</v>
      </c>
      <c r="L225">
        <v>1368</v>
      </c>
      <c r="N225">
        <v>1011</v>
      </c>
      <c r="O225" t="s">
        <v>558</v>
      </c>
      <c r="P225" t="s">
        <v>558</v>
      </c>
      <c r="Q225">
        <v>1</v>
      </c>
      <c r="W225">
        <v>0</v>
      </c>
      <c r="X225">
        <v>1517905861</v>
      </c>
      <c r="Y225">
        <f t="shared" si="62"/>
        <v>1.04</v>
      </c>
      <c r="AA225">
        <v>0</v>
      </c>
      <c r="AB225">
        <v>1345.65</v>
      </c>
      <c r="AC225">
        <v>497.46</v>
      </c>
      <c r="AD225">
        <v>0</v>
      </c>
      <c r="AE225">
        <v>0</v>
      </c>
      <c r="AF225">
        <v>1043.1400000000001</v>
      </c>
      <c r="AG225">
        <v>497.46</v>
      </c>
      <c r="AH225">
        <v>0</v>
      </c>
      <c r="AI225">
        <v>1</v>
      </c>
      <c r="AJ225">
        <v>1.29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1.04</v>
      </c>
      <c r="AU225" t="s">
        <v>3</v>
      </c>
      <c r="AV225">
        <v>1</v>
      </c>
      <c r="AW225">
        <v>2</v>
      </c>
      <c r="AX225">
        <v>101235720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1084.8656000000001</v>
      </c>
      <c r="BL225">
        <v>517.35839999999996</v>
      </c>
      <c r="BM225">
        <v>0</v>
      </c>
      <c r="BN225">
        <v>0</v>
      </c>
      <c r="BO225">
        <v>1.04</v>
      </c>
      <c r="BP225">
        <v>1</v>
      </c>
      <c r="BQ225">
        <v>0</v>
      </c>
      <c r="BR225">
        <v>1084.8656000000001</v>
      </c>
      <c r="BS225">
        <v>517.35839999999996</v>
      </c>
      <c r="BT225">
        <v>0</v>
      </c>
      <c r="BU225">
        <v>0</v>
      </c>
      <c r="BV225">
        <v>1.04</v>
      </c>
      <c r="BW225">
        <v>1</v>
      </c>
      <c r="CV225">
        <v>0</v>
      </c>
      <c r="CW225">
        <f>ROUND(Y225*Source!I341*DO225,7)</f>
        <v>0</v>
      </c>
      <c r="CX225">
        <f>ROUND(Y225*Source!I341,7)</f>
        <v>0</v>
      </c>
      <c r="CY225">
        <f>AB225</f>
        <v>1345.65</v>
      </c>
      <c r="CZ225">
        <f>AF225</f>
        <v>1043.1400000000001</v>
      </c>
      <c r="DA225">
        <f>AJ225</f>
        <v>1.29</v>
      </c>
      <c r="DB225">
        <f t="shared" si="63"/>
        <v>1084.8699999999999</v>
      </c>
      <c r="DC225">
        <f t="shared" si="64"/>
        <v>517.36</v>
      </c>
      <c r="DD225" t="s">
        <v>3</v>
      </c>
      <c r="DE225" t="s">
        <v>3</v>
      </c>
      <c r="DF225">
        <f t="shared" si="66"/>
        <v>0</v>
      </c>
      <c r="DG225">
        <f>ROUND(ROUND(AF225*AJ225,2)*CX225,2)</f>
        <v>0</v>
      </c>
      <c r="DH225">
        <f t="shared" si="59"/>
        <v>0</v>
      </c>
      <c r="DI225">
        <f t="shared" si="60"/>
        <v>0</v>
      </c>
      <c r="DJ225">
        <f>DG225+DH225</f>
        <v>0</v>
      </c>
      <c r="DK225">
        <v>0</v>
      </c>
      <c r="DL225" t="s">
        <v>575</v>
      </c>
      <c r="DM225">
        <v>4</v>
      </c>
      <c r="DN225" t="s">
        <v>552</v>
      </c>
      <c r="DO225">
        <v>1</v>
      </c>
    </row>
    <row r="226" spans="1:119" x14ac:dyDescent="0.25">
      <c r="A226">
        <f>ROW(Source!A341)</f>
        <v>341</v>
      </c>
      <c r="B226">
        <v>101234499</v>
      </c>
      <c r="C226">
        <v>101235704</v>
      </c>
      <c r="D226">
        <v>89383183</v>
      </c>
      <c r="E226">
        <v>1</v>
      </c>
      <c r="F226">
        <v>1</v>
      </c>
      <c r="G226">
        <v>1</v>
      </c>
      <c r="H226">
        <v>3</v>
      </c>
      <c r="I226" t="s">
        <v>584</v>
      </c>
      <c r="J226" t="s">
        <v>585</v>
      </c>
      <c r="K226" t="s">
        <v>586</v>
      </c>
      <c r="L226">
        <v>1339</v>
      </c>
      <c r="N226">
        <v>1007</v>
      </c>
      <c r="O226" t="s">
        <v>126</v>
      </c>
      <c r="P226" t="s">
        <v>126</v>
      </c>
      <c r="Q226">
        <v>1</v>
      </c>
      <c r="W226">
        <v>0</v>
      </c>
      <c r="X226">
        <v>-82968899</v>
      </c>
      <c r="Y226">
        <f t="shared" si="62"/>
        <v>7</v>
      </c>
      <c r="AA226">
        <v>31.78</v>
      </c>
      <c r="AB226">
        <v>0</v>
      </c>
      <c r="AC226">
        <v>0</v>
      </c>
      <c r="AD226">
        <v>0</v>
      </c>
      <c r="AE226">
        <v>35.71</v>
      </c>
      <c r="AF226">
        <v>0</v>
      </c>
      <c r="AG226">
        <v>0</v>
      </c>
      <c r="AH226">
        <v>0</v>
      </c>
      <c r="AI226">
        <v>0.89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7</v>
      </c>
      <c r="AU226" t="s">
        <v>3</v>
      </c>
      <c r="AV226">
        <v>0</v>
      </c>
      <c r="AW226">
        <v>2</v>
      </c>
      <c r="AX226">
        <v>101235721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249.97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249.97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ROUND(Y226*Source!I341,7)</f>
        <v>0</v>
      </c>
      <c r="CY226">
        <f>AA226</f>
        <v>31.78</v>
      </c>
      <c r="CZ226">
        <f>AE226</f>
        <v>35.71</v>
      </c>
      <c r="DA226">
        <f>AI226</f>
        <v>0.89</v>
      </c>
      <c r="DB226">
        <f t="shared" si="63"/>
        <v>249.97</v>
      </c>
      <c r="DC226">
        <f t="shared" si="64"/>
        <v>0</v>
      </c>
      <c r="DD226" t="s">
        <v>3</v>
      </c>
      <c r="DE226" t="s">
        <v>3</v>
      </c>
      <c r="DF226">
        <f>ROUND(ROUND(AE226*AI226,2)*CX226,2)</f>
        <v>0</v>
      </c>
      <c r="DG226">
        <f>ROUND(ROUND(AF226,2)*CX226,2)</f>
        <v>0</v>
      </c>
      <c r="DH226">
        <f t="shared" si="59"/>
        <v>0</v>
      </c>
      <c r="DI226">
        <f t="shared" si="60"/>
        <v>0</v>
      </c>
      <c r="DJ226">
        <f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ROW(Source!A341)</f>
        <v>341</v>
      </c>
      <c r="B227">
        <v>101234499</v>
      </c>
      <c r="C227">
        <v>101235704</v>
      </c>
      <c r="D227">
        <v>89386113</v>
      </c>
      <c r="E227">
        <v>1</v>
      </c>
      <c r="F227">
        <v>1</v>
      </c>
      <c r="G227">
        <v>1</v>
      </c>
      <c r="H227">
        <v>3</v>
      </c>
      <c r="I227" t="s">
        <v>377</v>
      </c>
      <c r="J227" t="s">
        <v>379</v>
      </c>
      <c r="K227" t="s">
        <v>378</v>
      </c>
      <c r="L227">
        <v>1339</v>
      </c>
      <c r="N227">
        <v>1007</v>
      </c>
      <c r="O227" t="s">
        <v>126</v>
      </c>
      <c r="P227" t="s">
        <v>126</v>
      </c>
      <c r="Q227">
        <v>1</v>
      </c>
      <c r="W227">
        <v>0</v>
      </c>
      <c r="X227">
        <v>1702656594</v>
      </c>
      <c r="Y227">
        <f t="shared" si="62"/>
        <v>126</v>
      </c>
      <c r="AA227">
        <v>2223.9299999999998</v>
      </c>
      <c r="AB227">
        <v>0</v>
      </c>
      <c r="AC227">
        <v>0</v>
      </c>
      <c r="AD227">
        <v>0</v>
      </c>
      <c r="AE227">
        <v>2223.9299999999998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1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126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ROUND(Y227*Source!I341,7)</f>
        <v>0</v>
      </c>
      <c r="CY227">
        <f>AA227</f>
        <v>2223.9299999999998</v>
      </c>
      <c r="CZ227">
        <f>AE227</f>
        <v>2223.9299999999998</v>
      </c>
      <c r="DA227">
        <f>AI227</f>
        <v>1</v>
      </c>
      <c r="DB227">
        <f t="shared" si="63"/>
        <v>280215.18</v>
      </c>
      <c r="DC227">
        <f t="shared" si="64"/>
        <v>0</v>
      </c>
      <c r="DD227" t="s">
        <v>3</v>
      </c>
      <c r="DE227" t="s">
        <v>3</v>
      </c>
      <c r="DF227">
        <f t="shared" ref="DF227:DF236" si="67">ROUND(ROUND(AE227,2)*CX227,2)</f>
        <v>0</v>
      </c>
      <c r="DG227">
        <f>ROUND(ROUND(AF227,2)*CX227,2)</f>
        <v>0</v>
      </c>
      <c r="DH227">
        <f t="shared" si="59"/>
        <v>0</v>
      </c>
      <c r="DI227">
        <f t="shared" si="60"/>
        <v>0</v>
      </c>
      <c r="DJ227">
        <f>DF227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ROW(Source!A343)</f>
        <v>343</v>
      </c>
      <c r="B228">
        <v>101234499</v>
      </c>
      <c r="C228">
        <v>101235724</v>
      </c>
      <c r="D228">
        <v>89307922</v>
      </c>
      <c r="E228">
        <v>113</v>
      </c>
      <c r="F228">
        <v>1</v>
      </c>
      <c r="G228">
        <v>1</v>
      </c>
      <c r="H228">
        <v>1</v>
      </c>
      <c r="I228" t="s">
        <v>780</v>
      </c>
      <c r="J228" t="s">
        <v>3</v>
      </c>
      <c r="K228" t="s">
        <v>781</v>
      </c>
      <c r="L228">
        <v>1191</v>
      </c>
      <c r="N228">
        <v>1013</v>
      </c>
      <c r="O228" t="s">
        <v>552</v>
      </c>
      <c r="P228" t="s">
        <v>552</v>
      </c>
      <c r="Q228">
        <v>1</v>
      </c>
      <c r="W228">
        <v>0</v>
      </c>
      <c r="X228">
        <v>1733635447</v>
      </c>
      <c r="Y228">
        <f t="shared" si="62"/>
        <v>18.579999999999998</v>
      </c>
      <c r="AA228">
        <v>0</v>
      </c>
      <c r="AB228">
        <v>0</v>
      </c>
      <c r="AC228">
        <v>0</v>
      </c>
      <c r="AD228">
        <v>765.85</v>
      </c>
      <c r="AE228">
        <v>0</v>
      </c>
      <c r="AF228">
        <v>0</v>
      </c>
      <c r="AG228">
        <v>0</v>
      </c>
      <c r="AH228">
        <v>765.85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18.579999999999998</v>
      </c>
      <c r="AU228" t="s">
        <v>3</v>
      </c>
      <c r="AV228">
        <v>1</v>
      </c>
      <c r="AW228">
        <v>2</v>
      </c>
      <c r="AX228">
        <v>101235736</v>
      </c>
      <c r="AY228">
        <v>2</v>
      </c>
      <c r="AZ228">
        <v>131072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14229.492999999999</v>
      </c>
      <c r="BN228">
        <v>18.579999999999998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14229.492999999999</v>
      </c>
      <c r="BU228">
        <v>18.579999999999998</v>
      </c>
      <c r="BV228">
        <v>0</v>
      </c>
      <c r="BW228">
        <v>1</v>
      </c>
      <c r="CU228">
        <f>ROUND(AT228*Source!I343*AH228*AL228,2)</f>
        <v>0</v>
      </c>
      <c r="CV228">
        <f>ROUND(Y228*Source!I343,7)</f>
        <v>0</v>
      </c>
      <c r="CW228">
        <v>0</v>
      </c>
      <c r="CX228">
        <f>ROUND(Y228*Source!I343,7)</f>
        <v>0</v>
      </c>
      <c r="CY228">
        <f>AD228</f>
        <v>765.85</v>
      </c>
      <c r="CZ228">
        <f>AH228</f>
        <v>765.85</v>
      </c>
      <c r="DA228">
        <f>AL228</f>
        <v>1</v>
      </c>
      <c r="DB228">
        <f t="shared" si="63"/>
        <v>14229.49</v>
      </c>
      <c r="DC228">
        <f t="shared" si="64"/>
        <v>0</v>
      </c>
      <c r="DD228" t="s">
        <v>3</v>
      </c>
      <c r="DE228" t="s">
        <v>3</v>
      </c>
      <c r="DF228">
        <f t="shared" si="67"/>
        <v>0</v>
      </c>
      <c r="DG228">
        <f>ROUND(ROUND(AF228,2)*CX228,2)</f>
        <v>0</v>
      </c>
      <c r="DH228">
        <f t="shared" si="59"/>
        <v>0</v>
      </c>
      <c r="DI228">
        <f t="shared" si="60"/>
        <v>0</v>
      </c>
      <c r="DJ228">
        <f>DI228</f>
        <v>0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ROW(Source!A343)</f>
        <v>343</v>
      </c>
      <c r="B229">
        <v>101234499</v>
      </c>
      <c r="C229">
        <v>101235724</v>
      </c>
      <c r="D229">
        <v>89308105</v>
      </c>
      <c r="E229">
        <v>113</v>
      </c>
      <c r="F229">
        <v>1</v>
      </c>
      <c r="G229">
        <v>1</v>
      </c>
      <c r="H229">
        <v>1</v>
      </c>
      <c r="I229" t="s">
        <v>553</v>
      </c>
      <c r="J229" t="s">
        <v>3</v>
      </c>
      <c r="K229" t="s">
        <v>554</v>
      </c>
      <c r="L229">
        <v>1191</v>
      </c>
      <c r="N229">
        <v>1013</v>
      </c>
      <c r="O229" t="s">
        <v>552</v>
      </c>
      <c r="P229" t="s">
        <v>552</v>
      </c>
      <c r="Q229">
        <v>1</v>
      </c>
      <c r="W229">
        <v>0</v>
      </c>
      <c r="X229">
        <v>-1417349443</v>
      </c>
      <c r="Y229">
        <f t="shared" si="62"/>
        <v>7.98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7.98</v>
      </c>
      <c r="AU229" t="s">
        <v>3</v>
      </c>
      <c r="AV229">
        <v>2</v>
      </c>
      <c r="AW229">
        <v>2</v>
      </c>
      <c r="AX229">
        <v>101235737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ROUND(Y229*Source!I343,7)</f>
        <v>0</v>
      </c>
      <c r="CY229">
        <f>AD229</f>
        <v>0</v>
      </c>
      <c r="CZ229">
        <f>AH229</f>
        <v>0</v>
      </c>
      <c r="DA229">
        <f>AL229</f>
        <v>1</v>
      </c>
      <c r="DB229">
        <f t="shared" si="63"/>
        <v>0</v>
      </c>
      <c r="DC229">
        <f t="shared" si="64"/>
        <v>0</v>
      </c>
      <c r="DD229" t="s">
        <v>3</v>
      </c>
      <c r="DE229" t="s">
        <v>3</v>
      </c>
      <c r="DF229">
        <f t="shared" si="67"/>
        <v>0</v>
      </c>
      <c r="DG229">
        <f>ROUND(ROUND(AF229,2)*CX229,2)</f>
        <v>0</v>
      </c>
      <c r="DH229">
        <f t="shared" si="59"/>
        <v>0</v>
      </c>
      <c r="DI229">
        <f t="shared" si="60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ROW(Source!A343)</f>
        <v>343</v>
      </c>
      <c r="B230">
        <v>101234499</v>
      </c>
      <c r="C230">
        <v>101235724</v>
      </c>
      <c r="D230">
        <v>89432342</v>
      </c>
      <c r="E230">
        <v>1</v>
      </c>
      <c r="F230">
        <v>1</v>
      </c>
      <c r="G230">
        <v>1</v>
      </c>
      <c r="H230">
        <v>2</v>
      </c>
      <c r="I230" t="s">
        <v>782</v>
      </c>
      <c r="J230" t="s">
        <v>783</v>
      </c>
      <c r="K230" t="s">
        <v>784</v>
      </c>
      <c r="L230">
        <v>1368</v>
      </c>
      <c r="N230">
        <v>1011</v>
      </c>
      <c r="O230" t="s">
        <v>558</v>
      </c>
      <c r="P230" t="s">
        <v>558</v>
      </c>
      <c r="Q230">
        <v>1</v>
      </c>
      <c r="W230">
        <v>0</v>
      </c>
      <c r="X230">
        <v>1739013354</v>
      </c>
      <c r="Y230">
        <f t="shared" si="62"/>
        <v>1.68</v>
      </c>
      <c r="AA230">
        <v>0</v>
      </c>
      <c r="AB230">
        <v>2330.41</v>
      </c>
      <c r="AC230">
        <v>1148.77</v>
      </c>
      <c r="AD230">
        <v>0</v>
      </c>
      <c r="AE230">
        <v>0</v>
      </c>
      <c r="AF230">
        <v>2330.41</v>
      </c>
      <c r="AG230">
        <v>1148.77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1.68</v>
      </c>
      <c r="AU230" t="s">
        <v>3</v>
      </c>
      <c r="AV230">
        <v>1</v>
      </c>
      <c r="AW230">
        <v>2</v>
      </c>
      <c r="AX230">
        <v>101235738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3915.0887999999995</v>
      </c>
      <c r="BL230">
        <v>1929.9335999999998</v>
      </c>
      <c r="BM230">
        <v>0</v>
      </c>
      <c r="BN230">
        <v>0</v>
      </c>
      <c r="BO230">
        <v>1.68</v>
      </c>
      <c r="BP230">
        <v>1</v>
      </c>
      <c r="BQ230">
        <v>0</v>
      </c>
      <c r="BR230">
        <v>3915.0887999999995</v>
      </c>
      <c r="BS230">
        <v>1929.9335999999998</v>
      </c>
      <c r="BT230">
        <v>0</v>
      </c>
      <c r="BU230">
        <v>0</v>
      </c>
      <c r="BV230">
        <v>1.68</v>
      </c>
      <c r="BW230">
        <v>1</v>
      </c>
      <c r="CV230">
        <v>0</v>
      </c>
      <c r="CW230">
        <f>ROUND(Y230*Source!I343*DO230,7)</f>
        <v>0</v>
      </c>
      <c r="CX230">
        <f>ROUND(Y230*Source!I343,7)</f>
        <v>0</v>
      </c>
      <c r="CY230">
        <f t="shared" ref="CY230:CY236" si="68">AB230</f>
        <v>2330.41</v>
      </c>
      <c r="CZ230">
        <f t="shared" ref="CZ230:CZ236" si="69">AF230</f>
        <v>2330.41</v>
      </c>
      <c r="DA230">
        <f t="shared" ref="DA230:DA236" si="70">AJ230</f>
        <v>1</v>
      </c>
      <c r="DB230">
        <f t="shared" si="63"/>
        <v>3915.09</v>
      </c>
      <c r="DC230">
        <f t="shared" si="64"/>
        <v>1929.93</v>
      </c>
      <c r="DD230" t="s">
        <v>3</v>
      </c>
      <c r="DE230" t="s">
        <v>3</v>
      </c>
      <c r="DF230">
        <f t="shared" si="67"/>
        <v>0</v>
      </c>
      <c r="DG230">
        <f>ROUND(ROUND(AF230,2)*CX230,2)</f>
        <v>0</v>
      </c>
      <c r="DH230">
        <f t="shared" si="59"/>
        <v>0</v>
      </c>
      <c r="DI230">
        <f t="shared" si="60"/>
        <v>0</v>
      </c>
      <c r="DJ230">
        <f t="shared" ref="DJ230:DJ236" si="71">DG230+DH230</f>
        <v>0</v>
      </c>
      <c r="DK230">
        <v>1</v>
      </c>
      <c r="DL230" t="s">
        <v>660</v>
      </c>
      <c r="DM230">
        <v>7</v>
      </c>
      <c r="DN230" t="s">
        <v>552</v>
      </c>
      <c r="DO230">
        <v>1</v>
      </c>
    </row>
    <row r="231" spans="1:119" x14ac:dyDescent="0.25">
      <c r="A231">
        <f>ROW(Source!A343)</f>
        <v>343</v>
      </c>
      <c r="B231">
        <v>101234499</v>
      </c>
      <c r="C231">
        <v>101235724</v>
      </c>
      <c r="D231">
        <v>89432347</v>
      </c>
      <c r="E231">
        <v>1</v>
      </c>
      <c r="F231">
        <v>1</v>
      </c>
      <c r="G231">
        <v>1</v>
      </c>
      <c r="H231">
        <v>2</v>
      </c>
      <c r="I231" t="s">
        <v>785</v>
      </c>
      <c r="J231" t="s">
        <v>786</v>
      </c>
      <c r="K231" t="s">
        <v>787</v>
      </c>
      <c r="L231">
        <v>1368</v>
      </c>
      <c r="N231">
        <v>1011</v>
      </c>
      <c r="O231" t="s">
        <v>558</v>
      </c>
      <c r="P231" t="s">
        <v>558</v>
      </c>
      <c r="Q231">
        <v>1</v>
      </c>
      <c r="W231">
        <v>0</v>
      </c>
      <c r="X231">
        <v>-999934895</v>
      </c>
      <c r="Y231">
        <f t="shared" si="62"/>
        <v>0.16</v>
      </c>
      <c r="AA231">
        <v>0</v>
      </c>
      <c r="AB231">
        <v>1774.94</v>
      </c>
      <c r="AC231">
        <v>1069.18</v>
      </c>
      <c r="AD231">
        <v>0</v>
      </c>
      <c r="AE231">
        <v>0</v>
      </c>
      <c r="AF231">
        <v>1324.58</v>
      </c>
      <c r="AG231">
        <v>1069.18</v>
      </c>
      <c r="AH231">
        <v>0</v>
      </c>
      <c r="AI231">
        <v>1</v>
      </c>
      <c r="AJ231">
        <v>1.34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0.16</v>
      </c>
      <c r="AU231" t="s">
        <v>3</v>
      </c>
      <c r="AV231">
        <v>1</v>
      </c>
      <c r="AW231">
        <v>2</v>
      </c>
      <c r="AX231">
        <v>101235739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211.93279999999999</v>
      </c>
      <c r="BL231">
        <v>171.06880000000001</v>
      </c>
      <c r="BM231">
        <v>0</v>
      </c>
      <c r="BN231">
        <v>0</v>
      </c>
      <c r="BO231">
        <v>0.32</v>
      </c>
      <c r="BP231">
        <v>1</v>
      </c>
      <c r="BQ231">
        <v>0</v>
      </c>
      <c r="BR231">
        <v>211.93279999999999</v>
      </c>
      <c r="BS231">
        <v>171.06880000000001</v>
      </c>
      <c r="BT231">
        <v>0</v>
      </c>
      <c r="BU231">
        <v>0</v>
      </c>
      <c r="BV231">
        <v>0.32</v>
      </c>
      <c r="BW231">
        <v>1</v>
      </c>
      <c r="CV231">
        <v>0</v>
      </c>
      <c r="CW231">
        <f>ROUND(Y231*Source!I343*DO231,7)</f>
        <v>0</v>
      </c>
      <c r="CX231">
        <f>ROUND(Y231*Source!I343,7)</f>
        <v>0</v>
      </c>
      <c r="CY231">
        <f t="shared" si="68"/>
        <v>1774.94</v>
      </c>
      <c r="CZ231">
        <f t="shared" si="69"/>
        <v>1324.58</v>
      </c>
      <c r="DA231">
        <f t="shared" si="70"/>
        <v>1.34</v>
      </c>
      <c r="DB231">
        <f t="shared" si="63"/>
        <v>211.93</v>
      </c>
      <c r="DC231">
        <f t="shared" si="64"/>
        <v>171.07</v>
      </c>
      <c r="DD231" t="s">
        <v>3</v>
      </c>
      <c r="DE231" t="s">
        <v>3</v>
      </c>
      <c r="DF231">
        <f t="shared" si="67"/>
        <v>0</v>
      </c>
      <c r="DG231">
        <f>ROUND(ROUND(AF231*AJ231,2)*CX231,2)</f>
        <v>0</v>
      </c>
      <c r="DH231">
        <f t="shared" si="59"/>
        <v>0</v>
      </c>
      <c r="DI231">
        <f t="shared" si="60"/>
        <v>0</v>
      </c>
      <c r="DJ231">
        <f t="shared" si="71"/>
        <v>0</v>
      </c>
      <c r="DK231">
        <v>0</v>
      </c>
      <c r="DL231" t="s">
        <v>788</v>
      </c>
      <c r="DM231">
        <v>4.5</v>
      </c>
      <c r="DN231" t="s">
        <v>552</v>
      </c>
      <c r="DO231">
        <v>2</v>
      </c>
    </row>
    <row r="232" spans="1:119" x14ac:dyDescent="0.25">
      <c r="A232">
        <f>ROW(Source!A343)</f>
        <v>343</v>
      </c>
      <c r="B232">
        <v>101234499</v>
      </c>
      <c r="C232">
        <v>101235724</v>
      </c>
      <c r="D232">
        <v>89432349</v>
      </c>
      <c r="E232">
        <v>1</v>
      </c>
      <c r="F232">
        <v>1</v>
      </c>
      <c r="G232">
        <v>1</v>
      </c>
      <c r="H232">
        <v>2</v>
      </c>
      <c r="I232" t="s">
        <v>789</v>
      </c>
      <c r="J232" t="s">
        <v>790</v>
      </c>
      <c r="K232" t="s">
        <v>791</v>
      </c>
      <c r="L232">
        <v>1368</v>
      </c>
      <c r="N232">
        <v>1011</v>
      </c>
      <c r="O232" t="s">
        <v>558</v>
      </c>
      <c r="P232" t="s">
        <v>558</v>
      </c>
      <c r="Q232">
        <v>1</v>
      </c>
      <c r="W232">
        <v>0</v>
      </c>
      <c r="X232">
        <v>1863353644</v>
      </c>
      <c r="Y232">
        <f t="shared" si="62"/>
        <v>0.1</v>
      </c>
      <c r="AA232">
        <v>0</v>
      </c>
      <c r="AB232">
        <v>9.9499999999999993</v>
      </c>
      <c r="AC232">
        <v>0</v>
      </c>
      <c r="AD232">
        <v>0</v>
      </c>
      <c r="AE232">
        <v>0</v>
      </c>
      <c r="AF232">
        <v>8.2200000000000006</v>
      </c>
      <c r="AG232">
        <v>0</v>
      </c>
      <c r="AH232">
        <v>0</v>
      </c>
      <c r="AI232">
        <v>1</v>
      </c>
      <c r="AJ232">
        <v>1.21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</v>
      </c>
      <c r="AU232" t="s">
        <v>3</v>
      </c>
      <c r="AV232">
        <v>1</v>
      </c>
      <c r="AW232">
        <v>2</v>
      </c>
      <c r="AX232">
        <v>101235740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0.82200000000000006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0.82200000000000006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ROUND(Y232*Source!I343*DO232,7)</f>
        <v>0</v>
      </c>
      <c r="CX232">
        <f>ROUND(Y232*Source!I343,7)</f>
        <v>0</v>
      </c>
      <c r="CY232">
        <f t="shared" si="68"/>
        <v>9.9499999999999993</v>
      </c>
      <c r="CZ232">
        <f t="shared" si="69"/>
        <v>8.2200000000000006</v>
      </c>
      <c r="DA232">
        <f t="shared" si="70"/>
        <v>1.21</v>
      </c>
      <c r="DB232">
        <f t="shared" si="63"/>
        <v>0.82</v>
      </c>
      <c r="DC232">
        <f t="shared" si="64"/>
        <v>0</v>
      </c>
      <c r="DD232" t="s">
        <v>3</v>
      </c>
      <c r="DE232" t="s">
        <v>3</v>
      </c>
      <c r="DF232">
        <f t="shared" si="67"/>
        <v>0</v>
      </c>
      <c r="DG232">
        <f>ROUND(ROUND(AF232*AJ232,2)*CX232,2)</f>
        <v>0</v>
      </c>
      <c r="DH232">
        <f t="shared" si="59"/>
        <v>0</v>
      </c>
      <c r="DI232">
        <f t="shared" si="60"/>
        <v>0</v>
      </c>
      <c r="DJ232">
        <f t="shared" si="71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ROW(Source!A343)</f>
        <v>343</v>
      </c>
      <c r="B233">
        <v>101234499</v>
      </c>
      <c r="C233">
        <v>101235724</v>
      </c>
      <c r="D233">
        <v>89432366</v>
      </c>
      <c r="E233">
        <v>1</v>
      </c>
      <c r="F233">
        <v>1</v>
      </c>
      <c r="G233">
        <v>1</v>
      </c>
      <c r="H233">
        <v>2</v>
      </c>
      <c r="I233" t="s">
        <v>792</v>
      </c>
      <c r="J233" t="s">
        <v>793</v>
      </c>
      <c r="K233" t="s">
        <v>794</v>
      </c>
      <c r="L233">
        <v>1368</v>
      </c>
      <c r="N233">
        <v>1011</v>
      </c>
      <c r="O233" t="s">
        <v>558</v>
      </c>
      <c r="P233" t="s">
        <v>558</v>
      </c>
      <c r="Q233">
        <v>1</v>
      </c>
      <c r="W233">
        <v>0</v>
      </c>
      <c r="X233">
        <v>-486021104</v>
      </c>
      <c r="Y233">
        <f t="shared" si="62"/>
        <v>1.71</v>
      </c>
      <c r="AA233">
        <v>0</v>
      </c>
      <c r="AB233">
        <v>1223.46</v>
      </c>
      <c r="AC233">
        <v>497.46</v>
      </c>
      <c r="AD233">
        <v>0</v>
      </c>
      <c r="AE233">
        <v>0</v>
      </c>
      <c r="AF233">
        <v>893.04</v>
      </c>
      <c r="AG233">
        <v>497.46</v>
      </c>
      <c r="AH233">
        <v>0</v>
      </c>
      <c r="AI233">
        <v>1</v>
      </c>
      <c r="AJ233">
        <v>1.37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1.71</v>
      </c>
      <c r="AU233" t="s">
        <v>3</v>
      </c>
      <c r="AV233">
        <v>1</v>
      </c>
      <c r="AW233">
        <v>2</v>
      </c>
      <c r="AX233">
        <v>101235741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1527.0983999999999</v>
      </c>
      <c r="BL233">
        <v>850.65659999999991</v>
      </c>
      <c r="BM233">
        <v>0</v>
      </c>
      <c r="BN233">
        <v>0</v>
      </c>
      <c r="BO233">
        <v>1.71</v>
      </c>
      <c r="BP233">
        <v>1</v>
      </c>
      <c r="BQ233">
        <v>0</v>
      </c>
      <c r="BR233">
        <v>1527.0983999999999</v>
      </c>
      <c r="BS233">
        <v>850.65659999999991</v>
      </c>
      <c r="BT233">
        <v>0</v>
      </c>
      <c r="BU233">
        <v>0</v>
      </c>
      <c r="BV233">
        <v>1.71</v>
      </c>
      <c r="BW233">
        <v>1</v>
      </c>
      <c r="CV233">
        <v>0</v>
      </c>
      <c r="CW233">
        <f>ROUND(Y233*Source!I343*DO233,7)</f>
        <v>0</v>
      </c>
      <c r="CX233">
        <f>ROUND(Y233*Source!I343,7)</f>
        <v>0</v>
      </c>
      <c r="CY233">
        <f t="shared" si="68"/>
        <v>1223.46</v>
      </c>
      <c r="CZ233">
        <f t="shared" si="69"/>
        <v>893.04</v>
      </c>
      <c r="DA233">
        <f t="shared" si="70"/>
        <v>1.37</v>
      </c>
      <c r="DB233">
        <f t="shared" si="63"/>
        <v>1527.1</v>
      </c>
      <c r="DC233">
        <f t="shared" si="64"/>
        <v>850.66</v>
      </c>
      <c r="DD233" t="s">
        <v>3</v>
      </c>
      <c r="DE233" t="s">
        <v>3</v>
      </c>
      <c r="DF233">
        <f t="shared" si="67"/>
        <v>0</v>
      </c>
      <c r="DG233">
        <f>ROUND(ROUND(AF233*AJ233,2)*CX233,2)</f>
        <v>0</v>
      </c>
      <c r="DH233">
        <f t="shared" si="59"/>
        <v>0</v>
      </c>
      <c r="DI233">
        <f t="shared" si="60"/>
        <v>0</v>
      </c>
      <c r="DJ233">
        <f t="shared" si="71"/>
        <v>0</v>
      </c>
      <c r="DK233">
        <v>0</v>
      </c>
      <c r="DL233" t="s">
        <v>575</v>
      </c>
      <c r="DM233">
        <v>4</v>
      </c>
      <c r="DN233" t="s">
        <v>552</v>
      </c>
      <c r="DO233">
        <v>1</v>
      </c>
    </row>
    <row r="234" spans="1:119" x14ac:dyDescent="0.25">
      <c r="A234">
        <f>ROW(Source!A343)</f>
        <v>343</v>
      </c>
      <c r="B234">
        <v>101234499</v>
      </c>
      <c r="C234">
        <v>101235724</v>
      </c>
      <c r="D234">
        <v>89432368</v>
      </c>
      <c r="E234">
        <v>1</v>
      </c>
      <c r="F234">
        <v>1</v>
      </c>
      <c r="G234">
        <v>1</v>
      </c>
      <c r="H234">
        <v>2</v>
      </c>
      <c r="I234" t="s">
        <v>795</v>
      </c>
      <c r="J234" t="s">
        <v>796</v>
      </c>
      <c r="K234" t="s">
        <v>797</v>
      </c>
      <c r="L234">
        <v>1368</v>
      </c>
      <c r="N234">
        <v>1011</v>
      </c>
      <c r="O234" t="s">
        <v>558</v>
      </c>
      <c r="P234" t="s">
        <v>558</v>
      </c>
      <c r="Q234">
        <v>1</v>
      </c>
      <c r="W234">
        <v>0</v>
      </c>
      <c r="X234">
        <v>573387071</v>
      </c>
      <c r="Y234">
        <f t="shared" si="62"/>
        <v>2.12</v>
      </c>
      <c r="AA234">
        <v>0</v>
      </c>
      <c r="AB234">
        <v>1032.4100000000001</v>
      </c>
      <c r="AC234">
        <v>801.75</v>
      </c>
      <c r="AD234">
        <v>0</v>
      </c>
      <c r="AE234">
        <v>0</v>
      </c>
      <c r="AF234">
        <v>1032.4100000000001</v>
      </c>
      <c r="AG234">
        <v>801.75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2.12</v>
      </c>
      <c r="AU234" t="s">
        <v>3</v>
      </c>
      <c r="AV234">
        <v>1</v>
      </c>
      <c r="AW234">
        <v>2</v>
      </c>
      <c r="AX234">
        <v>101235742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2188.7092000000002</v>
      </c>
      <c r="BL234">
        <v>1699.71</v>
      </c>
      <c r="BM234">
        <v>0</v>
      </c>
      <c r="BN234">
        <v>0</v>
      </c>
      <c r="BO234">
        <v>2.12</v>
      </c>
      <c r="BP234">
        <v>1</v>
      </c>
      <c r="BQ234">
        <v>0</v>
      </c>
      <c r="BR234">
        <v>2188.7092000000002</v>
      </c>
      <c r="BS234">
        <v>1699.71</v>
      </c>
      <c r="BT234">
        <v>0</v>
      </c>
      <c r="BU234">
        <v>0</v>
      </c>
      <c r="BV234">
        <v>2.12</v>
      </c>
      <c r="BW234">
        <v>1</v>
      </c>
      <c r="CV234">
        <v>0</v>
      </c>
      <c r="CW234">
        <f>ROUND(Y234*Source!I343*DO234,7)</f>
        <v>0</v>
      </c>
      <c r="CX234">
        <f>ROUND(Y234*Source!I343,7)</f>
        <v>0</v>
      </c>
      <c r="CY234">
        <f t="shared" si="68"/>
        <v>1032.4100000000001</v>
      </c>
      <c r="CZ234">
        <f t="shared" si="69"/>
        <v>1032.4100000000001</v>
      </c>
      <c r="DA234">
        <f t="shared" si="70"/>
        <v>1</v>
      </c>
      <c r="DB234">
        <f t="shared" si="63"/>
        <v>2188.71</v>
      </c>
      <c r="DC234">
        <f t="shared" si="64"/>
        <v>1699.71</v>
      </c>
      <c r="DD234" t="s">
        <v>3</v>
      </c>
      <c r="DE234" t="s">
        <v>3</v>
      </c>
      <c r="DF234">
        <f t="shared" si="67"/>
        <v>0</v>
      </c>
      <c r="DG234">
        <f>ROUND(ROUND(AF234,2)*CX234,2)</f>
        <v>0</v>
      </c>
      <c r="DH234">
        <f t="shared" si="59"/>
        <v>0</v>
      </c>
      <c r="DI234">
        <f t="shared" si="60"/>
        <v>0</v>
      </c>
      <c r="DJ234">
        <f t="shared" si="71"/>
        <v>0</v>
      </c>
      <c r="DK234">
        <v>1</v>
      </c>
      <c r="DL234" t="s">
        <v>575</v>
      </c>
      <c r="DM234">
        <v>4</v>
      </c>
      <c r="DN234" t="s">
        <v>552</v>
      </c>
      <c r="DO234">
        <v>1</v>
      </c>
    </row>
    <row r="235" spans="1:119" x14ac:dyDescent="0.25">
      <c r="A235">
        <f>ROW(Source!A343)</f>
        <v>343</v>
      </c>
      <c r="B235">
        <v>101234499</v>
      </c>
      <c r="C235">
        <v>101235724</v>
      </c>
      <c r="D235">
        <v>89432463</v>
      </c>
      <c r="E235">
        <v>1</v>
      </c>
      <c r="F235">
        <v>1</v>
      </c>
      <c r="G235">
        <v>1</v>
      </c>
      <c r="H235">
        <v>2</v>
      </c>
      <c r="I235" t="s">
        <v>798</v>
      </c>
      <c r="J235" t="s">
        <v>799</v>
      </c>
      <c r="K235" t="s">
        <v>800</v>
      </c>
      <c r="L235">
        <v>1368</v>
      </c>
      <c r="N235">
        <v>1011</v>
      </c>
      <c r="O235" t="s">
        <v>558</v>
      </c>
      <c r="P235" t="s">
        <v>558</v>
      </c>
      <c r="Q235">
        <v>1</v>
      </c>
      <c r="W235">
        <v>0</v>
      </c>
      <c r="X235">
        <v>-1459309739</v>
      </c>
      <c r="Y235">
        <f t="shared" si="62"/>
        <v>1.68</v>
      </c>
      <c r="AA235">
        <v>0</v>
      </c>
      <c r="AB235">
        <v>12348.43</v>
      </c>
      <c r="AC235">
        <v>761.04</v>
      </c>
      <c r="AD235">
        <v>0</v>
      </c>
      <c r="AE235">
        <v>0</v>
      </c>
      <c r="AF235">
        <v>8883.76</v>
      </c>
      <c r="AG235">
        <v>761.04</v>
      </c>
      <c r="AH235">
        <v>0</v>
      </c>
      <c r="AI235">
        <v>1</v>
      </c>
      <c r="AJ235">
        <v>1.39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1.68</v>
      </c>
      <c r="AU235" t="s">
        <v>3</v>
      </c>
      <c r="AV235">
        <v>1</v>
      </c>
      <c r="AW235">
        <v>2</v>
      </c>
      <c r="AX235">
        <v>101235743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14924.7168</v>
      </c>
      <c r="BL235">
        <v>1278.5472</v>
      </c>
      <c r="BM235">
        <v>0</v>
      </c>
      <c r="BN235">
        <v>0</v>
      </c>
      <c r="BO235">
        <v>1.68</v>
      </c>
      <c r="BP235">
        <v>1</v>
      </c>
      <c r="BQ235">
        <v>0</v>
      </c>
      <c r="BR235">
        <v>14924.7168</v>
      </c>
      <c r="BS235">
        <v>1278.5472</v>
      </c>
      <c r="BT235">
        <v>0</v>
      </c>
      <c r="BU235">
        <v>0</v>
      </c>
      <c r="BV235">
        <v>1.68</v>
      </c>
      <c r="BW235">
        <v>1</v>
      </c>
      <c r="CV235">
        <v>0</v>
      </c>
      <c r="CW235">
        <f>ROUND(Y235*Source!I343*DO235,7)</f>
        <v>0</v>
      </c>
      <c r="CX235">
        <f>ROUND(Y235*Source!I343,7)</f>
        <v>0</v>
      </c>
      <c r="CY235">
        <f t="shared" si="68"/>
        <v>12348.43</v>
      </c>
      <c r="CZ235">
        <f t="shared" si="69"/>
        <v>8883.76</v>
      </c>
      <c r="DA235">
        <f t="shared" si="70"/>
        <v>1.39</v>
      </c>
      <c r="DB235">
        <f t="shared" si="63"/>
        <v>14924.72</v>
      </c>
      <c r="DC235">
        <f t="shared" si="64"/>
        <v>1278.55</v>
      </c>
      <c r="DD235" t="s">
        <v>3</v>
      </c>
      <c r="DE235" t="s">
        <v>3</v>
      </c>
      <c r="DF235">
        <f t="shared" si="67"/>
        <v>0</v>
      </c>
      <c r="DG235">
        <f>ROUND(ROUND(AF235*AJ235,2)*CX235,2)</f>
        <v>0</v>
      </c>
      <c r="DH235">
        <f t="shared" si="59"/>
        <v>0</v>
      </c>
      <c r="DI235">
        <f t="shared" si="60"/>
        <v>0</v>
      </c>
      <c r="DJ235">
        <f t="shared" si="71"/>
        <v>0</v>
      </c>
      <c r="DK235">
        <v>0</v>
      </c>
      <c r="DL235" t="s">
        <v>801</v>
      </c>
      <c r="DM235">
        <v>8</v>
      </c>
      <c r="DN235" t="s">
        <v>552</v>
      </c>
      <c r="DO235">
        <v>1</v>
      </c>
    </row>
    <row r="236" spans="1:119" x14ac:dyDescent="0.25">
      <c r="A236">
        <f>ROW(Source!A343)</f>
        <v>343</v>
      </c>
      <c r="B236">
        <v>101234499</v>
      </c>
      <c r="C236">
        <v>101235724</v>
      </c>
      <c r="D236">
        <v>89432851</v>
      </c>
      <c r="E236">
        <v>1</v>
      </c>
      <c r="F236">
        <v>1</v>
      </c>
      <c r="G236">
        <v>1</v>
      </c>
      <c r="H236">
        <v>2</v>
      </c>
      <c r="I236" t="s">
        <v>777</v>
      </c>
      <c r="J236" t="s">
        <v>778</v>
      </c>
      <c r="K236" t="s">
        <v>779</v>
      </c>
      <c r="L236">
        <v>1368</v>
      </c>
      <c r="N236">
        <v>1011</v>
      </c>
      <c r="O236" t="s">
        <v>558</v>
      </c>
      <c r="P236" t="s">
        <v>558</v>
      </c>
      <c r="Q236">
        <v>1</v>
      </c>
      <c r="W236">
        <v>0</v>
      </c>
      <c r="X236">
        <v>1517905861</v>
      </c>
      <c r="Y236">
        <f t="shared" si="62"/>
        <v>0.47</v>
      </c>
      <c r="AA236">
        <v>0</v>
      </c>
      <c r="AB236">
        <v>1345.65</v>
      </c>
      <c r="AC236">
        <v>497.46</v>
      </c>
      <c r="AD236">
        <v>0</v>
      </c>
      <c r="AE236">
        <v>0</v>
      </c>
      <c r="AF236">
        <v>1043.1400000000001</v>
      </c>
      <c r="AG236">
        <v>497.46</v>
      </c>
      <c r="AH236">
        <v>0</v>
      </c>
      <c r="AI236">
        <v>1</v>
      </c>
      <c r="AJ236">
        <v>1.29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0.47</v>
      </c>
      <c r="AU236" t="s">
        <v>3</v>
      </c>
      <c r="AV236">
        <v>1</v>
      </c>
      <c r="AW236">
        <v>2</v>
      </c>
      <c r="AX236">
        <v>101235744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490.2758</v>
      </c>
      <c r="BL236">
        <v>233.80619999999999</v>
      </c>
      <c r="BM236">
        <v>0</v>
      </c>
      <c r="BN236">
        <v>0</v>
      </c>
      <c r="BO236">
        <v>0.47</v>
      </c>
      <c r="BP236">
        <v>1</v>
      </c>
      <c r="BQ236">
        <v>0</v>
      </c>
      <c r="BR236">
        <v>490.2758</v>
      </c>
      <c r="BS236">
        <v>233.80619999999999</v>
      </c>
      <c r="BT236">
        <v>0</v>
      </c>
      <c r="BU236">
        <v>0</v>
      </c>
      <c r="BV236">
        <v>0.47</v>
      </c>
      <c r="BW236">
        <v>1</v>
      </c>
      <c r="CV236">
        <v>0</v>
      </c>
      <c r="CW236">
        <f>ROUND(Y236*Source!I343*DO236,7)</f>
        <v>0</v>
      </c>
      <c r="CX236">
        <f>ROUND(Y236*Source!I343,7)</f>
        <v>0</v>
      </c>
      <c r="CY236">
        <f t="shared" si="68"/>
        <v>1345.65</v>
      </c>
      <c r="CZ236">
        <f t="shared" si="69"/>
        <v>1043.1400000000001</v>
      </c>
      <c r="DA236">
        <f t="shared" si="70"/>
        <v>1.29</v>
      </c>
      <c r="DB236">
        <f t="shared" si="63"/>
        <v>490.28</v>
      </c>
      <c r="DC236">
        <f t="shared" si="64"/>
        <v>233.81</v>
      </c>
      <c r="DD236" t="s">
        <v>3</v>
      </c>
      <c r="DE236" t="s">
        <v>3</v>
      </c>
      <c r="DF236">
        <f t="shared" si="67"/>
        <v>0</v>
      </c>
      <c r="DG236">
        <f>ROUND(ROUND(AF236*AJ236,2)*CX236,2)</f>
        <v>0</v>
      </c>
      <c r="DH236">
        <f t="shared" si="59"/>
        <v>0</v>
      </c>
      <c r="DI236">
        <f t="shared" si="60"/>
        <v>0</v>
      </c>
      <c r="DJ236">
        <f t="shared" si="71"/>
        <v>0</v>
      </c>
      <c r="DK236">
        <v>0</v>
      </c>
      <c r="DL236" t="s">
        <v>575</v>
      </c>
      <c r="DM236">
        <v>4</v>
      </c>
      <c r="DN236" t="s">
        <v>552</v>
      </c>
      <c r="DO236">
        <v>1</v>
      </c>
    </row>
    <row r="237" spans="1:119" x14ac:dyDescent="0.25">
      <c r="A237">
        <f>ROW(Source!A343)</f>
        <v>343</v>
      </c>
      <c r="B237">
        <v>101234499</v>
      </c>
      <c r="C237">
        <v>101235724</v>
      </c>
      <c r="D237">
        <v>89383183</v>
      </c>
      <c r="E237">
        <v>1</v>
      </c>
      <c r="F237">
        <v>1</v>
      </c>
      <c r="G237">
        <v>1</v>
      </c>
      <c r="H237">
        <v>3</v>
      </c>
      <c r="I237" t="s">
        <v>584</v>
      </c>
      <c r="J237" t="s">
        <v>585</v>
      </c>
      <c r="K237" t="s">
        <v>586</v>
      </c>
      <c r="L237">
        <v>1339</v>
      </c>
      <c r="N237">
        <v>1007</v>
      </c>
      <c r="O237" t="s">
        <v>126</v>
      </c>
      <c r="P237" t="s">
        <v>126</v>
      </c>
      <c r="Q237">
        <v>1</v>
      </c>
      <c r="W237">
        <v>0</v>
      </c>
      <c r="X237">
        <v>-82968899</v>
      </c>
      <c r="Y237">
        <f t="shared" si="62"/>
        <v>0.92</v>
      </c>
      <c r="AA237">
        <v>31.78</v>
      </c>
      <c r="AB237">
        <v>0</v>
      </c>
      <c r="AC237">
        <v>0</v>
      </c>
      <c r="AD237">
        <v>0</v>
      </c>
      <c r="AE237">
        <v>35.71</v>
      </c>
      <c r="AF237">
        <v>0</v>
      </c>
      <c r="AG237">
        <v>0</v>
      </c>
      <c r="AH237">
        <v>0</v>
      </c>
      <c r="AI237">
        <v>0.89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0.92</v>
      </c>
      <c r="AU237" t="s">
        <v>3</v>
      </c>
      <c r="AV237">
        <v>0</v>
      </c>
      <c r="AW237">
        <v>2</v>
      </c>
      <c r="AX237">
        <v>101235746</v>
      </c>
      <c r="AY237">
        <v>1</v>
      </c>
      <c r="AZ237">
        <v>0</v>
      </c>
      <c r="BA237">
        <v>238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32.853200000000001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32.853200000000001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ROUND(Y237*Source!I343,7)</f>
        <v>0</v>
      </c>
      <c r="CY237">
        <f>AA237</f>
        <v>31.78</v>
      </c>
      <c r="CZ237">
        <f>AE237</f>
        <v>35.71</v>
      </c>
      <c r="DA237">
        <f>AI237</f>
        <v>0.89</v>
      </c>
      <c r="DB237">
        <f t="shared" si="63"/>
        <v>32.85</v>
      </c>
      <c r="DC237">
        <f t="shared" si="64"/>
        <v>0</v>
      </c>
      <c r="DD237" t="s">
        <v>3</v>
      </c>
      <c r="DE237" t="s">
        <v>3</v>
      </c>
      <c r="DF237">
        <f>ROUND(ROUND(AE237*AI237,2)*CX237,2)</f>
        <v>0</v>
      </c>
      <c r="DG237">
        <f>ROUND(ROUND(AF237,2)*CX237,2)</f>
        <v>0</v>
      </c>
      <c r="DH237">
        <f t="shared" si="59"/>
        <v>0</v>
      </c>
      <c r="DI237">
        <f t="shared" si="60"/>
        <v>0</v>
      </c>
      <c r="DJ237">
        <f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ROW(Source!A343)</f>
        <v>343</v>
      </c>
      <c r="B238">
        <v>101234499</v>
      </c>
      <c r="C238">
        <v>101235724</v>
      </c>
      <c r="D238">
        <v>89386640</v>
      </c>
      <c r="E238">
        <v>1</v>
      </c>
      <c r="F238">
        <v>1</v>
      </c>
      <c r="G238">
        <v>1</v>
      </c>
      <c r="H238">
        <v>3</v>
      </c>
      <c r="I238" t="s">
        <v>387</v>
      </c>
      <c r="J238" t="s">
        <v>389</v>
      </c>
      <c r="K238" t="s">
        <v>388</v>
      </c>
      <c r="L238">
        <v>1348</v>
      </c>
      <c r="N238">
        <v>1009</v>
      </c>
      <c r="O238" t="s">
        <v>179</v>
      </c>
      <c r="P238" t="s">
        <v>179</v>
      </c>
      <c r="Q238">
        <v>1000</v>
      </c>
      <c r="W238">
        <v>0</v>
      </c>
      <c r="X238">
        <v>-1099351284</v>
      </c>
      <c r="Y238">
        <f t="shared" si="62"/>
        <v>94.69</v>
      </c>
      <c r="AA238">
        <v>4533.1099999999997</v>
      </c>
      <c r="AB238">
        <v>0</v>
      </c>
      <c r="AC238">
        <v>0</v>
      </c>
      <c r="AD238">
        <v>0</v>
      </c>
      <c r="AE238">
        <v>4533.1099999999997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94.69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ROUND(Y238*Source!I343,7)</f>
        <v>0</v>
      </c>
      <c r="CY238">
        <f>AA238</f>
        <v>4533.1099999999997</v>
      </c>
      <c r="CZ238">
        <f>AE238</f>
        <v>4533.1099999999997</v>
      </c>
      <c r="DA238">
        <f>AI238</f>
        <v>1</v>
      </c>
      <c r="DB238">
        <f t="shared" si="63"/>
        <v>429240.19</v>
      </c>
      <c r="DC238">
        <f t="shared" si="64"/>
        <v>0</v>
      </c>
      <c r="DD238" t="s">
        <v>3</v>
      </c>
      <c r="DE238" t="s">
        <v>3</v>
      </c>
      <c r="DF238">
        <f t="shared" ref="DF238:DF249" si="72">ROUND(ROUND(AE238,2)*CX238,2)</f>
        <v>0</v>
      </c>
      <c r="DG238">
        <f>ROUND(ROUND(AF238,2)*CX238,2)</f>
        <v>0</v>
      </c>
      <c r="DH238">
        <f t="shared" si="59"/>
        <v>0</v>
      </c>
      <c r="DI238">
        <f t="shared" si="60"/>
        <v>0</v>
      </c>
      <c r="DJ238">
        <f>DF238</f>
        <v>0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ROW(Source!A345)</f>
        <v>345</v>
      </c>
      <c r="B239">
        <v>101234499</v>
      </c>
      <c r="C239">
        <v>101235749</v>
      </c>
      <c r="D239">
        <v>89307899</v>
      </c>
      <c r="E239">
        <v>113</v>
      </c>
      <c r="F239">
        <v>1</v>
      </c>
      <c r="G239">
        <v>1</v>
      </c>
      <c r="H239">
        <v>1</v>
      </c>
      <c r="I239" t="s">
        <v>802</v>
      </c>
      <c r="J239" t="s">
        <v>3</v>
      </c>
      <c r="K239" t="s">
        <v>803</v>
      </c>
      <c r="L239">
        <v>1191</v>
      </c>
      <c r="N239">
        <v>1013</v>
      </c>
      <c r="O239" t="s">
        <v>552</v>
      </c>
      <c r="P239" t="s">
        <v>552</v>
      </c>
      <c r="Q239">
        <v>1</v>
      </c>
      <c r="W239">
        <v>0</v>
      </c>
      <c r="X239">
        <v>1682852000</v>
      </c>
      <c r="Y239">
        <f t="shared" ref="Y239:Y245" si="73">(AT239*ROUND(2,7))</f>
        <v>1.34</v>
      </c>
      <c r="AA239">
        <v>0</v>
      </c>
      <c r="AB239">
        <v>0</v>
      </c>
      <c r="AC239">
        <v>0</v>
      </c>
      <c r="AD239">
        <v>694.05</v>
      </c>
      <c r="AE239">
        <v>0</v>
      </c>
      <c r="AF239">
        <v>0</v>
      </c>
      <c r="AG239">
        <v>0</v>
      </c>
      <c r="AH239">
        <v>694.05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0.67</v>
      </c>
      <c r="AU239" t="s">
        <v>393</v>
      </c>
      <c r="AV239">
        <v>1</v>
      </c>
      <c r="AW239">
        <v>2</v>
      </c>
      <c r="AX239">
        <v>101235757</v>
      </c>
      <c r="AY239">
        <v>2</v>
      </c>
      <c r="AZ239">
        <v>131072</v>
      </c>
      <c r="BA239">
        <v>240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465.01350000000002</v>
      </c>
      <c r="BN239">
        <v>0.67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930.02700000000004</v>
      </c>
      <c r="BU239">
        <v>1.34</v>
      </c>
      <c r="BV239">
        <v>0</v>
      </c>
      <c r="BW239">
        <v>1</v>
      </c>
      <c r="CU239">
        <f>ROUND(AT239*Source!I345*AH239*AL239,2)</f>
        <v>0</v>
      </c>
      <c r="CV239">
        <f>ROUND(Y239*Source!I345,7)</f>
        <v>0</v>
      </c>
      <c r="CW239">
        <v>0</v>
      </c>
      <c r="CX239">
        <f>ROUND(Y239*Source!I345,7)</f>
        <v>0</v>
      </c>
      <c r="CY239">
        <f>AD239</f>
        <v>694.05</v>
      </c>
      <c r="CZ239">
        <f>AH239</f>
        <v>694.05</v>
      </c>
      <c r="DA239">
        <f>AL239</f>
        <v>1</v>
      </c>
      <c r="DB239">
        <f t="shared" ref="DB239:DB245" si="74">ROUND((ROUND(AT239*CZ239,2)*ROUND(2,7)),6)</f>
        <v>930.02</v>
      </c>
      <c r="DC239">
        <f t="shared" ref="DC239:DC245" si="75">ROUND((ROUND(AT239*AG239,2)*ROUND(2,7)),6)</f>
        <v>0</v>
      </c>
      <c r="DD239" t="s">
        <v>3</v>
      </c>
      <c r="DE239" t="s">
        <v>3</v>
      </c>
      <c r="DF239">
        <f t="shared" si="72"/>
        <v>0</v>
      </c>
      <c r="DG239">
        <f>ROUND(ROUND(AF239,2)*CX239,2)</f>
        <v>0</v>
      </c>
      <c r="DH239">
        <f t="shared" si="59"/>
        <v>0</v>
      </c>
      <c r="DI239">
        <f t="shared" si="60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ROW(Source!A345)</f>
        <v>345</v>
      </c>
      <c r="B240">
        <v>101234499</v>
      </c>
      <c r="C240">
        <v>101235749</v>
      </c>
      <c r="D240">
        <v>89308105</v>
      </c>
      <c r="E240">
        <v>113</v>
      </c>
      <c r="F240">
        <v>1</v>
      </c>
      <c r="G240">
        <v>1</v>
      </c>
      <c r="H240">
        <v>1</v>
      </c>
      <c r="I240" t="s">
        <v>553</v>
      </c>
      <c r="J240" t="s">
        <v>3</v>
      </c>
      <c r="K240" t="s">
        <v>554</v>
      </c>
      <c r="L240">
        <v>1191</v>
      </c>
      <c r="N240">
        <v>1013</v>
      </c>
      <c r="O240" t="s">
        <v>552</v>
      </c>
      <c r="P240" t="s">
        <v>552</v>
      </c>
      <c r="Q240">
        <v>1</v>
      </c>
      <c r="W240">
        <v>0</v>
      </c>
      <c r="X240">
        <v>-1417349443</v>
      </c>
      <c r="Y240">
        <f t="shared" si="73"/>
        <v>0.54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0.27</v>
      </c>
      <c r="AU240" t="s">
        <v>393</v>
      </c>
      <c r="AV240">
        <v>2</v>
      </c>
      <c r="AW240">
        <v>2</v>
      </c>
      <c r="AX240">
        <v>101235758</v>
      </c>
      <c r="AY240">
        <v>1</v>
      </c>
      <c r="AZ240">
        <v>0</v>
      </c>
      <c r="BA240">
        <v>241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ROUND(Y240*Source!I345,7)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72"/>
        <v>0</v>
      </c>
      <c r="DG240">
        <f>ROUND(ROUND(AF240,2)*CX240,2)</f>
        <v>0</v>
      </c>
      <c r="DH240">
        <f t="shared" si="59"/>
        <v>0</v>
      </c>
      <c r="DI240">
        <f t="shared" si="60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ROW(Source!A345)</f>
        <v>345</v>
      </c>
      <c r="B241">
        <v>101234499</v>
      </c>
      <c r="C241">
        <v>101235749</v>
      </c>
      <c r="D241">
        <v>89432342</v>
      </c>
      <c r="E241">
        <v>1</v>
      </c>
      <c r="F241">
        <v>1</v>
      </c>
      <c r="G241">
        <v>1</v>
      </c>
      <c r="H241">
        <v>2</v>
      </c>
      <c r="I241" t="s">
        <v>782</v>
      </c>
      <c r="J241" t="s">
        <v>783</v>
      </c>
      <c r="K241" t="s">
        <v>784</v>
      </c>
      <c r="L241">
        <v>1368</v>
      </c>
      <c r="N241">
        <v>1011</v>
      </c>
      <c r="O241" t="s">
        <v>558</v>
      </c>
      <c r="P241" t="s">
        <v>558</v>
      </c>
      <c r="Q241">
        <v>1</v>
      </c>
      <c r="W241">
        <v>0</v>
      </c>
      <c r="X241">
        <v>1739013354</v>
      </c>
      <c r="Y241">
        <f t="shared" si="73"/>
        <v>0.18</v>
      </c>
      <c r="AA241">
        <v>0</v>
      </c>
      <c r="AB241">
        <v>2330.41</v>
      </c>
      <c r="AC241">
        <v>1148.77</v>
      </c>
      <c r="AD241">
        <v>0</v>
      </c>
      <c r="AE241">
        <v>0</v>
      </c>
      <c r="AF241">
        <v>2330.41</v>
      </c>
      <c r="AG241">
        <v>1148.77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0.09</v>
      </c>
      <c r="AU241" t="s">
        <v>393</v>
      </c>
      <c r="AV241">
        <v>1</v>
      </c>
      <c r="AW241">
        <v>2</v>
      </c>
      <c r="AX241">
        <v>101235759</v>
      </c>
      <c r="AY241">
        <v>1</v>
      </c>
      <c r="AZ241">
        <v>0</v>
      </c>
      <c r="BA241">
        <v>242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209.73689999999999</v>
      </c>
      <c r="BL241">
        <v>103.38929999999999</v>
      </c>
      <c r="BM241">
        <v>0</v>
      </c>
      <c r="BN241">
        <v>0</v>
      </c>
      <c r="BO241">
        <v>0.09</v>
      </c>
      <c r="BP241">
        <v>1</v>
      </c>
      <c r="BQ241">
        <v>0</v>
      </c>
      <c r="BR241">
        <v>419.47379999999998</v>
      </c>
      <c r="BS241">
        <v>206.77859999999998</v>
      </c>
      <c r="BT241">
        <v>0</v>
      </c>
      <c r="BU241">
        <v>0</v>
      </c>
      <c r="BV241">
        <v>0.18</v>
      </c>
      <c r="BW241">
        <v>1</v>
      </c>
      <c r="CV241">
        <v>0</v>
      </c>
      <c r="CW241">
        <f>ROUND(Y241*Source!I345*DO241,7)</f>
        <v>0</v>
      </c>
      <c r="CX241">
        <f>ROUND(Y241*Source!I345,7)</f>
        <v>0</v>
      </c>
      <c r="CY241">
        <f>AB241</f>
        <v>2330.41</v>
      </c>
      <c r="CZ241">
        <f>AF241</f>
        <v>2330.41</v>
      </c>
      <c r="DA241">
        <f>AJ241</f>
        <v>1</v>
      </c>
      <c r="DB241">
        <f t="shared" si="74"/>
        <v>419.48</v>
      </c>
      <c r="DC241">
        <f t="shared" si="75"/>
        <v>206.78</v>
      </c>
      <c r="DD241" t="s">
        <v>3</v>
      </c>
      <c r="DE241" t="s">
        <v>3</v>
      </c>
      <c r="DF241">
        <f t="shared" si="72"/>
        <v>0</v>
      </c>
      <c r="DG241">
        <f>ROUND(ROUND(AF241,2)*CX241,2)</f>
        <v>0</v>
      </c>
      <c r="DH241">
        <f t="shared" si="59"/>
        <v>0</v>
      </c>
      <c r="DI241">
        <f t="shared" si="60"/>
        <v>0</v>
      </c>
      <c r="DJ241">
        <f>DG241+DH241</f>
        <v>0</v>
      </c>
      <c r="DK241">
        <v>1</v>
      </c>
      <c r="DL241" t="s">
        <v>660</v>
      </c>
      <c r="DM241">
        <v>7</v>
      </c>
      <c r="DN241" t="s">
        <v>552</v>
      </c>
      <c r="DO241">
        <v>1</v>
      </c>
    </row>
    <row r="242" spans="1:119" x14ac:dyDescent="0.25">
      <c r="A242">
        <f>ROW(Source!A345)</f>
        <v>345</v>
      </c>
      <c r="B242">
        <v>101234499</v>
      </c>
      <c r="C242">
        <v>101235749</v>
      </c>
      <c r="D242">
        <v>89432366</v>
      </c>
      <c r="E242">
        <v>1</v>
      </c>
      <c r="F242">
        <v>1</v>
      </c>
      <c r="G242">
        <v>1</v>
      </c>
      <c r="H242">
        <v>2</v>
      </c>
      <c r="I242" t="s">
        <v>792</v>
      </c>
      <c r="J242" t="s">
        <v>793</v>
      </c>
      <c r="K242" t="s">
        <v>794</v>
      </c>
      <c r="L242">
        <v>1368</v>
      </c>
      <c r="N242">
        <v>1011</v>
      </c>
      <c r="O242" t="s">
        <v>558</v>
      </c>
      <c r="P242" t="s">
        <v>558</v>
      </c>
      <c r="Q242">
        <v>1</v>
      </c>
      <c r="W242">
        <v>0</v>
      </c>
      <c r="X242">
        <v>-486021104</v>
      </c>
      <c r="Y242">
        <f t="shared" si="73"/>
        <v>0.12</v>
      </c>
      <c r="AA242">
        <v>0</v>
      </c>
      <c r="AB242">
        <v>1223.46</v>
      </c>
      <c r="AC242">
        <v>497.46</v>
      </c>
      <c r="AD242">
        <v>0</v>
      </c>
      <c r="AE242">
        <v>0</v>
      </c>
      <c r="AF242">
        <v>893.04</v>
      </c>
      <c r="AG242">
        <v>497.46</v>
      </c>
      <c r="AH242">
        <v>0</v>
      </c>
      <c r="AI242">
        <v>1</v>
      </c>
      <c r="AJ242">
        <v>1.37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0.06</v>
      </c>
      <c r="AU242" t="s">
        <v>393</v>
      </c>
      <c r="AV242">
        <v>1</v>
      </c>
      <c r="AW242">
        <v>2</v>
      </c>
      <c r="AX242">
        <v>101235760</v>
      </c>
      <c r="AY242">
        <v>1</v>
      </c>
      <c r="AZ242">
        <v>0</v>
      </c>
      <c r="BA242">
        <v>243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53.582399999999993</v>
      </c>
      <c r="BL242">
        <v>29.847599999999996</v>
      </c>
      <c r="BM242">
        <v>0</v>
      </c>
      <c r="BN242">
        <v>0</v>
      </c>
      <c r="BO242">
        <v>0.06</v>
      </c>
      <c r="BP242">
        <v>1</v>
      </c>
      <c r="BQ242">
        <v>0</v>
      </c>
      <c r="BR242">
        <v>107.16479999999999</v>
      </c>
      <c r="BS242">
        <v>59.695199999999993</v>
      </c>
      <c r="BT242">
        <v>0</v>
      </c>
      <c r="BU242">
        <v>0</v>
      </c>
      <c r="BV242">
        <v>0.12</v>
      </c>
      <c r="BW242">
        <v>1</v>
      </c>
      <c r="CV242">
        <v>0</v>
      </c>
      <c r="CW242">
        <f>ROUND(Y242*Source!I345*DO242,7)</f>
        <v>0</v>
      </c>
      <c r="CX242">
        <f>ROUND(Y242*Source!I345,7)</f>
        <v>0</v>
      </c>
      <c r="CY242">
        <f>AB242</f>
        <v>1223.46</v>
      </c>
      <c r="CZ242">
        <f>AF242</f>
        <v>893.04</v>
      </c>
      <c r="DA242">
        <f>AJ242</f>
        <v>1.37</v>
      </c>
      <c r="DB242">
        <f t="shared" si="74"/>
        <v>107.16</v>
      </c>
      <c r="DC242">
        <f t="shared" si="75"/>
        <v>59.7</v>
      </c>
      <c r="DD242" t="s">
        <v>3</v>
      </c>
      <c r="DE242" t="s">
        <v>3</v>
      </c>
      <c r="DF242">
        <f t="shared" si="72"/>
        <v>0</v>
      </c>
      <c r="DG242">
        <f>ROUND(ROUND(AF242*AJ242,2)*CX242,2)</f>
        <v>0</v>
      </c>
      <c r="DH242">
        <f t="shared" si="59"/>
        <v>0</v>
      </c>
      <c r="DI242">
        <f t="shared" si="60"/>
        <v>0</v>
      </c>
      <c r="DJ242">
        <f>DG242+DH242</f>
        <v>0</v>
      </c>
      <c r="DK242">
        <v>0</v>
      </c>
      <c r="DL242" t="s">
        <v>575</v>
      </c>
      <c r="DM242">
        <v>4</v>
      </c>
      <c r="DN242" t="s">
        <v>552</v>
      </c>
      <c r="DO242">
        <v>1</v>
      </c>
    </row>
    <row r="243" spans="1:119" x14ac:dyDescent="0.25">
      <c r="A243">
        <f>ROW(Source!A345)</f>
        <v>345</v>
      </c>
      <c r="B243">
        <v>101234499</v>
      </c>
      <c r="C243">
        <v>101235749</v>
      </c>
      <c r="D243">
        <v>89432368</v>
      </c>
      <c r="E243">
        <v>1</v>
      </c>
      <c r="F243">
        <v>1</v>
      </c>
      <c r="G243">
        <v>1</v>
      </c>
      <c r="H243">
        <v>2</v>
      </c>
      <c r="I243" t="s">
        <v>795</v>
      </c>
      <c r="J243" t="s">
        <v>796</v>
      </c>
      <c r="K243" t="s">
        <v>797</v>
      </c>
      <c r="L243">
        <v>1368</v>
      </c>
      <c r="N243">
        <v>1011</v>
      </c>
      <c r="O243" t="s">
        <v>558</v>
      </c>
      <c r="P243" t="s">
        <v>558</v>
      </c>
      <c r="Q243">
        <v>1</v>
      </c>
      <c r="W243">
        <v>0</v>
      </c>
      <c r="X243">
        <v>573387071</v>
      </c>
      <c r="Y243">
        <f t="shared" si="73"/>
        <v>0.06</v>
      </c>
      <c r="AA243">
        <v>0</v>
      </c>
      <c r="AB243">
        <v>1032.4100000000001</v>
      </c>
      <c r="AC243">
        <v>801.75</v>
      </c>
      <c r="AD243">
        <v>0</v>
      </c>
      <c r="AE243">
        <v>0</v>
      </c>
      <c r="AF243">
        <v>1032.4100000000001</v>
      </c>
      <c r="AG243">
        <v>801.75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0.03</v>
      </c>
      <c r="AU243" t="s">
        <v>393</v>
      </c>
      <c r="AV243">
        <v>1</v>
      </c>
      <c r="AW243">
        <v>2</v>
      </c>
      <c r="AX243">
        <v>101235761</v>
      </c>
      <c r="AY243">
        <v>1</v>
      </c>
      <c r="AZ243">
        <v>0</v>
      </c>
      <c r="BA243">
        <v>244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30.972300000000001</v>
      </c>
      <c r="BL243">
        <v>24.052499999999998</v>
      </c>
      <c r="BM243">
        <v>0</v>
      </c>
      <c r="BN243">
        <v>0</v>
      </c>
      <c r="BO243">
        <v>0.03</v>
      </c>
      <c r="BP243">
        <v>1</v>
      </c>
      <c r="BQ243">
        <v>0</v>
      </c>
      <c r="BR243">
        <v>61.944600000000001</v>
      </c>
      <c r="BS243">
        <v>48.104999999999997</v>
      </c>
      <c r="BT243">
        <v>0</v>
      </c>
      <c r="BU243">
        <v>0</v>
      </c>
      <c r="BV243">
        <v>0.06</v>
      </c>
      <c r="BW243">
        <v>1</v>
      </c>
      <c r="CV243">
        <v>0</v>
      </c>
      <c r="CW243">
        <f>ROUND(Y243*Source!I345*DO243,7)</f>
        <v>0</v>
      </c>
      <c r="CX243">
        <f>ROUND(Y243*Source!I345,7)</f>
        <v>0</v>
      </c>
      <c r="CY243">
        <f>AB243</f>
        <v>1032.4100000000001</v>
      </c>
      <c r="CZ243">
        <f>AF243</f>
        <v>1032.4100000000001</v>
      </c>
      <c r="DA243">
        <f>AJ243</f>
        <v>1</v>
      </c>
      <c r="DB243">
        <f t="shared" si="74"/>
        <v>61.94</v>
      </c>
      <c r="DC243">
        <f t="shared" si="75"/>
        <v>48.1</v>
      </c>
      <c r="DD243" t="s">
        <v>3</v>
      </c>
      <c r="DE243" t="s">
        <v>3</v>
      </c>
      <c r="DF243">
        <f t="shared" si="72"/>
        <v>0</v>
      </c>
      <c r="DG243">
        <f>ROUND(ROUND(AF243,2)*CX243,2)</f>
        <v>0</v>
      </c>
      <c r="DH243">
        <f t="shared" si="59"/>
        <v>0</v>
      </c>
      <c r="DI243">
        <f t="shared" si="60"/>
        <v>0</v>
      </c>
      <c r="DJ243">
        <f>DG243+DH243</f>
        <v>0</v>
      </c>
      <c r="DK243">
        <v>1</v>
      </c>
      <c r="DL243" t="s">
        <v>575</v>
      </c>
      <c r="DM243">
        <v>4</v>
      </c>
      <c r="DN243" t="s">
        <v>552</v>
      </c>
      <c r="DO243">
        <v>1</v>
      </c>
    </row>
    <row r="244" spans="1:119" x14ac:dyDescent="0.25">
      <c r="A244">
        <f>ROW(Source!A345)</f>
        <v>345</v>
      </c>
      <c r="B244">
        <v>101234499</v>
      </c>
      <c r="C244">
        <v>101235749</v>
      </c>
      <c r="D244">
        <v>89432463</v>
      </c>
      <c r="E244">
        <v>1</v>
      </c>
      <c r="F244">
        <v>1</v>
      </c>
      <c r="G244">
        <v>1</v>
      </c>
      <c r="H244">
        <v>2</v>
      </c>
      <c r="I244" t="s">
        <v>798</v>
      </c>
      <c r="J244" t="s">
        <v>799</v>
      </c>
      <c r="K244" t="s">
        <v>800</v>
      </c>
      <c r="L244">
        <v>1368</v>
      </c>
      <c r="N244">
        <v>1011</v>
      </c>
      <c r="O244" t="s">
        <v>558</v>
      </c>
      <c r="P244" t="s">
        <v>558</v>
      </c>
      <c r="Q244">
        <v>1</v>
      </c>
      <c r="W244">
        <v>0</v>
      </c>
      <c r="X244">
        <v>-1459309739</v>
      </c>
      <c r="Y244">
        <f t="shared" si="73"/>
        <v>0.18</v>
      </c>
      <c r="AA244">
        <v>0</v>
      </c>
      <c r="AB244">
        <v>12348.43</v>
      </c>
      <c r="AC244">
        <v>761.04</v>
      </c>
      <c r="AD244">
        <v>0</v>
      </c>
      <c r="AE244">
        <v>0</v>
      </c>
      <c r="AF244">
        <v>8883.76</v>
      </c>
      <c r="AG244">
        <v>761.04</v>
      </c>
      <c r="AH244">
        <v>0</v>
      </c>
      <c r="AI244">
        <v>1</v>
      </c>
      <c r="AJ244">
        <v>1.39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0.09</v>
      </c>
      <c r="AU244" t="s">
        <v>393</v>
      </c>
      <c r="AV244">
        <v>1</v>
      </c>
      <c r="AW244">
        <v>2</v>
      </c>
      <c r="AX244">
        <v>101235762</v>
      </c>
      <c r="AY244">
        <v>1</v>
      </c>
      <c r="AZ244">
        <v>0</v>
      </c>
      <c r="BA244">
        <v>245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799.53840000000002</v>
      </c>
      <c r="BL244">
        <v>68.493600000000001</v>
      </c>
      <c r="BM244">
        <v>0</v>
      </c>
      <c r="BN244">
        <v>0</v>
      </c>
      <c r="BO244">
        <v>0.09</v>
      </c>
      <c r="BP244">
        <v>1</v>
      </c>
      <c r="BQ244">
        <v>0</v>
      </c>
      <c r="BR244">
        <v>1599.0768</v>
      </c>
      <c r="BS244">
        <v>136.9872</v>
      </c>
      <c r="BT244">
        <v>0</v>
      </c>
      <c r="BU244">
        <v>0</v>
      </c>
      <c r="BV244">
        <v>0.18</v>
      </c>
      <c r="BW244">
        <v>1</v>
      </c>
      <c r="CV244">
        <v>0</v>
      </c>
      <c r="CW244">
        <f>ROUND(Y244*Source!I345*DO244,7)</f>
        <v>0</v>
      </c>
      <c r="CX244">
        <f>ROUND(Y244*Source!I345,7)</f>
        <v>0</v>
      </c>
      <c r="CY244">
        <f>AB244</f>
        <v>12348.43</v>
      </c>
      <c r="CZ244">
        <f>AF244</f>
        <v>8883.76</v>
      </c>
      <c r="DA244">
        <f>AJ244</f>
        <v>1.39</v>
      </c>
      <c r="DB244">
        <f t="shared" si="74"/>
        <v>1599.08</v>
      </c>
      <c r="DC244">
        <f t="shared" si="75"/>
        <v>136.97999999999999</v>
      </c>
      <c r="DD244" t="s">
        <v>3</v>
      </c>
      <c r="DE244" t="s">
        <v>3</v>
      </c>
      <c r="DF244">
        <f t="shared" si="72"/>
        <v>0</v>
      </c>
      <c r="DG244">
        <f>ROUND(ROUND(AF244*AJ244,2)*CX244,2)</f>
        <v>0</v>
      </c>
      <c r="DH244">
        <f t="shared" si="59"/>
        <v>0</v>
      </c>
      <c r="DI244">
        <f t="shared" si="60"/>
        <v>0</v>
      </c>
      <c r="DJ244">
        <f>DG244+DH244</f>
        <v>0</v>
      </c>
      <c r="DK244">
        <v>0</v>
      </c>
      <c r="DL244" t="s">
        <v>801</v>
      </c>
      <c r="DM244">
        <v>8</v>
      </c>
      <c r="DN244" t="s">
        <v>552</v>
      </c>
      <c r="DO244">
        <v>1</v>
      </c>
    </row>
    <row r="245" spans="1:119" x14ac:dyDescent="0.25">
      <c r="A245">
        <f>ROW(Source!A345)</f>
        <v>345</v>
      </c>
      <c r="B245">
        <v>101234499</v>
      </c>
      <c r="C245">
        <v>101235749</v>
      </c>
      <c r="D245">
        <v>89386640</v>
      </c>
      <c r="E245">
        <v>1</v>
      </c>
      <c r="F245">
        <v>1</v>
      </c>
      <c r="G245">
        <v>1</v>
      </c>
      <c r="H245">
        <v>3</v>
      </c>
      <c r="I245" t="s">
        <v>387</v>
      </c>
      <c r="J245" t="s">
        <v>389</v>
      </c>
      <c r="K245" t="s">
        <v>388</v>
      </c>
      <c r="L245">
        <v>1348</v>
      </c>
      <c r="N245">
        <v>1009</v>
      </c>
      <c r="O245" t="s">
        <v>179</v>
      </c>
      <c r="P245" t="s">
        <v>179</v>
      </c>
      <c r="Q245">
        <v>1000</v>
      </c>
      <c r="W245">
        <v>0</v>
      </c>
      <c r="X245">
        <v>-1099351284</v>
      </c>
      <c r="Y245">
        <f t="shared" si="73"/>
        <v>23.68</v>
      </c>
      <c r="AA245">
        <v>4533.1099999999997</v>
      </c>
      <c r="AB245">
        <v>0</v>
      </c>
      <c r="AC245">
        <v>0</v>
      </c>
      <c r="AD245">
        <v>0</v>
      </c>
      <c r="AE245">
        <v>4533.1099999999997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11.84</v>
      </c>
      <c r="AU245" t="s">
        <v>393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ROUND(Y245*Source!I345,7)</f>
        <v>0</v>
      </c>
      <c r="CY245">
        <f>AA245</f>
        <v>4533.1099999999997</v>
      </c>
      <c r="CZ245">
        <f>AE245</f>
        <v>4533.1099999999997</v>
      </c>
      <c r="DA245">
        <f>AI245</f>
        <v>1</v>
      </c>
      <c r="DB245">
        <f t="shared" si="74"/>
        <v>107344.04</v>
      </c>
      <c r="DC245">
        <f t="shared" si="75"/>
        <v>0</v>
      </c>
      <c r="DD245" t="s">
        <v>3</v>
      </c>
      <c r="DE245" t="s">
        <v>3</v>
      </c>
      <c r="DF245">
        <f t="shared" si="72"/>
        <v>0</v>
      </c>
      <c r="DG245">
        <f t="shared" ref="DG245:DG258" si="76">ROUND(ROUND(AF245,2)*CX245,2)</f>
        <v>0</v>
      </c>
      <c r="DH245">
        <f t="shared" si="59"/>
        <v>0</v>
      </c>
      <c r="DI245">
        <f t="shared" si="60"/>
        <v>0</v>
      </c>
      <c r="DJ245">
        <f>DF245</f>
        <v>0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ROW(Source!A382)</f>
        <v>382</v>
      </c>
      <c r="B246">
        <v>101234499</v>
      </c>
      <c r="C246">
        <v>101235765</v>
      </c>
      <c r="D246">
        <v>92460998</v>
      </c>
      <c r="E246">
        <v>114</v>
      </c>
      <c r="F246">
        <v>1</v>
      </c>
      <c r="G246">
        <v>1</v>
      </c>
      <c r="H246">
        <v>1</v>
      </c>
      <c r="I246" t="s">
        <v>804</v>
      </c>
      <c r="J246" t="s">
        <v>3</v>
      </c>
      <c r="K246" t="s">
        <v>805</v>
      </c>
      <c r="L246">
        <v>1191</v>
      </c>
      <c r="N246">
        <v>1013</v>
      </c>
      <c r="O246" t="s">
        <v>552</v>
      </c>
      <c r="P246" t="s">
        <v>552</v>
      </c>
      <c r="Q246">
        <v>1</v>
      </c>
      <c r="W246">
        <v>0</v>
      </c>
      <c r="X246">
        <v>888410196</v>
      </c>
      <c r="Y246">
        <f t="shared" ref="Y246:Y277" si="77">AT246</f>
        <v>40.799999999999997</v>
      </c>
      <c r="AA246">
        <v>0</v>
      </c>
      <c r="AB246">
        <v>0</v>
      </c>
      <c r="AC246">
        <v>0</v>
      </c>
      <c r="AD246">
        <v>801.75</v>
      </c>
      <c r="AE246">
        <v>0</v>
      </c>
      <c r="AF246">
        <v>0</v>
      </c>
      <c r="AG246">
        <v>0</v>
      </c>
      <c r="AH246">
        <v>801.75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40.799999999999997</v>
      </c>
      <c r="AU246" t="s">
        <v>3</v>
      </c>
      <c r="AV246">
        <v>1</v>
      </c>
      <c r="AW246">
        <v>2</v>
      </c>
      <c r="AX246">
        <v>101235775</v>
      </c>
      <c r="AY246">
        <v>2</v>
      </c>
      <c r="AZ246">
        <v>131072</v>
      </c>
      <c r="BA246">
        <v>247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32711.399999999998</v>
      </c>
      <c r="BN246">
        <v>40.799999999999997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32711.399999999998</v>
      </c>
      <c r="BU246">
        <v>40.799999999999997</v>
      </c>
      <c r="BV246">
        <v>0</v>
      </c>
      <c r="BW246">
        <v>1</v>
      </c>
      <c r="CU246">
        <f>ROUND(AT246*Source!I382*AH246*AL246,2)</f>
        <v>0</v>
      </c>
      <c r="CV246">
        <f>ROUND(Y246*Source!I382,7)</f>
        <v>0</v>
      </c>
      <c r="CW246">
        <v>0</v>
      </c>
      <c r="CX246">
        <f>ROUND(Y246*Source!I382,7)</f>
        <v>0</v>
      </c>
      <c r="CY246">
        <f>AD246</f>
        <v>801.75</v>
      </c>
      <c r="CZ246">
        <f>AH246</f>
        <v>801.75</v>
      </c>
      <c r="DA246">
        <f>AL246</f>
        <v>1</v>
      </c>
      <c r="DB246">
        <f t="shared" ref="DB246:DB277" si="78">ROUND(ROUND(AT246*CZ246,2),6)</f>
        <v>32711.4</v>
      </c>
      <c r="DC246">
        <f t="shared" ref="DC246:DC277" si="79">ROUND(ROUND(AT246*AG246,2),6)</f>
        <v>0</v>
      </c>
      <c r="DD246" t="s">
        <v>3</v>
      </c>
      <c r="DE246" t="s">
        <v>3</v>
      </c>
      <c r="DF246">
        <f t="shared" si="72"/>
        <v>0</v>
      </c>
      <c r="DG246">
        <f t="shared" si="76"/>
        <v>0</v>
      </c>
      <c r="DH246">
        <f t="shared" si="59"/>
        <v>0</v>
      </c>
      <c r="DI246">
        <f t="shared" si="60"/>
        <v>0</v>
      </c>
      <c r="DJ246">
        <f>DI246</f>
        <v>0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ROW(Source!A382)</f>
        <v>382</v>
      </c>
      <c r="B247">
        <v>101234499</v>
      </c>
      <c r="C247">
        <v>101235765</v>
      </c>
      <c r="D247">
        <v>92461169</v>
      </c>
      <c r="E247">
        <v>114</v>
      </c>
      <c r="F247">
        <v>1</v>
      </c>
      <c r="G247">
        <v>1</v>
      </c>
      <c r="H247">
        <v>1</v>
      </c>
      <c r="I247" t="s">
        <v>553</v>
      </c>
      <c r="J247" t="s">
        <v>3</v>
      </c>
      <c r="K247" t="s">
        <v>554</v>
      </c>
      <c r="L247">
        <v>1191</v>
      </c>
      <c r="N247">
        <v>1013</v>
      </c>
      <c r="O247" t="s">
        <v>552</v>
      </c>
      <c r="P247" t="s">
        <v>552</v>
      </c>
      <c r="Q247">
        <v>1</v>
      </c>
      <c r="W247">
        <v>0</v>
      </c>
      <c r="X247">
        <v>-1417349443</v>
      </c>
      <c r="Y247">
        <f t="shared" si="77"/>
        <v>6.98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6.98</v>
      </c>
      <c r="AU247" t="s">
        <v>3</v>
      </c>
      <c r="AV247">
        <v>2</v>
      </c>
      <c r="AW247">
        <v>2</v>
      </c>
      <c r="AX247">
        <v>101235776</v>
      </c>
      <c r="AY247">
        <v>1</v>
      </c>
      <c r="AZ247">
        <v>0</v>
      </c>
      <c r="BA247">
        <v>248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ROUND(Y247*Source!I382,7)</f>
        <v>0</v>
      </c>
      <c r="CY247">
        <f>AD247</f>
        <v>0</v>
      </c>
      <c r="CZ247">
        <f>AH247</f>
        <v>0</v>
      </c>
      <c r="DA247">
        <f>AL247</f>
        <v>1</v>
      </c>
      <c r="DB247">
        <f t="shared" si="78"/>
        <v>0</v>
      </c>
      <c r="DC247">
        <f t="shared" si="79"/>
        <v>0</v>
      </c>
      <c r="DD247" t="s">
        <v>3</v>
      </c>
      <c r="DE247" t="s">
        <v>3</v>
      </c>
      <c r="DF247">
        <f t="shared" si="72"/>
        <v>0</v>
      </c>
      <c r="DG247">
        <f t="shared" si="76"/>
        <v>0</v>
      </c>
      <c r="DH247">
        <f t="shared" si="59"/>
        <v>0</v>
      </c>
      <c r="DI247">
        <f t="shared" si="60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ROW(Source!A382)</f>
        <v>382</v>
      </c>
      <c r="B248">
        <v>101234499</v>
      </c>
      <c r="C248">
        <v>101235765</v>
      </c>
      <c r="D248">
        <v>92585612</v>
      </c>
      <c r="E248">
        <v>1</v>
      </c>
      <c r="F248">
        <v>1</v>
      </c>
      <c r="G248">
        <v>1</v>
      </c>
      <c r="H248">
        <v>2</v>
      </c>
      <c r="I248" t="s">
        <v>607</v>
      </c>
      <c r="J248" t="s">
        <v>608</v>
      </c>
      <c r="K248" t="s">
        <v>609</v>
      </c>
      <c r="L248">
        <v>1368</v>
      </c>
      <c r="N248">
        <v>1011</v>
      </c>
      <c r="O248" t="s">
        <v>558</v>
      </c>
      <c r="P248" t="s">
        <v>558</v>
      </c>
      <c r="Q248">
        <v>1</v>
      </c>
      <c r="W248">
        <v>0</v>
      </c>
      <c r="X248">
        <v>-468861091</v>
      </c>
      <c r="Y248">
        <f t="shared" si="77"/>
        <v>3.34</v>
      </c>
      <c r="AA248">
        <v>0</v>
      </c>
      <c r="AB248">
        <v>1595.2</v>
      </c>
      <c r="AC248">
        <v>1076.98</v>
      </c>
      <c r="AD248">
        <v>0</v>
      </c>
      <c r="AE248">
        <v>0</v>
      </c>
      <c r="AF248">
        <v>1595.2</v>
      </c>
      <c r="AG248">
        <v>1076.98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3.34</v>
      </c>
      <c r="AU248" t="s">
        <v>3</v>
      </c>
      <c r="AV248">
        <v>1</v>
      </c>
      <c r="AW248">
        <v>2</v>
      </c>
      <c r="AX248">
        <v>101235777</v>
      </c>
      <c r="AY248">
        <v>1</v>
      </c>
      <c r="AZ248">
        <v>0</v>
      </c>
      <c r="BA248">
        <v>249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5327.9679999999998</v>
      </c>
      <c r="BL248">
        <v>3597.1131999999998</v>
      </c>
      <c r="BM248">
        <v>0</v>
      </c>
      <c r="BN248">
        <v>0</v>
      </c>
      <c r="BO248">
        <v>3.34</v>
      </c>
      <c r="BP248">
        <v>1</v>
      </c>
      <c r="BQ248">
        <v>0</v>
      </c>
      <c r="BR248">
        <v>5327.9679999999998</v>
      </c>
      <c r="BS248">
        <v>3597.1131999999998</v>
      </c>
      <c r="BT248">
        <v>0</v>
      </c>
      <c r="BU248">
        <v>0</v>
      </c>
      <c r="BV248">
        <v>3.34</v>
      </c>
      <c r="BW248">
        <v>1</v>
      </c>
      <c r="CV248">
        <v>0</v>
      </c>
      <c r="CW248">
        <f>ROUND(Y248*Source!I382*DO248,7)</f>
        <v>0</v>
      </c>
      <c r="CX248">
        <f>ROUND(Y248*Source!I382,7)</f>
        <v>0</v>
      </c>
      <c r="CY248">
        <f>AB248</f>
        <v>1595.2</v>
      </c>
      <c r="CZ248">
        <f>AF248</f>
        <v>1595.2</v>
      </c>
      <c r="DA248">
        <f>AJ248</f>
        <v>1</v>
      </c>
      <c r="DB248">
        <f t="shared" si="78"/>
        <v>5327.97</v>
      </c>
      <c r="DC248">
        <f t="shared" si="79"/>
        <v>3597.11</v>
      </c>
      <c r="DD248" t="s">
        <v>3</v>
      </c>
      <c r="DE248" t="s">
        <v>3</v>
      </c>
      <c r="DF248">
        <f t="shared" si="72"/>
        <v>0</v>
      </c>
      <c r="DG248">
        <f t="shared" si="76"/>
        <v>0</v>
      </c>
      <c r="DH248">
        <f t="shared" si="59"/>
        <v>0</v>
      </c>
      <c r="DI248">
        <f t="shared" si="60"/>
        <v>0</v>
      </c>
      <c r="DJ248">
        <f>DG248+DH248</f>
        <v>0</v>
      </c>
      <c r="DK248">
        <v>1</v>
      </c>
      <c r="DL248" t="s">
        <v>563</v>
      </c>
      <c r="DM248">
        <v>6</v>
      </c>
      <c r="DN248" t="s">
        <v>552</v>
      </c>
      <c r="DO248">
        <v>1</v>
      </c>
    </row>
    <row r="249" spans="1:119" x14ac:dyDescent="0.25">
      <c r="A249">
        <f>ROW(Source!A382)</f>
        <v>382</v>
      </c>
      <c r="B249">
        <v>101234499</v>
      </c>
      <c r="C249">
        <v>101235765</v>
      </c>
      <c r="D249">
        <v>92586503</v>
      </c>
      <c r="E249">
        <v>1</v>
      </c>
      <c r="F249">
        <v>1</v>
      </c>
      <c r="G249">
        <v>1</v>
      </c>
      <c r="H249">
        <v>2</v>
      </c>
      <c r="I249" t="s">
        <v>593</v>
      </c>
      <c r="J249" t="s">
        <v>594</v>
      </c>
      <c r="K249" t="s">
        <v>595</v>
      </c>
      <c r="L249">
        <v>1368</v>
      </c>
      <c r="N249">
        <v>1011</v>
      </c>
      <c r="O249" t="s">
        <v>558</v>
      </c>
      <c r="P249" t="s">
        <v>558</v>
      </c>
      <c r="Q249">
        <v>1</v>
      </c>
      <c r="W249">
        <v>0</v>
      </c>
      <c r="X249">
        <v>-1152394969</v>
      </c>
      <c r="Y249">
        <f t="shared" si="77"/>
        <v>3.64</v>
      </c>
      <c r="AA249">
        <v>0</v>
      </c>
      <c r="AB249">
        <v>640.84</v>
      </c>
      <c r="AC249">
        <v>801.75</v>
      </c>
      <c r="AD249">
        <v>0</v>
      </c>
      <c r="AE249">
        <v>0</v>
      </c>
      <c r="AF249">
        <v>640.84</v>
      </c>
      <c r="AG249">
        <v>801.75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3.64</v>
      </c>
      <c r="AU249" t="s">
        <v>3</v>
      </c>
      <c r="AV249">
        <v>1</v>
      </c>
      <c r="AW249">
        <v>2</v>
      </c>
      <c r="AX249">
        <v>101235778</v>
      </c>
      <c r="AY249">
        <v>1</v>
      </c>
      <c r="AZ249">
        <v>0</v>
      </c>
      <c r="BA249">
        <v>250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2332.6576</v>
      </c>
      <c r="BL249">
        <v>2918.37</v>
      </c>
      <c r="BM249">
        <v>0</v>
      </c>
      <c r="BN249">
        <v>0</v>
      </c>
      <c r="BO249">
        <v>3.64</v>
      </c>
      <c r="BP249">
        <v>1</v>
      </c>
      <c r="BQ249">
        <v>0</v>
      </c>
      <c r="BR249">
        <v>2332.6576</v>
      </c>
      <c r="BS249">
        <v>2918.37</v>
      </c>
      <c r="BT249">
        <v>0</v>
      </c>
      <c r="BU249">
        <v>0</v>
      </c>
      <c r="BV249">
        <v>3.64</v>
      </c>
      <c r="BW249">
        <v>1</v>
      </c>
      <c r="CV249">
        <v>0</v>
      </c>
      <c r="CW249">
        <f>ROUND(Y249*Source!I382*DO249,7)</f>
        <v>0</v>
      </c>
      <c r="CX249">
        <f>ROUND(Y249*Source!I382,7)</f>
        <v>0</v>
      </c>
      <c r="CY249">
        <f>AB249</f>
        <v>640.84</v>
      </c>
      <c r="CZ249">
        <f>AF249</f>
        <v>640.84</v>
      </c>
      <c r="DA249">
        <f>AJ249</f>
        <v>1</v>
      </c>
      <c r="DB249">
        <f t="shared" si="78"/>
        <v>2332.66</v>
      </c>
      <c r="DC249">
        <f t="shared" si="79"/>
        <v>2918.37</v>
      </c>
      <c r="DD249" t="s">
        <v>3</v>
      </c>
      <c r="DE249" t="s">
        <v>3</v>
      </c>
      <c r="DF249">
        <f t="shared" si="72"/>
        <v>0</v>
      </c>
      <c r="DG249">
        <f t="shared" si="76"/>
        <v>0</v>
      </c>
      <c r="DH249">
        <f t="shared" si="59"/>
        <v>0</v>
      </c>
      <c r="DI249">
        <f t="shared" si="60"/>
        <v>0</v>
      </c>
      <c r="DJ249">
        <f>DG249+DH249</f>
        <v>0</v>
      </c>
      <c r="DK249">
        <v>1</v>
      </c>
      <c r="DL249" t="s">
        <v>575</v>
      </c>
      <c r="DM249">
        <v>4</v>
      </c>
      <c r="DN249" t="s">
        <v>552</v>
      </c>
      <c r="DO249">
        <v>1</v>
      </c>
    </row>
    <row r="250" spans="1:119" x14ac:dyDescent="0.25">
      <c r="A250">
        <f>ROW(Source!A382)</f>
        <v>382</v>
      </c>
      <c r="B250">
        <v>101234499</v>
      </c>
      <c r="C250">
        <v>101235765</v>
      </c>
      <c r="D250">
        <v>92534331</v>
      </c>
      <c r="E250">
        <v>1</v>
      </c>
      <c r="F250">
        <v>1</v>
      </c>
      <c r="G250">
        <v>1</v>
      </c>
      <c r="H250">
        <v>3</v>
      </c>
      <c r="I250" t="s">
        <v>806</v>
      </c>
      <c r="J250" t="s">
        <v>807</v>
      </c>
      <c r="K250" t="s">
        <v>808</v>
      </c>
      <c r="L250">
        <v>1346</v>
      </c>
      <c r="N250">
        <v>1009</v>
      </c>
      <c r="O250" t="s">
        <v>188</v>
      </c>
      <c r="P250" t="s">
        <v>188</v>
      </c>
      <c r="Q250">
        <v>1</v>
      </c>
      <c r="W250">
        <v>0</v>
      </c>
      <c r="X250">
        <v>1531895242</v>
      </c>
      <c r="Y250">
        <f t="shared" si="77"/>
        <v>30</v>
      </c>
      <c r="AA250">
        <v>236.11</v>
      </c>
      <c r="AB250">
        <v>0</v>
      </c>
      <c r="AC250">
        <v>0</v>
      </c>
      <c r="AD250">
        <v>0</v>
      </c>
      <c r="AE250">
        <v>176.2</v>
      </c>
      <c r="AF250">
        <v>0</v>
      </c>
      <c r="AG250">
        <v>0</v>
      </c>
      <c r="AH250">
        <v>0</v>
      </c>
      <c r="AI250">
        <v>1.34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30</v>
      </c>
      <c r="AU250" t="s">
        <v>3</v>
      </c>
      <c r="AV250">
        <v>0</v>
      </c>
      <c r="AW250">
        <v>2</v>
      </c>
      <c r="AX250">
        <v>101235779</v>
      </c>
      <c r="AY250">
        <v>1</v>
      </c>
      <c r="AZ250">
        <v>0</v>
      </c>
      <c r="BA250">
        <v>251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5286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5286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ROUND(Y250*Source!I382,7)</f>
        <v>0</v>
      </c>
      <c r="CY250">
        <f>AA250</f>
        <v>236.11</v>
      </c>
      <c r="CZ250">
        <f>AE250</f>
        <v>176.2</v>
      </c>
      <c r="DA250">
        <f>AI250</f>
        <v>1.34</v>
      </c>
      <c r="DB250">
        <f t="shared" si="78"/>
        <v>5286</v>
      </c>
      <c r="DC250">
        <f t="shared" si="79"/>
        <v>0</v>
      </c>
      <c r="DD250" t="s">
        <v>3</v>
      </c>
      <c r="DE250" t="s">
        <v>3</v>
      </c>
      <c r="DF250">
        <f>ROUND(ROUND(AE250*AI250,2)*CX250,2)</f>
        <v>0</v>
      </c>
      <c r="DG250">
        <f t="shared" si="76"/>
        <v>0</v>
      </c>
      <c r="DH250">
        <f t="shared" si="59"/>
        <v>0</v>
      </c>
      <c r="DI250">
        <f t="shared" si="60"/>
        <v>0</v>
      </c>
      <c r="DJ250">
        <f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ROW(Source!A382)</f>
        <v>382</v>
      </c>
      <c r="B251">
        <v>101234499</v>
      </c>
      <c r="C251">
        <v>101235765</v>
      </c>
      <c r="D251">
        <v>92543996</v>
      </c>
      <c r="E251">
        <v>1</v>
      </c>
      <c r="F251">
        <v>1</v>
      </c>
      <c r="G251">
        <v>1</v>
      </c>
      <c r="H251">
        <v>3</v>
      </c>
      <c r="I251" t="s">
        <v>638</v>
      </c>
      <c r="J251" t="s">
        <v>639</v>
      </c>
      <c r="K251" t="s">
        <v>640</v>
      </c>
      <c r="L251">
        <v>1339</v>
      </c>
      <c r="N251">
        <v>1007</v>
      </c>
      <c r="O251" t="s">
        <v>126</v>
      </c>
      <c r="P251" t="s">
        <v>126</v>
      </c>
      <c r="Q251">
        <v>1</v>
      </c>
      <c r="W251">
        <v>0</v>
      </c>
      <c r="X251">
        <v>-1998323789</v>
      </c>
      <c r="Y251">
        <f t="shared" si="77"/>
        <v>0.06</v>
      </c>
      <c r="AA251">
        <v>5991.12</v>
      </c>
      <c r="AB251">
        <v>0</v>
      </c>
      <c r="AC251">
        <v>0</v>
      </c>
      <c r="AD251">
        <v>0</v>
      </c>
      <c r="AE251">
        <v>6442.06</v>
      </c>
      <c r="AF251">
        <v>0</v>
      </c>
      <c r="AG251">
        <v>0</v>
      </c>
      <c r="AH251">
        <v>0</v>
      </c>
      <c r="AI251">
        <v>0.93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0.06</v>
      </c>
      <c r="AU251" t="s">
        <v>3</v>
      </c>
      <c r="AV251">
        <v>0</v>
      </c>
      <c r="AW251">
        <v>2</v>
      </c>
      <c r="AX251">
        <v>101235780</v>
      </c>
      <c r="AY251">
        <v>1</v>
      </c>
      <c r="AZ251">
        <v>0</v>
      </c>
      <c r="BA251">
        <v>252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386.52359999999999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386.52359999999999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ROUND(Y251*Source!I382,7)</f>
        <v>0</v>
      </c>
      <c r="CY251">
        <f>AA251</f>
        <v>5991.12</v>
      </c>
      <c r="CZ251">
        <f>AE251</f>
        <v>6442.06</v>
      </c>
      <c r="DA251">
        <f>AI251</f>
        <v>0.93</v>
      </c>
      <c r="DB251">
        <f t="shared" si="78"/>
        <v>386.52</v>
      </c>
      <c r="DC251">
        <f t="shared" si="79"/>
        <v>0</v>
      </c>
      <c r="DD251" t="s">
        <v>3</v>
      </c>
      <c r="DE251" t="s">
        <v>3</v>
      </c>
      <c r="DF251">
        <f>ROUND(ROUND(AE251*AI251,2)*CX251,2)</f>
        <v>0</v>
      </c>
      <c r="DG251">
        <f t="shared" si="76"/>
        <v>0</v>
      </c>
      <c r="DH251">
        <f t="shared" si="59"/>
        <v>0</v>
      </c>
      <c r="DI251">
        <f t="shared" si="60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ROW(Source!A382)</f>
        <v>382</v>
      </c>
      <c r="B252">
        <v>101234499</v>
      </c>
      <c r="C252">
        <v>101235765</v>
      </c>
      <c r="D252">
        <v>92544047</v>
      </c>
      <c r="E252">
        <v>1</v>
      </c>
      <c r="F252">
        <v>1</v>
      </c>
      <c r="G252">
        <v>1</v>
      </c>
      <c r="H252">
        <v>3</v>
      </c>
      <c r="I252" t="s">
        <v>809</v>
      </c>
      <c r="J252" t="s">
        <v>810</v>
      </c>
      <c r="K252" t="s">
        <v>811</v>
      </c>
      <c r="L252">
        <v>1339</v>
      </c>
      <c r="N252">
        <v>1007</v>
      </c>
      <c r="O252" t="s">
        <v>126</v>
      </c>
      <c r="P252" t="s">
        <v>126</v>
      </c>
      <c r="Q252">
        <v>1</v>
      </c>
      <c r="W252">
        <v>0</v>
      </c>
      <c r="X252">
        <v>1069755768</v>
      </c>
      <c r="Y252">
        <f t="shared" si="77"/>
        <v>0.02</v>
      </c>
      <c r="AA252">
        <v>11936.9</v>
      </c>
      <c r="AB252">
        <v>0</v>
      </c>
      <c r="AC252">
        <v>0</v>
      </c>
      <c r="AD252">
        <v>0</v>
      </c>
      <c r="AE252">
        <v>7555</v>
      </c>
      <c r="AF252">
        <v>0</v>
      </c>
      <c r="AG252">
        <v>0</v>
      </c>
      <c r="AH252">
        <v>0</v>
      </c>
      <c r="AI252">
        <v>1.58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0.02</v>
      </c>
      <c r="AU252" t="s">
        <v>3</v>
      </c>
      <c r="AV252">
        <v>0</v>
      </c>
      <c r="AW252">
        <v>2</v>
      </c>
      <c r="AX252">
        <v>101235781</v>
      </c>
      <c r="AY252">
        <v>1</v>
      </c>
      <c r="AZ252">
        <v>0</v>
      </c>
      <c r="BA252">
        <v>253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151.1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151.1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ROUND(Y252*Source!I382,7)</f>
        <v>0</v>
      </c>
      <c r="CY252">
        <f>AA252</f>
        <v>11936.9</v>
      </c>
      <c r="CZ252">
        <f>AE252</f>
        <v>7555</v>
      </c>
      <c r="DA252">
        <f>AI252</f>
        <v>1.58</v>
      </c>
      <c r="DB252">
        <f t="shared" si="78"/>
        <v>151.1</v>
      </c>
      <c r="DC252">
        <f t="shared" si="79"/>
        <v>0</v>
      </c>
      <c r="DD252" t="s">
        <v>3</v>
      </c>
      <c r="DE252" t="s">
        <v>3</v>
      </c>
      <c r="DF252">
        <f>ROUND(ROUND(AE252*AI252,2)*CX252,2)</f>
        <v>0</v>
      </c>
      <c r="DG252">
        <f t="shared" si="76"/>
        <v>0</v>
      </c>
      <c r="DH252">
        <f t="shared" si="59"/>
        <v>0</v>
      </c>
      <c r="DI252">
        <f t="shared" si="60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ROW(Source!A382)</f>
        <v>382</v>
      </c>
      <c r="B253">
        <v>101234499</v>
      </c>
      <c r="C253">
        <v>101235765</v>
      </c>
      <c r="D253">
        <v>92576739</v>
      </c>
      <c r="E253">
        <v>1</v>
      </c>
      <c r="F253">
        <v>1</v>
      </c>
      <c r="G253">
        <v>1</v>
      </c>
      <c r="H253">
        <v>3</v>
      </c>
      <c r="I253" t="s">
        <v>812</v>
      </c>
      <c r="J253" t="s">
        <v>813</v>
      </c>
      <c r="K253" t="s">
        <v>814</v>
      </c>
      <c r="L253">
        <v>1371</v>
      </c>
      <c r="N253">
        <v>1013</v>
      </c>
      <c r="O253" t="s">
        <v>204</v>
      </c>
      <c r="P253" t="s">
        <v>204</v>
      </c>
      <c r="Q253">
        <v>1</v>
      </c>
      <c r="W253">
        <v>0</v>
      </c>
      <c r="X253">
        <v>-1677435863</v>
      </c>
      <c r="Y253">
        <f t="shared" si="77"/>
        <v>20</v>
      </c>
      <c r="AA253">
        <v>832.49</v>
      </c>
      <c r="AB253">
        <v>0</v>
      </c>
      <c r="AC253">
        <v>0</v>
      </c>
      <c r="AD253">
        <v>0</v>
      </c>
      <c r="AE253">
        <v>705.5</v>
      </c>
      <c r="AF253">
        <v>0</v>
      </c>
      <c r="AG253">
        <v>0</v>
      </c>
      <c r="AH253">
        <v>0</v>
      </c>
      <c r="AI253">
        <v>1.18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20</v>
      </c>
      <c r="AU253" t="s">
        <v>3</v>
      </c>
      <c r="AV253">
        <v>0</v>
      </c>
      <c r="AW253">
        <v>2</v>
      </c>
      <c r="AX253">
        <v>101235782</v>
      </c>
      <c r="AY253">
        <v>1</v>
      </c>
      <c r="AZ253">
        <v>0</v>
      </c>
      <c r="BA253">
        <v>254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14110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14110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ROUND(Y253*Source!I382,7)</f>
        <v>0</v>
      </c>
      <c r="CY253">
        <f>AA253</f>
        <v>832.49</v>
      </c>
      <c r="CZ253">
        <f>AE253</f>
        <v>705.5</v>
      </c>
      <c r="DA253">
        <f>AI253</f>
        <v>1.18</v>
      </c>
      <c r="DB253">
        <f t="shared" si="78"/>
        <v>14110</v>
      </c>
      <c r="DC253">
        <f t="shared" si="79"/>
        <v>0</v>
      </c>
      <c r="DD253" t="s">
        <v>3</v>
      </c>
      <c r="DE253" t="s">
        <v>3</v>
      </c>
      <c r="DF253">
        <f>ROUND(ROUND(AE253*AI253,2)*CX253,2)</f>
        <v>0</v>
      </c>
      <c r="DG253">
        <f t="shared" si="76"/>
        <v>0</v>
      </c>
      <c r="DH253">
        <f t="shared" si="59"/>
        <v>0</v>
      </c>
      <c r="DI253">
        <f t="shared" si="60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ROW(Source!A382)</f>
        <v>382</v>
      </c>
      <c r="B254">
        <v>101234499</v>
      </c>
      <c r="C254">
        <v>101235765</v>
      </c>
      <c r="D254">
        <v>92466857</v>
      </c>
      <c r="E254">
        <v>114</v>
      </c>
      <c r="F254">
        <v>1</v>
      </c>
      <c r="G254">
        <v>1</v>
      </c>
      <c r="H254">
        <v>3</v>
      </c>
      <c r="I254" t="s">
        <v>276</v>
      </c>
      <c r="J254" t="s">
        <v>3</v>
      </c>
      <c r="K254" t="s">
        <v>277</v>
      </c>
      <c r="L254">
        <v>3277935</v>
      </c>
      <c r="N254">
        <v>1013</v>
      </c>
      <c r="O254" t="s">
        <v>278</v>
      </c>
      <c r="P254" t="s">
        <v>278</v>
      </c>
      <c r="Q254">
        <v>1</v>
      </c>
      <c r="W254">
        <v>0</v>
      </c>
      <c r="X254">
        <v>274903907</v>
      </c>
      <c r="Y254">
        <f t="shared" si="77"/>
        <v>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3</v>
      </c>
      <c r="AT254">
        <v>2</v>
      </c>
      <c r="AU254" t="s">
        <v>3</v>
      </c>
      <c r="AV254">
        <v>0</v>
      </c>
      <c r="AW254">
        <v>2</v>
      </c>
      <c r="AX254">
        <v>101235783</v>
      </c>
      <c r="AY254">
        <v>1</v>
      </c>
      <c r="AZ254">
        <v>0</v>
      </c>
      <c r="BA254">
        <v>255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ROUND(Y254*Source!I382,7)</f>
        <v>0</v>
      </c>
      <c r="CY254">
        <f>AA254</f>
        <v>0</v>
      </c>
      <c r="CZ254">
        <f>AE254</f>
        <v>0</v>
      </c>
      <c r="DA254">
        <f>AI254</f>
        <v>1</v>
      </c>
      <c r="DB254">
        <f t="shared" si="78"/>
        <v>0</v>
      </c>
      <c r="DC254">
        <f t="shared" si="79"/>
        <v>0</v>
      </c>
      <c r="DD254" t="s">
        <v>3</v>
      </c>
      <c r="DE254" t="s">
        <v>3</v>
      </c>
      <c r="DF254">
        <f t="shared" ref="DF254:DF260" si="80">ROUND(ROUND(AE254,2)*CX254,2)</f>
        <v>0</v>
      </c>
      <c r="DG254">
        <f t="shared" si="76"/>
        <v>0</v>
      </c>
      <c r="DH254">
        <f t="shared" si="59"/>
        <v>0</v>
      </c>
      <c r="DI254">
        <f t="shared" si="60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ROW(Source!A384)</f>
        <v>384</v>
      </c>
      <c r="B255">
        <v>101234499</v>
      </c>
      <c r="C255">
        <v>101235785</v>
      </c>
      <c r="D255">
        <v>98798351</v>
      </c>
      <c r="E255">
        <v>116</v>
      </c>
      <c r="F255">
        <v>1</v>
      </c>
      <c r="G255">
        <v>1</v>
      </c>
      <c r="H255">
        <v>1</v>
      </c>
      <c r="I255" t="s">
        <v>681</v>
      </c>
      <c r="J255" t="s">
        <v>3</v>
      </c>
      <c r="K255" t="s">
        <v>682</v>
      </c>
      <c r="L255">
        <v>1191</v>
      </c>
      <c r="N255">
        <v>1013</v>
      </c>
      <c r="O255" t="s">
        <v>552</v>
      </c>
      <c r="P255" t="s">
        <v>552</v>
      </c>
      <c r="Q255">
        <v>1</v>
      </c>
      <c r="W255">
        <v>0</v>
      </c>
      <c r="X255">
        <v>44848675</v>
      </c>
      <c r="Y255">
        <f t="shared" si="77"/>
        <v>10.24</v>
      </c>
      <c r="AA255">
        <v>0</v>
      </c>
      <c r="AB255">
        <v>0</v>
      </c>
      <c r="AC255">
        <v>0</v>
      </c>
      <c r="AD255">
        <v>783.8</v>
      </c>
      <c r="AE255">
        <v>0</v>
      </c>
      <c r="AF255">
        <v>0</v>
      </c>
      <c r="AG255">
        <v>0</v>
      </c>
      <c r="AH255">
        <v>783.8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10.24</v>
      </c>
      <c r="AU255" t="s">
        <v>3</v>
      </c>
      <c r="AV255">
        <v>1</v>
      </c>
      <c r="AW255">
        <v>2</v>
      </c>
      <c r="AX255">
        <v>101254139</v>
      </c>
      <c r="AY255">
        <v>1</v>
      </c>
      <c r="AZ255">
        <v>0</v>
      </c>
      <c r="BA255">
        <v>256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8026.1120000000001</v>
      </c>
      <c r="BN255">
        <v>10.24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8026.1120000000001</v>
      </c>
      <c r="BU255">
        <v>10.24</v>
      </c>
      <c r="BV255">
        <v>0</v>
      </c>
      <c r="BW255">
        <v>1</v>
      </c>
      <c r="CU255">
        <f>ROUND(AT255*Source!I384*AH255*AL255,2)</f>
        <v>2407.83</v>
      </c>
      <c r="CV255">
        <f>ROUND(Y255*Source!I384,7)</f>
        <v>3.0720000000000001</v>
      </c>
      <c r="CW255">
        <v>0</v>
      </c>
      <c r="CX255">
        <f>ROUND(Y255*Source!I384,7)</f>
        <v>3.0720000000000001</v>
      </c>
      <c r="CY255">
        <f>AD255</f>
        <v>783.8</v>
      </c>
      <c r="CZ255">
        <f>AH255</f>
        <v>783.8</v>
      </c>
      <c r="DA255">
        <f>AL255</f>
        <v>1</v>
      </c>
      <c r="DB255">
        <f t="shared" si="78"/>
        <v>8026.11</v>
      </c>
      <c r="DC255">
        <f t="shared" si="79"/>
        <v>0</v>
      </c>
      <c r="DD255" t="s">
        <v>3</v>
      </c>
      <c r="DE255" t="s">
        <v>3</v>
      </c>
      <c r="DF255">
        <f t="shared" si="80"/>
        <v>0</v>
      </c>
      <c r="DG255">
        <f t="shared" si="76"/>
        <v>0</v>
      </c>
      <c r="DH255">
        <f t="shared" si="59"/>
        <v>0</v>
      </c>
      <c r="DI255">
        <f t="shared" si="60"/>
        <v>2407.83</v>
      </c>
      <c r="DJ255">
        <f>DI255</f>
        <v>2407.83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ROW(Source!A384)</f>
        <v>384</v>
      </c>
      <c r="B256">
        <v>101234499</v>
      </c>
      <c r="C256">
        <v>101235785</v>
      </c>
      <c r="D256">
        <v>98798528</v>
      </c>
      <c r="E256">
        <v>116</v>
      </c>
      <c r="F256">
        <v>1</v>
      </c>
      <c r="G256">
        <v>1</v>
      </c>
      <c r="H256">
        <v>1</v>
      </c>
      <c r="I256" t="s">
        <v>553</v>
      </c>
      <c r="J256" t="s">
        <v>3</v>
      </c>
      <c r="K256" t="s">
        <v>554</v>
      </c>
      <c r="L256">
        <v>1191</v>
      </c>
      <c r="N256">
        <v>1013</v>
      </c>
      <c r="O256" t="s">
        <v>552</v>
      </c>
      <c r="P256" t="s">
        <v>552</v>
      </c>
      <c r="Q256">
        <v>1</v>
      </c>
      <c r="W256">
        <v>0</v>
      </c>
      <c r="X256">
        <v>-1417349443</v>
      </c>
      <c r="Y256">
        <f t="shared" si="77"/>
        <v>0.4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0.4</v>
      </c>
      <c r="AU256" t="s">
        <v>3</v>
      </c>
      <c r="AV256">
        <v>2</v>
      </c>
      <c r="AW256">
        <v>2</v>
      </c>
      <c r="AX256">
        <v>101254140</v>
      </c>
      <c r="AY256">
        <v>1</v>
      </c>
      <c r="AZ256">
        <v>0</v>
      </c>
      <c r="BA256">
        <v>257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ROUND(Y256*Source!I384,7)</f>
        <v>0.12</v>
      </c>
      <c r="CY256">
        <f>AD256</f>
        <v>0</v>
      </c>
      <c r="CZ256">
        <f>AH256</f>
        <v>0</v>
      </c>
      <c r="DA256">
        <f>AL256</f>
        <v>1</v>
      </c>
      <c r="DB256">
        <f t="shared" si="78"/>
        <v>0</v>
      </c>
      <c r="DC256">
        <f t="shared" si="79"/>
        <v>0</v>
      </c>
      <c r="DD256" t="s">
        <v>3</v>
      </c>
      <c r="DE256" t="s">
        <v>3</v>
      </c>
      <c r="DF256">
        <f t="shared" si="80"/>
        <v>0</v>
      </c>
      <c r="DG256">
        <f t="shared" si="76"/>
        <v>0</v>
      </c>
      <c r="DH256">
        <f t="shared" si="59"/>
        <v>0</v>
      </c>
      <c r="DI256">
        <f t="shared" si="60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ROW(Source!A384)</f>
        <v>384</v>
      </c>
      <c r="B257">
        <v>101234499</v>
      </c>
      <c r="C257">
        <v>101235785</v>
      </c>
      <c r="D257">
        <v>98919518</v>
      </c>
      <c r="E257">
        <v>1</v>
      </c>
      <c r="F257">
        <v>1</v>
      </c>
      <c r="G257">
        <v>1</v>
      </c>
      <c r="H257">
        <v>2</v>
      </c>
      <c r="I257" t="s">
        <v>607</v>
      </c>
      <c r="J257" t="s">
        <v>608</v>
      </c>
      <c r="K257" t="s">
        <v>609</v>
      </c>
      <c r="L257">
        <v>1368</v>
      </c>
      <c r="N257">
        <v>1011</v>
      </c>
      <c r="O257" t="s">
        <v>558</v>
      </c>
      <c r="P257" t="s">
        <v>558</v>
      </c>
      <c r="Q257">
        <v>1</v>
      </c>
      <c r="W257">
        <v>0</v>
      </c>
      <c r="X257">
        <v>850633116</v>
      </c>
      <c r="Y257">
        <f t="shared" si="77"/>
        <v>0.2</v>
      </c>
      <c r="AA257">
        <v>0</v>
      </c>
      <c r="AB257">
        <v>1595.2</v>
      </c>
      <c r="AC257">
        <v>1076.98</v>
      </c>
      <c r="AD257">
        <v>0</v>
      </c>
      <c r="AE257">
        <v>0</v>
      </c>
      <c r="AF257">
        <v>1595.2</v>
      </c>
      <c r="AG257">
        <v>1076.98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0.2</v>
      </c>
      <c r="AU257" t="s">
        <v>3</v>
      </c>
      <c r="AV257">
        <v>1</v>
      </c>
      <c r="AW257">
        <v>2</v>
      </c>
      <c r="AX257">
        <v>101254141</v>
      </c>
      <c r="AY257">
        <v>1</v>
      </c>
      <c r="AZ257">
        <v>0</v>
      </c>
      <c r="BA257">
        <v>258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319.04000000000002</v>
      </c>
      <c r="BL257">
        <v>215.39600000000002</v>
      </c>
      <c r="BM257">
        <v>0</v>
      </c>
      <c r="BN257">
        <v>0</v>
      </c>
      <c r="BO257">
        <v>0.2</v>
      </c>
      <c r="BP257">
        <v>1</v>
      </c>
      <c r="BQ257">
        <v>0</v>
      </c>
      <c r="BR257">
        <v>319.04000000000002</v>
      </c>
      <c r="BS257">
        <v>215.39600000000002</v>
      </c>
      <c r="BT257">
        <v>0</v>
      </c>
      <c r="BU257">
        <v>0</v>
      </c>
      <c r="BV257">
        <v>0.2</v>
      </c>
      <c r="BW257">
        <v>1</v>
      </c>
      <c r="CV257">
        <v>0</v>
      </c>
      <c r="CW257">
        <f>ROUND(Y257*Source!I384*DO257,7)</f>
        <v>0.06</v>
      </c>
      <c r="CX257">
        <f>ROUND(Y257*Source!I384,7)</f>
        <v>0.06</v>
      </c>
      <c r="CY257">
        <f>AB257</f>
        <v>1595.2</v>
      </c>
      <c r="CZ257">
        <f>AF257</f>
        <v>1595.2</v>
      </c>
      <c r="DA257">
        <f>AJ257</f>
        <v>1</v>
      </c>
      <c r="DB257">
        <f t="shared" si="78"/>
        <v>319.04000000000002</v>
      </c>
      <c r="DC257">
        <f t="shared" si="79"/>
        <v>215.4</v>
      </c>
      <c r="DD257" t="s">
        <v>3</v>
      </c>
      <c r="DE257" t="s">
        <v>3</v>
      </c>
      <c r="DF257">
        <f t="shared" si="80"/>
        <v>0</v>
      </c>
      <c r="DG257">
        <f t="shared" si="76"/>
        <v>95.71</v>
      </c>
      <c r="DH257">
        <f t="shared" ref="DH257:DH320" si="81">ROUND(ROUND(AG257,2)*CX257,2)</f>
        <v>64.62</v>
      </c>
      <c r="DI257">
        <f t="shared" ref="DI257:DI320" si="82">ROUND(ROUND(AH257,2)*CX257,2)</f>
        <v>0</v>
      </c>
      <c r="DJ257">
        <f>DG257+DH257</f>
        <v>160.32999999999998</v>
      </c>
      <c r="DK257">
        <v>1</v>
      </c>
      <c r="DL257" t="s">
        <v>563</v>
      </c>
      <c r="DM257">
        <v>6</v>
      </c>
      <c r="DN257" t="s">
        <v>552</v>
      </c>
      <c r="DO257">
        <v>1</v>
      </c>
    </row>
    <row r="258" spans="1:119" x14ac:dyDescent="0.25">
      <c r="A258">
        <f>ROW(Source!A384)</f>
        <v>384</v>
      </c>
      <c r="B258">
        <v>101234499</v>
      </c>
      <c r="C258">
        <v>101235785</v>
      </c>
      <c r="D258">
        <v>98919615</v>
      </c>
      <c r="E258">
        <v>1</v>
      </c>
      <c r="F258">
        <v>1</v>
      </c>
      <c r="G258">
        <v>1</v>
      </c>
      <c r="H258">
        <v>2</v>
      </c>
      <c r="I258" t="s">
        <v>698</v>
      </c>
      <c r="J258" t="s">
        <v>699</v>
      </c>
      <c r="K258" t="s">
        <v>700</v>
      </c>
      <c r="L258">
        <v>1368</v>
      </c>
      <c r="N258">
        <v>1011</v>
      </c>
      <c r="O258" t="s">
        <v>558</v>
      </c>
      <c r="P258" t="s">
        <v>558</v>
      </c>
      <c r="Q258">
        <v>1</v>
      </c>
      <c r="W258">
        <v>0</v>
      </c>
      <c r="X258">
        <v>886992519</v>
      </c>
      <c r="Y258">
        <f t="shared" si="77"/>
        <v>2.23</v>
      </c>
      <c r="AA258">
        <v>0</v>
      </c>
      <c r="AB258">
        <v>2.54</v>
      </c>
      <c r="AC258">
        <v>0</v>
      </c>
      <c r="AD258">
        <v>0</v>
      </c>
      <c r="AE258">
        <v>0</v>
      </c>
      <c r="AF258">
        <v>2.54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2.23</v>
      </c>
      <c r="AU258" t="s">
        <v>3</v>
      </c>
      <c r="AV258">
        <v>1</v>
      </c>
      <c r="AW258">
        <v>2</v>
      </c>
      <c r="AX258">
        <v>101254142</v>
      </c>
      <c r="AY258">
        <v>1</v>
      </c>
      <c r="AZ258">
        <v>0</v>
      </c>
      <c r="BA258">
        <v>259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5.6642000000000001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5.6642000000000001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f>ROUND(Y258*Source!I384*DO258,7)</f>
        <v>0</v>
      </c>
      <c r="CX258">
        <f>ROUND(Y258*Source!I384,7)</f>
        <v>0.66900000000000004</v>
      </c>
      <c r="CY258">
        <f>AB258</f>
        <v>2.54</v>
      </c>
      <c r="CZ258">
        <f>AF258</f>
        <v>2.54</v>
      </c>
      <c r="DA258">
        <f>AJ258</f>
        <v>1</v>
      </c>
      <c r="DB258">
        <f t="shared" si="78"/>
        <v>5.66</v>
      </c>
      <c r="DC258">
        <f t="shared" si="79"/>
        <v>0</v>
      </c>
      <c r="DD258" t="s">
        <v>3</v>
      </c>
      <c r="DE258" t="s">
        <v>3</v>
      </c>
      <c r="DF258">
        <f t="shared" si="80"/>
        <v>0</v>
      </c>
      <c r="DG258">
        <f t="shared" si="76"/>
        <v>1.7</v>
      </c>
      <c r="DH258">
        <f t="shared" si="81"/>
        <v>0</v>
      </c>
      <c r="DI258">
        <f t="shared" si="82"/>
        <v>0</v>
      </c>
      <c r="DJ258">
        <f>DG258+DH258</f>
        <v>1.7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ROW(Source!A384)</f>
        <v>384</v>
      </c>
      <c r="B259">
        <v>101234499</v>
      </c>
      <c r="C259">
        <v>101235785</v>
      </c>
      <c r="D259">
        <v>98919659</v>
      </c>
      <c r="E259">
        <v>1</v>
      </c>
      <c r="F259">
        <v>1</v>
      </c>
      <c r="G259">
        <v>1</v>
      </c>
      <c r="H259">
        <v>2</v>
      </c>
      <c r="I259" t="s">
        <v>815</v>
      </c>
      <c r="J259" t="s">
        <v>816</v>
      </c>
      <c r="K259" t="s">
        <v>817</v>
      </c>
      <c r="L259">
        <v>1368</v>
      </c>
      <c r="N259">
        <v>1011</v>
      </c>
      <c r="O259" t="s">
        <v>558</v>
      </c>
      <c r="P259" t="s">
        <v>558</v>
      </c>
      <c r="Q259">
        <v>1</v>
      </c>
      <c r="W259">
        <v>0</v>
      </c>
      <c r="X259">
        <v>551450133</v>
      </c>
      <c r="Y259">
        <f t="shared" si="77"/>
        <v>2.23</v>
      </c>
      <c r="AA259">
        <v>0</v>
      </c>
      <c r="AB259">
        <v>19.62</v>
      </c>
      <c r="AC259">
        <v>0</v>
      </c>
      <c r="AD259">
        <v>0</v>
      </c>
      <c r="AE259">
        <v>0</v>
      </c>
      <c r="AF259">
        <v>13.44</v>
      </c>
      <c r="AG259">
        <v>0</v>
      </c>
      <c r="AH259">
        <v>0</v>
      </c>
      <c r="AI259">
        <v>1</v>
      </c>
      <c r="AJ259">
        <v>1.46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2.23</v>
      </c>
      <c r="AU259" t="s">
        <v>3</v>
      </c>
      <c r="AV259">
        <v>1</v>
      </c>
      <c r="AW259">
        <v>2</v>
      </c>
      <c r="AX259">
        <v>101254143</v>
      </c>
      <c r="AY259">
        <v>1</v>
      </c>
      <c r="AZ259">
        <v>0</v>
      </c>
      <c r="BA259">
        <v>260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29.9712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29.9712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f>ROUND(Y259*Source!I384*DO259,7)</f>
        <v>0</v>
      </c>
      <c r="CX259">
        <f>ROUND(Y259*Source!I384,7)</f>
        <v>0.66900000000000004</v>
      </c>
      <c r="CY259">
        <f>AB259</f>
        <v>19.62</v>
      </c>
      <c r="CZ259">
        <f>AF259</f>
        <v>13.44</v>
      </c>
      <c r="DA259">
        <f>AJ259</f>
        <v>1.46</v>
      </c>
      <c r="DB259">
        <f t="shared" si="78"/>
        <v>29.97</v>
      </c>
      <c r="DC259">
        <f t="shared" si="79"/>
        <v>0</v>
      </c>
      <c r="DD259" t="s">
        <v>3</v>
      </c>
      <c r="DE259" t="s">
        <v>3</v>
      </c>
      <c r="DF259">
        <f t="shared" si="80"/>
        <v>0</v>
      </c>
      <c r="DG259">
        <f>ROUND(ROUND(AF259*AJ259,2)*CX259,2)</f>
        <v>13.13</v>
      </c>
      <c r="DH259">
        <f t="shared" si="81"/>
        <v>0</v>
      </c>
      <c r="DI259">
        <f t="shared" si="82"/>
        <v>0</v>
      </c>
      <c r="DJ259">
        <f>DG259+DH259</f>
        <v>13.13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ROW(Source!A384)</f>
        <v>384</v>
      </c>
      <c r="B260">
        <v>101234499</v>
      </c>
      <c r="C260">
        <v>101235785</v>
      </c>
      <c r="D260">
        <v>98920410</v>
      </c>
      <c r="E260">
        <v>1</v>
      </c>
      <c r="F260">
        <v>1</v>
      </c>
      <c r="G260">
        <v>1</v>
      </c>
      <c r="H260">
        <v>2</v>
      </c>
      <c r="I260" t="s">
        <v>593</v>
      </c>
      <c r="J260" t="s">
        <v>594</v>
      </c>
      <c r="K260" t="s">
        <v>595</v>
      </c>
      <c r="L260">
        <v>1368</v>
      </c>
      <c r="N260">
        <v>1011</v>
      </c>
      <c r="O260" t="s">
        <v>558</v>
      </c>
      <c r="P260" t="s">
        <v>558</v>
      </c>
      <c r="Q260">
        <v>1</v>
      </c>
      <c r="W260">
        <v>0</v>
      </c>
      <c r="X260">
        <v>-950105757</v>
      </c>
      <c r="Y260">
        <f t="shared" si="77"/>
        <v>0.2</v>
      </c>
      <c r="AA260">
        <v>0</v>
      </c>
      <c r="AB260">
        <v>640.84</v>
      </c>
      <c r="AC260">
        <v>801.75</v>
      </c>
      <c r="AD260">
        <v>0</v>
      </c>
      <c r="AE260">
        <v>0</v>
      </c>
      <c r="AF260">
        <v>640.84</v>
      </c>
      <c r="AG260">
        <v>801.75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0.2</v>
      </c>
      <c r="AU260" t="s">
        <v>3</v>
      </c>
      <c r="AV260">
        <v>1</v>
      </c>
      <c r="AW260">
        <v>2</v>
      </c>
      <c r="AX260">
        <v>101254144</v>
      </c>
      <c r="AY260">
        <v>1</v>
      </c>
      <c r="AZ260">
        <v>0</v>
      </c>
      <c r="BA260">
        <v>261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128.16800000000001</v>
      </c>
      <c r="BL260">
        <v>160.35000000000002</v>
      </c>
      <c r="BM260">
        <v>0</v>
      </c>
      <c r="BN260">
        <v>0</v>
      </c>
      <c r="BO260">
        <v>0.2</v>
      </c>
      <c r="BP260">
        <v>1</v>
      </c>
      <c r="BQ260">
        <v>0</v>
      </c>
      <c r="BR260">
        <v>128.16800000000001</v>
      </c>
      <c r="BS260">
        <v>160.35000000000002</v>
      </c>
      <c r="BT260">
        <v>0</v>
      </c>
      <c r="BU260">
        <v>0</v>
      </c>
      <c r="BV260">
        <v>0.2</v>
      </c>
      <c r="BW260">
        <v>1</v>
      </c>
      <c r="CV260">
        <v>0</v>
      </c>
      <c r="CW260">
        <f>ROUND(Y260*Source!I384*DO260,7)</f>
        <v>0.06</v>
      </c>
      <c r="CX260">
        <f>ROUND(Y260*Source!I384,7)</f>
        <v>0.06</v>
      </c>
      <c r="CY260">
        <f>AB260</f>
        <v>640.84</v>
      </c>
      <c r="CZ260">
        <f>AF260</f>
        <v>640.84</v>
      </c>
      <c r="DA260">
        <f>AJ260</f>
        <v>1</v>
      </c>
      <c r="DB260">
        <f t="shared" si="78"/>
        <v>128.16999999999999</v>
      </c>
      <c r="DC260">
        <f t="shared" si="79"/>
        <v>160.35</v>
      </c>
      <c r="DD260" t="s">
        <v>3</v>
      </c>
      <c r="DE260" t="s">
        <v>3</v>
      </c>
      <c r="DF260">
        <f t="shared" si="80"/>
        <v>0</v>
      </c>
      <c r="DG260">
        <f t="shared" ref="DG260:DG283" si="83">ROUND(ROUND(AF260,2)*CX260,2)</f>
        <v>38.450000000000003</v>
      </c>
      <c r="DH260">
        <f t="shared" si="81"/>
        <v>48.11</v>
      </c>
      <c r="DI260">
        <f t="shared" si="82"/>
        <v>0</v>
      </c>
      <c r="DJ260">
        <f>DG260+DH260</f>
        <v>86.56</v>
      </c>
      <c r="DK260">
        <v>1</v>
      </c>
      <c r="DL260" t="s">
        <v>575</v>
      </c>
      <c r="DM260">
        <v>4</v>
      </c>
      <c r="DN260" t="s">
        <v>552</v>
      </c>
      <c r="DO260">
        <v>1</v>
      </c>
    </row>
    <row r="261" spans="1:119" x14ac:dyDescent="0.25">
      <c r="A261">
        <f>ROW(Source!A384)</f>
        <v>384</v>
      </c>
      <c r="B261">
        <v>101234499</v>
      </c>
      <c r="C261">
        <v>101235785</v>
      </c>
      <c r="D261">
        <v>98870476</v>
      </c>
      <c r="E261">
        <v>1</v>
      </c>
      <c r="F261">
        <v>1</v>
      </c>
      <c r="G261">
        <v>1</v>
      </c>
      <c r="H261">
        <v>3</v>
      </c>
      <c r="I261" t="s">
        <v>818</v>
      </c>
      <c r="J261" t="s">
        <v>819</v>
      </c>
      <c r="K261" t="s">
        <v>820</v>
      </c>
      <c r="L261">
        <v>1302</v>
      </c>
      <c r="N261">
        <v>1003</v>
      </c>
      <c r="O261" t="s">
        <v>725</v>
      </c>
      <c r="P261" t="s">
        <v>725</v>
      </c>
      <c r="Q261">
        <v>10</v>
      </c>
      <c r="W261">
        <v>0</v>
      </c>
      <c r="X261">
        <v>-733519103</v>
      </c>
      <c r="Y261">
        <f t="shared" si="77"/>
        <v>0.96</v>
      </c>
      <c r="AA261">
        <v>57.7</v>
      </c>
      <c r="AB261">
        <v>0</v>
      </c>
      <c r="AC261">
        <v>0</v>
      </c>
      <c r="AD261">
        <v>0</v>
      </c>
      <c r="AE261">
        <v>37.71</v>
      </c>
      <c r="AF261">
        <v>0</v>
      </c>
      <c r="AG261">
        <v>0</v>
      </c>
      <c r="AH261">
        <v>0</v>
      </c>
      <c r="AI261">
        <v>1.53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0.96</v>
      </c>
      <c r="AU261" t="s">
        <v>3</v>
      </c>
      <c r="AV261">
        <v>0</v>
      </c>
      <c r="AW261">
        <v>2</v>
      </c>
      <c r="AX261">
        <v>101254145</v>
      </c>
      <c r="AY261">
        <v>1</v>
      </c>
      <c r="AZ261">
        <v>0</v>
      </c>
      <c r="BA261">
        <v>262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36.201599999999999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36.201599999999999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ROUND(Y261*Source!I384,7)</f>
        <v>0.28799999999999998</v>
      </c>
      <c r="CY261">
        <f>AA261</f>
        <v>57.7</v>
      </c>
      <c r="CZ261">
        <f>AE261</f>
        <v>37.71</v>
      </c>
      <c r="DA261">
        <f>AI261</f>
        <v>1.53</v>
      </c>
      <c r="DB261">
        <f t="shared" si="78"/>
        <v>36.200000000000003</v>
      </c>
      <c r="DC261">
        <f t="shared" si="79"/>
        <v>0</v>
      </c>
      <c r="DD261" t="s">
        <v>3</v>
      </c>
      <c r="DE261" t="s">
        <v>3</v>
      </c>
      <c r="DF261">
        <f>ROUND(ROUND(AE261*AI261,2)*CX261,2)</f>
        <v>16.62</v>
      </c>
      <c r="DG261">
        <f t="shared" si="83"/>
        <v>0</v>
      </c>
      <c r="DH261">
        <f t="shared" si="81"/>
        <v>0</v>
      </c>
      <c r="DI261">
        <f t="shared" si="82"/>
        <v>0</v>
      </c>
      <c r="DJ261">
        <f>DF261</f>
        <v>16.62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ROW(Source!A384)</f>
        <v>384</v>
      </c>
      <c r="B262">
        <v>101234499</v>
      </c>
      <c r="C262">
        <v>101235785</v>
      </c>
      <c r="D262">
        <v>98880829</v>
      </c>
      <c r="E262">
        <v>1</v>
      </c>
      <c r="F262">
        <v>1</v>
      </c>
      <c r="G262">
        <v>1</v>
      </c>
      <c r="H262">
        <v>3</v>
      </c>
      <c r="I262" t="s">
        <v>821</v>
      </c>
      <c r="J262" t="s">
        <v>822</v>
      </c>
      <c r="K262" t="s">
        <v>823</v>
      </c>
      <c r="L262">
        <v>1346</v>
      </c>
      <c r="N262">
        <v>1009</v>
      </c>
      <c r="O262" t="s">
        <v>188</v>
      </c>
      <c r="P262" t="s">
        <v>188</v>
      </c>
      <c r="Q262">
        <v>1</v>
      </c>
      <c r="W262">
        <v>0</v>
      </c>
      <c r="X262">
        <v>-1896301065</v>
      </c>
      <c r="Y262">
        <f t="shared" si="77"/>
        <v>0.5</v>
      </c>
      <c r="AA262">
        <v>1499.09</v>
      </c>
      <c r="AB262">
        <v>0</v>
      </c>
      <c r="AC262">
        <v>0</v>
      </c>
      <c r="AD262">
        <v>0</v>
      </c>
      <c r="AE262">
        <v>931.11</v>
      </c>
      <c r="AF262">
        <v>0</v>
      </c>
      <c r="AG262">
        <v>0</v>
      </c>
      <c r="AH262">
        <v>0</v>
      </c>
      <c r="AI262">
        <v>1.61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0.5</v>
      </c>
      <c r="AU262" t="s">
        <v>3</v>
      </c>
      <c r="AV262">
        <v>0</v>
      </c>
      <c r="AW262">
        <v>2</v>
      </c>
      <c r="AX262">
        <v>101254146</v>
      </c>
      <c r="AY262">
        <v>1</v>
      </c>
      <c r="AZ262">
        <v>0</v>
      </c>
      <c r="BA262">
        <v>263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465.55500000000001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465.55500000000001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ROUND(Y262*Source!I384,7)</f>
        <v>0.15</v>
      </c>
      <c r="CY262">
        <f>AA262</f>
        <v>1499.09</v>
      </c>
      <c r="CZ262">
        <f>AE262</f>
        <v>931.11</v>
      </c>
      <c r="DA262">
        <f>AI262</f>
        <v>1.61</v>
      </c>
      <c r="DB262">
        <f t="shared" si="78"/>
        <v>465.56</v>
      </c>
      <c r="DC262">
        <f t="shared" si="79"/>
        <v>0</v>
      </c>
      <c r="DD262" t="s">
        <v>3</v>
      </c>
      <c r="DE262" t="s">
        <v>3</v>
      </c>
      <c r="DF262">
        <f>ROUND(ROUND(AE262*AI262,2)*CX262,2)</f>
        <v>224.86</v>
      </c>
      <c r="DG262">
        <f t="shared" si="83"/>
        <v>0</v>
      </c>
      <c r="DH262">
        <f t="shared" si="81"/>
        <v>0</v>
      </c>
      <c r="DI262">
        <f t="shared" si="82"/>
        <v>0</v>
      </c>
      <c r="DJ262">
        <f>DF262</f>
        <v>224.86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ROW(Source!A384)</f>
        <v>384</v>
      </c>
      <c r="B263">
        <v>101234499</v>
      </c>
      <c r="C263">
        <v>101235785</v>
      </c>
      <c r="D263">
        <v>98889192</v>
      </c>
      <c r="E263">
        <v>1</v>
      </c>
      <c r="F263">
        <v>1</v>
      </c>
      <c r="G263">
        <v>1</v>
      </c>
      <c r="H263">
        <v>3</v>
      </c>
      <c r="I263" t="s">
        <v>824</v>
      </c>
      <c r="J263" t="s">
        <v>825</v>
      </c>
      <c r="K263" t="s">
        <v>826</v>
      </c>
      <c r="L263">
        <v>1348</v>
      </c>
      <c r="N263">
        <v>1009</v>
      </c>
      <c r="O263" t="s">
        <v>179</v>
      </c>
      <c r="P263" t="s">
        <v>179</v>
      </c>
      <c r="Q263">
        <v>1000</v>
      </c>
      <c r="W263">
        <v>0</v>
      </c>
      <c r="X263">
        <v>1362001185</v>
      </c>
      <c r="Y263">
        <f t="shared" si="77"/>
        <v>6.0000000000000002E-5</v>
      </c>
      <c r="AA263">
        <v>106680.6</v>
      </c>
      <c r="AB263">
        <v>0</v>
      </c>
      <c r="AC263">
        <v>0</v>
      </c>
      <c r="AD263">
        <v>0</v>
      </c>
      <c r="AE263">
        <v>82698.14</v>
      </c>
      <c r="AF263">
        <v>0</v>
      </c>
      <c r="AG263">
        <v>0</v>
      </c>
      <c r="AH263">
        <v>0</v>
      </c>
      <c r="AI263">
        <v>1.29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6.0000000000000002E-5</v>
      </c>
      <c r="AU263" t="s">
        <v>3</v>
      </c>
      <c r="AV263">
        <v>0</v>
      </c>
      <c r="AW263">
        <v>2</v>
      </c>
      <c r="AX263">
        <v>101254147</v>
      </c>
      <c r="AY263">
        <v>1</v>
      </c>
      <c r="AZ263">
        <v>0</v>
      </c>
      <c r="BA263">
        <v>264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4.9618884000000003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4.9618884000000003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ROUND(Y263*Source!I384,7)</f>
        <v>1.8E-5</v>
      </c>
      <c r="CY263">
        <f>AA263</f>
        <v>106680.6</v>
      </c>
      <c r="CZ263">
        <f>AE263</f>
        <v>82698.14</v>
      </c>
      <c r="DA263">
        <f>AI263</f>
        <v>1.29</v>
      </c>
      <c r="DB263">
        <f t="shared" si="78"/>
        <v>4.96</v>
      </c>
      <c r="DC263">
        <f t="shared" si="79"/>
        <v>0</v>
      </c>
      <c r="DD263" t="s">
        <v>3</v>
      </c>
      <c r="DE263" t="s">
        <v>3</v>
      </c>
      <c r="DF263">
        <f>ROUND(ROUND(AE263*AI263,2)*CX263,2)</f>
        <v>1.92</v>
      </c>
      <c r="DG263">
        <f t="shared" si="83"/>
        <v>0</v>
      </c>
      <c r="DH263">
        <f t="shared" si="81"/>
        <v>0</v>
      </c>
      <c r="DI263">
        <f t="shared" si="82"/>
        <v>0</v>
      </c>
      <c r="DJ263">
        <f>DF263</f>
        <v>1.92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ROW(Source!A384)</f>
        <v>384</v>
      </c>
      <c r="B264">
        <v>101234499</v>
      </c>
      <c r="C264">
        <v>101235785</v>
      </c>
      <c r="D264">
        <v>98804320</v>
      </c>
      <c r="E264">
        <v>116</v>
      </c>
      <c r="F264">
        <v>1</v>
      </c>
      <c r="G264">
        <v>1</v>
      </c>
      <c r="H264">
        <v>3</v>
      </c>
      <c r="I264" t="s">
        <v>276</v>
      </c>
      <c r="J264" t="s">
        <v>3</v>
      </c>
      <c r="K264" t="s">
        <v>277</v>
      </c>
      <c r="L264">
        <v>3277935</v>
      </c>
      <c r="N264">
        <v>1013</v>
      </c>
      <c r="O264" t="s">
        <v>278</v>
      </c>
      <c r="P264" t="s">
        <v>278</v>
      </c>
      <c r="Q264">
        <v>1</v>
      </c>
      <c r="W264">
        <v>0</v>
      </c>
      <c r="X264">
        <v>274903907</v>
      </c>
      <c r="Y264">
        <f t="shared" si="77"/>
        <v>2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2</v>
      </c>
      <c r="AU264" t="s">
        <v>3</v>
      </c>
      <c r="AV264">
        <v>0</v>
      </c>
      <c r="AW264">
        <v>2</v>
      </c>
      <c r="AX264">
        <v>101254148</v>
      </c>
      <c r="AY264">
        <v>1</v>
      </c>
      <c r="AZ264">
        <v>0</v>
      </c>
      <c r="BA264">
        <v>265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ROUND(Y264*Source!I384,7)</f>
        <v>0.6</v>
      </c>
      <c r="CY264">
        <f>AA264</f>
        <v>0</v>
      </c>
      <c r="CZ264">
        <f>AE264</f>
        <v>0</v>
      </c>
      <c r="DA264">
        <f>AI264</f>
        <v>1</v>
      </c>
      <c r="DB264">
        <f t="shared" si="78"/>
        <v>0</v>
      </c>
      <c r="DC264">
        <f t="shared" si="79"/>
        <v>0</v>
      </c>
      <c r="DD264" t="s">
        <v>3</v>
      </c>
      <c r="DE264" t="s">
        <v>3</v>
      </c>
      <c r="DF264">
        <f t="shared" ref="DF264:DF272" si="84">ROUND(ROUND(AE264,2)*CX264,2)</f>
        <v>0</v>
      </c>
      <c r="DG264">
        <f t="shared" si="83"/>
        <v>0</v>
      </c>
      <c r="DH264">
        <f t="shared" si="81"/>
        <v>0</v>
      </c>
      <c r="DI264">
        <f t="shared" si="82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ROW(Source!A386)</f>
        <v>386</v>
      </c>
      <c r="B265">
        <v>101234499</v>
      </c>
      <c r="C265">
        <v>101235807</v>
      </c>
      <c r="D265">
        <v>89307934</v>
      </c>
      <c r="E265">
        <v>113</v>
      </c>
      <c r="F265">
        <v>1</v>
      </c>
      <c r="G265">
        <v>1</v>
      </c>
      <c r="H265">
        <v>1</v>
      </c>
      <c r="I265" t="s">
        <v>804</v>
      </c>
      <c r="J265" t="s">
        <v>3</v>
      </c>
      <c r="K265" t="s">
        <v>805</v>
      </c>
      <c r="L265">
        <v>1191</v>
      </c>
      <c r="N265">
        <v>1013</v>
      </c>
      <c r="O265" t="s">
        <v>552</v>
      </c>
      <c r="P265" t="s">
        <v>552</v>
      </c>
      <c r="Q265">
        <v>1</v>
      </c>
      <c r="W265">
        <v>0</v>
      </c>
      <c r="X265">
        <v>888410196</v>
      </c>
      <c r="Y265">
        <f t="shared" si="77"/>
        <v>2.96</v>
      </c>
      <c r="AA265">
        <v>0</v>
      </c>
      <c r="AB265">
        <v>0</v>
      </c>
      <c r="AC265">
        <v>0</v>
      </c>
      <c r="AD265">
        <v>801.75</v>
      </c>
      <c r="AE265">
        <v>0</v>
      </c>
      <c r="AF265">
        <v>0</v>
      </c>
      <c r="AG265">
        <v>0</v>
      </c>
      <c r="AH265">
        <v>801.75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2.96</v>
      </c>
      <c r="AU265" t="s">
        <v>3</v>
      </c>
      <c r="AV265">
        <v>1</v>
      </c>
      <c r="AW265">
        <v>2</v>
      </c>
      <c r="AX265">
        <v>101235811</v>
      </c>
      <c r="AY265">
        <v>2</v>
      </c>
      <c r="AZ265">
        <v>131072</v>
      </c>
      <c r="BA265">
        <v>266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2373.1799999999998</v>
      </c>
      <c r="BN265">
        <v>2.96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2373.1799999999998</v>
      </c>
      <c r="BU265">
        <v>2.96</v>
      </c>
      <c r="BV265">
        <v>0</v>
      </c>
      <c r="BW265">
        <v>1</v>
      </c>
      <c r="CU265">
        <f>ROUND(AT265*Source!I386*AH265*AL265,2)</f>
        <v>0</v>
      </c>
      <c r="CV265">
        <f>ROUND(Y265*Source!I386,7)</f>
        <v>0</v>
      </c>
      <c r="CW265">
        <v>0</v>
      </c>
      <c r="CX265">
        <f>ROUND(Y265*Source!I386,7)</f>
        <v>0</v>
      </c>
      <c r="CY265">
        <f>AD265</f>
        <v>801.75</v>
      </c>
      <c r="CZ265">
        <f>AH265</f>
        <v>801.75</v>
      </c>
      <c r="DA265">
        <f>AL265</f>
        <v>1</v>
      </c>
      <c r="DB265">
        <f t="shared" si="78"/>
        <v>2373.1799999999998</v>
      </c>
      <c r="DC265">
        <f t="shared" si="79"/>
        <v>0</v>
      </c>
      <c r="DD265" t="s">
        <v>3</v>
      </c>
      <c r="DE265" t="s">
        <v>3</v>
      </c>
      <c r="DF265">
        <f t="shared" si="84"/>
        <v>0</v>
      </c>
      <c r="DG265">
        <f t="shared" si="83"/>
        <v>0</v>
      </c>
      <c r="DH265">
        <f t="shared" si="81"/>
        <v>0</v>
      </c>
      <c r="DI265">
        <f t="shared" si="82"/>
        <v>0</v>
      </c>
      <c r="DJ265">
        <f>DI265</f>
        <v>0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ROW(Source!A386)</f>
        <v>386</v>
      </c>
      <c r="B266">
        <v>101234499</v>
      </c>
      <c r="C266">
        <v>101235807</v>
      </c>
      <c r="D266">
        <v>89381487</v>
      </c>
      <c r="E266">
        <v>1</v>
      </c>
      <c r="F266">
        <v>1</v>
      </c>
      <c r="G266">
        <v>1</v>
      </c>
      <c r="H266">
        <v>3</v>
      </c>
      <c r="I266" t="s">
        <v>710</v>
      </c>
      <c r="J266" t="s">
        <v>711</v>
      </c>
      <c r="K266" t="s">
        <v>712</v>
      </c>
      <c r="L266">
        <v>1346</v>
      </c>
      <c r="N266">
        <v>1009</v>
      </c>
      <c r="O266" t="s">
        <v>188</v>
      </c>
      <c r="P266" t="s">
        <v>188</v>
      </c>
      <c r="Q266">
        <v>1</v>
      </c>
      <c r="W266">
        <v>0</v>
      </c>
      <c r="X266">
        <v>-747176655</v>
      </c>
      <c r="Y266">
        <f t="shared" si="77"/>
        <v>0.6956</v>
      </c>
      <c r="AA266">
        <v>54.47</v>
      </c>
      <c r="AB266">
        <v>0</v>
      </c>
      <c r="AC266">
        <v>0</v>
      </c>
      <c r="AD266">
        <v>0</v>
      </c>
      <c r="AE266">
        <v>54.47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0.6956</v>
      </c>
      <c r="AU266" t="s">
        <v>3</v>
      </c>
      <c r="AV266">
        <v>0</v>
      </c>
      <c r="AW266">
        <v>2</v>
      </c>
      <c r="AX266">
        <v>101235812</v>
      </c>
      <c r="AY266">
        <v>1</v>
      </c>
      <c r="AZ266">
        <v>0</v>
      </c>
      <c r="BA266">
        <v>267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37.889331999999996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37.889331999999996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ROUND(Y266*Source!I386,7)</f>
        <v>0</v>
      </c>
      <c r="CY266">
        <f>AA266</f>
        <v>54.47</v>
      </c>
      <c r="CZ266">
        <f>AE266</f>
        <v>54.47</v>
      </c>
      <c r="DA266">
        <f>AI266</f>
        <v>1</v>
      </c>
      <c r="DB266">
        <f t="shared" si="78"/>
        <v>37.89</v>
      </c>
      <c r="DC266">
        <f t="shared" si="79"/>
        <v>0</v>
      </c>
      <c r="DD266" t="s">
        <v>3</v>
      </c>
      <c r="DE266" t="s">
        <v>3</v>
      </c>
      <c r="DF266">
        <f t="shared" si="84"/>
        <v>0</v>
      </c>
      <c r="DG266">
        <f t="shared" si="83"/>
        <v>0</v>
      </c>
      <c r="DH266">
        <f t="shared" si="81"/>
        <v>0</v>
      </c>
      <c r="DI266">
        <f t="shared" si="82"/>
        <v>0</v>
      </c>
      <c r="DJ266">
        <f>DF266</f>
        <v>0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ROW(Source!A386)</f>
        <v>386</v>
      </c>
      <c r="B267">
        <v>101234499</v>
      </c>
      <c r="C267">
        <v>101235807</v>
      </c>
      <c r="D267">
        <v>89313726</v>
      </c>
      <c r="E267">
        <v>113</v>
      </c>
      <c r="F267">
        <v>1</v>
      </c>
      <c r="G267">
        <v>1</v>
      </c>
      <c r="H267">
        <v>3</v>
      </c>
      <c r="I267" t="s">
        <v>276</v>
      </c>
      <c r="J267" t="s">
        <v>3</v>
      </c>
      <c r="K267" t="s">
        <v>277</v>
      </c>
      <c r="L267">
        <v>3277935</v>
      </c>
      <c r="N267">
        <v>1013</v>
      </c>
      <c r="O267" t="s">
        <v>278</v>
      </c>
      <c r="P267" t="s">
        <v>278</v>
      </c>
      <c r="Q267">
        <v>1</v>
      </c>
      <c r="W267">
        <v>0</v>
      </c>
      <c r="X267">
        <v>274903907</v>
      </c>
      <c r="Y267">
        <f t="shared" si="77"/>
        <v>2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 t="s">
        <v>3</v>
      </c>
      <c r="AT267">
        <v>2</v>
      </c>
      <c r="AU267" t="s">
        <v>3</v>
      </c>
      <c r="AV267">
        <v>0</v>
      </c>
      <c r="AW267">
        <v>2</v>
      </c>
      <c r="AX267">
        <v>101235813</v>
      </c>
      <c r="AY267">
        <v>1</v>
      </c>
      <c r="AZ267">
        <v>0</v>
      </c>
      <c r="BA267">
        <v>268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ROUND(Y267*Source!I386,7)</f>
        <v>0</v>
      </c>
      <c r="CY267">
        <f>AA267</f>
        <v>0</v>
      </c>
      <c r="CZ267">
        <f>AE267</f>
        <v>0</v>
      </c>
      <c r="DA267">
        <f>AI267</f>
        <v>1</v>
      </c>
      <c r="DB267">
        <f t="shared" si="78"/>
        <v>0</v>
      </c>
      <c r="DC267">
        <f t="shared" si="79"/>
        <v>0</v>
      </c>
      <c r="DD267" t="s">
        <v>3</v>
      </c>
      <c r="DE267" t="s">
        <v>3</v>
      </c>
      <c r="DF267">
        <f t="shared" si="84"/>
        <v>0</v>
      </c>
      <c r="DG267">
        <f t="shared" si="83"/>
        <v>0</v>
      </c>
      <c r="DH267">
        <f t="shared" si="81"/>
        <v>0</v>
      </c>
      <c r="DI267">
        <f t="shared" si="82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ROW(Source!A388)</f>
        <v>388</v>
      </c>
      <c r="B268">
        <v>101234499</v>
      </c>
      <c r="C268">
        <v>101235815</v>
      </c>
      <c r="D268">
        <v>89308064</v>
      </c>
      <c r="E268">
        <v>113</v>
      </c>
      <c r="F268">
        <v>1</v>
      </c>
      <c r="G268">
        <v>1</v>
      </c>
      <c r="H268">
        <v>1</v>
      </c>
      <c r="I268" t="s">
        <v>827</v>
      </c>
      <c r="J268" t="s">
        <v>3</v>
      </c>
      <c r="K268" t="s">
        <v>828</v>
      </c>
      <c r="L268">
        <v>1369</v>
      </c>
      <c r="N268">
        <v>1013</v>
      </c>
      <c r="O268" t="s">
        <v>829</v>
      </c>
      <c r="P268" t="s">
        <v>829</v>
      </c>
      <c r="Q268">
        <v>1</v>
      </c>
      <c r="W268">
        <v>0</v>
      </c>
      <c r="X268">
        <v>-236928766</v>
      </c>
      <c r="Y268">
        <f t="shared" si="77"/>
        <v>1.05</v>
      </c>
      <c r="AA268">
        <v>0</v>
      </c>
      <c r="AB268">
        <v>0</v>
      </c>
      <c r="AC268">
        <v>0</v>
      </c>
      <c r="AD268">
        <v>652.16999999999996</v>
      </c>
      <c r="AE268">
        <v>0</v>
      </c>
      <c r="AF268">
        <v>0</v>
      </c>
      <c r="AG268">
        <v>0</v>
      </c>
      <c r="AH268">
        <v>652.16999999999996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0</v>
      </c>
      <c r="AQ268">
        <v>1</v>
      </c>
      <c r="AR268">
        <v>0</v>
      </c>
      <c r="AS268" t="s">
        <v>3</v>
      </c>
      <c r="AT268">
        <v>1.05</v>
      </c>
      <c r="AU268" t="s">
        <v>3</v>
      </c>
      <c r="AV268">
        <v>1</v>
      </c>
      <c r="AW268">
        <v>2</v>
      </c>
      <c r="AX268">
        <v>101235826</v>
      </c>
      <c r="AY268">
        <v>2</v>
      </c>
      <c r="AZ268">
        <v>131072</v>
      </c>
      <c r="BA268">
        <v>269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684.77850000000001</v>
      </c>
      <c r="BN268">
        <v>1.05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684.77850000000001</v>
      </c>
      <c r="BU268">
        <v>1.05</v>
      </c>
      <c r="BV268">
        <v>0</v>
      </c>
      <c r="BW268">
        <v>1</v>
      </c>
      <c r="CU268">
        <f>ROUND(AT268*Source!I388*AH268*AL268,2)</f>
        <v>0</v>
      </c>
      <c r="CV268">
        <f>ROUND(Y268*Source!I388,7)</f>
        <v>0</v>
      </c>
      <c r="CW268">
        <v>0</v>
      </c>
      <c r="CX268">
        <f>ROUND(Y268*Source!I388,7)</f>
        <v>0</v>
      </c>
      <c r="CY268">
        <f>AD268</f>
        <v>652.16999999999996</v>
      </c>
      <c r="CZ268">
        <f>AH268</f>
        <v>652.16999999999996</v>
      </c>
      <c r="DA268">
        <f>AL268</f>
        <v>1</v>
      </c>
      <c r="DB268">
        <f t="shared" si="78"/>
        <v>684.78</v>
      </c>
      <c r="DC268">
        <f t="shared" si="79"/>
        <v>0</v>
      </c>
      <c r="DD268" t="s">
        <v>3</v>
      </c>
      <c r="DE268" t="s">
        <v>3</v>
      </c>
      <c r="DF268">
        <f t="shared" si="84"/>
        <v>0</v>
      </c>
      <c r="DG268">
        <f t="shared" si="83"/>
        <v>0</v>
      </c>
      <c r="DH268">
        <f t="shared" si="81"/>
        <v>0</v>
      </c>
      <c r="DI268">
        <f t="shared" si="82"/>
        <v>0</v>
      </c>
      <c r="DJ268">
        <f>DI268</f>
        <v>0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ROW(Source!A388)</f>
        <v>388</v>
      </c>
      <c r="B269">
        <v>101234499</v>
      </c>
      <c r="C269">
        <v>101235815</v>
      </c>
      <c r="D269">
        <v>89308070</v>
      </c>
      <c r="E269">
        <v>113</v>
      </c>
      <c r="F269">
        <v>1</v>
      </c>
      <c r="G269">
        <v>1</v>
      </c>
      <c r="H269">
        <v>1</v>
      </c>
      <c r="I269" t="s">
        <v>830</v>
      </c>
      <c r="J269" t="s">
        <v>3</v>
      </c>
      <c r="K269" t="s">
        <v>831</v>
      </c>
      <c r="L269">
        <v>1369</v>
      </c>
      <c r="N269">
        <v>1013</v>
      </c>
      <c r="O269" t="s">
        <v>829</v>
      </c>
      <c r="P269" t="s">
        <v>829</v>
      </c>
      <c r="Q269">
        <v>1</v>
      </c>
      <c r="W269">
        <v>0</v>
      </c>
      <c r="X269">
        <v>-512803540</v>
      </c>
      <c r="Y269">
        <f t="shared" si="77"/>
        <v>58.8</v>
      </c>
      <c r="AA269">
        <v>0</v>
      </c>
      <c r="AB269">
        <v>0</v>
      </c>
      <c r="AC269">
        <v>0</v>
      </c>
      <c r="AD269">
        <v>801.75</v>
      </c>
      <c r="AE269">
        <v>0</v>
      </c>
      <c r="AF269">
        <v>0</v>
      </c>
      <c r="AG269">
        <v>0</v>
      </c>
      <c r="AH269">
        <v>801.75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0</v>
      </c>
      <c r="AQ269">
        <v>1</v>
      </c>
      <c r="AR269">
        <v>0</v>
      </c>
      <c r="AS269" t="s">
        <v>3</v>
      </c>
      <c r="AT269">
        <v>58.8</v>
      </c>
      <c r="AU269" t="s">
        <v>3</v>
      </c>
      <c r="AV269">
        <v>1</v>
      </c>
      <c r="AW269">
        <v>2</v>
      </c>
      <c r="AX269">
        <v>101235827</v>
      </c>
      <c r="AY269">
        <v>2</v>
      </c>
      <c r="AZ269">
        <v>131072</v>
      </c>
      <c r="BA269">
        <v>270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47142.899999999994</v>
      </c>
      <c r="BN269">
        <v>58.8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47142.899999999994</v>
      </c>
      <c r="BU269">
        <v>58.8</v>
      </c>
      <c r="BV269">
        <v>0</v>
      </c>
      <c r="BW269">
        <v>1</v>
      </c>
      <c r="CU269">
        <f>ROUND(AT269*Source!I388*AH269*AL269,2)</f>
        <v>0</v>
      </c>
      <c r="CV269">
        <f>ROUND(Y269*Source!I388,7)</f>
        <v>0</v>
      </c>
      <c r="CW269">
        <v>0</v>
      </c>
      <c r="CX269">
        <f>ROUND(Y269*Source!I388,7)</f>
        <v>0</v>
      </c>
      <c r="CY269">
        <f>AD269</f>
        <v>801.75</v>
      </c>
      <c r="CZ269">
        <f>AH269</f>
        <v>801.75</v>
      </c>
      <c r="DA269">
        <f>AL269</f>
        <v>1</v>
      </c>
      <c r="DB269">
        <f t="shared" si="78"/>
        <v>47142.9</v>
      </c>
      <c r="DC269">
        <f t="shared" si="79"/>
        <v>0</v>
      </c>
      <c r="DD269" t="s">
        <v>3</v>
      </c>
      <c r="DE269" t="s">
        <v>3</v>
      </c>
      <c r="DF269">
        <f t="shared" si="84"/>
        <v>0</v>
      </c>
      <c r="DG269">
        <f t="shared" si="83"/>
        <v>0</v>
      </c>
      <c r="DH269">
        <f t="shared" si="81"/>
        <v>0</v>
      </c>
      <c r="DI269">
        <f t="shared" si="82"/>
        <v>0</v>
      </c>
      <c r="DJ269">
        <f>DI269</f>
        <v>0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ROW(Source!A388)</f>
        <v>388</v>
      </c>
      <c r="B270">
        <v>101234499</v>
      </c>
      <c r="C270">
        <v>101235815</v>
      </c>
      <c r="D270">
        <v>89308072</v>
      </c>
      <c r="E270">
        <v>113</v>
      </c>
      <c r="F270">
        <v>1</v>
      </c>
      <c r="G270">
        <v>1</v>
      </c>
      <c r="H270">
        <v>1</v>
      </c>
      <c r="I270" t="s">
        <v>832</v>
      </c>
      <c r="J270" t="s">
        <v>3</v>
      </c>
      <c r="K270" t="s">
        <v>833</v>
      </c>
      <c r="L270">
        <v>1369</v>
      </c>
      <c r="N270">
        <v>1013</v>
      </c>
      <c r="O270" t="s">
        <v>829</v>
      </c>
      <c r="P270" t="s">
        <v>829</v>
      </c>
      <c r="Q270">
        <v>1</v>
      </c>
      <c r="W270">
        <v>0</v>
      </c>
      <c r="X270">
        <v>1518711480</v>
      </c>
      <c r="Y270">
        <f t="shared" si="77"/>
        <v>58.8</v>
      </c>
      <c r="AA270">
        <v>0</v>
      </c>
      <c r="AB270">
        <v>0</v>
      </c>
      <c r="AC270">
        <v>0</v>
      </c>
      <c r="AD270">
        <v>921.41</v>
      </c>
      <c r="AE270">
        <v>0</v>
      </c>
      <c r="AF270">
        <v>0</v>
      </c>
      <c r="AG270">
        <v>0</v>
      </c>
      <c r="AH270">
        <v>921.41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0</v>
      </c>
      <c r="AQ270">
        <v>1</v>
      </c>
      <c r="AR270">
        <v>0</v>
      </c>
      <c r="AS270" t="s">
        <v>3</v>
      </c>
      <c r="AT270">
        <v>58.8</v>
      </c>
      <c r="AU270" t="s">
        <v>3</v>
      </c>
      <c r="AV270">
        <v>1</v>
      </c>
      <c r="AW270">
        <v>2</v>
      </c>
      <c r="AX270">
        <v>101235828</v>
      </c>
      <c r="AY270">
        <v>2</v>
      </c>
      <c r="AZ270">
        <v>131072</v>
      </c>
      <c r="BA270">
        <v>271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54178.907999999996</v>
      </c>
      <c r="BN270">
        <v>58.8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54178.907999999996</v>
      </c>
      <c r="BU270">
        <v>58.8</v>
      </c>
      <c r="BV270">
        <v>0</v>
      </c>
      <c r="BW270">
        <v>1</v>
      </c>
      <c r="CU270">
        <f>ROUND(AT270*Source!I388*AH270*AL270,2)</f>
        <v>0</v>
      </c>
      <c r="CV270">
        <f>ROUND(Y270*Source!I388,7)</f>
        <v>0</v>
      </c>
      <c r="CW270">
        <v>0</v>
      </c>
      <c r="CX270">
        <f>ROUND(Y270*Source!I388,7)</f>
        <v>0</v>
      </c>
      <c r="CY270">
        <f>AD270</f>
        <v>921.41</v>
      </c>
      <c r="CZ270">
        <f>AH270</f>
        <v>921.41</v>
      </c>
      <c r="DA270">
        <f>AL270</f>
        <v>1</v>
      </c>
      <c r="DB270">
        <f t="shared" si="78"/>
        <v>54178.91</v>
      </c>
      <c r="DC270">
        <f t="shared" si="79"/>
        <v>0</v>
      </c>
      <c r="DD270" t="s">
        <v>3</v>
      </c>
      <c r="DE270" t="s">
        <v>3</v>
      </c>
      <c r="DF270">
        <f t="shared" si="84"/>
        <v>0</v>
      </c>
      <c r="DG270">
        <f t="shared" si="83"/>
        <v>0</v>
      </c>
      <c r="DH270">
        <f t="shared" si="81"/>
        <v>0</v>
      </c>
      <c r="DI270">
        <f t="shared" si="82"/>
        <v>0</v>
      </c>
      <c r="DJ270">
        <f>DI270</f>
        <v>0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ROW(Source!A388)</f>
        <v>388</v>
      </c>
      <c r="B271">
        <v>101234499</v>
      </c>
      <c r="C271">
        <v>101235815</v>
      </c>
      <c r="D271">
        <v>89308105</v>
      </c>
      <c r="E271">
        <v>113</v>
      </c>
      <c r="F271">
        <v>1</v>
      </c>
      <c r="G271">
        <v>1</v>
      </c>
      <c r="H271">
        <v>1</v>
      </c>
      <c r="I271" t="s">
        <v>553</v>
      </c>
      <c r="J271" t="s">
        <v>3</v>
      </c>
      <c r="K271" t="s">
        <v>554</v>
      </c>
      <c r="L271">
        <v>1191</v>
      </c>
      <c r="N271">
        <v>1013</v>
      </c>
      <c r="O271" t="s">
        <v>552</v>
      </c>
      <c r="P271" t="s">
        <v>552</v>
      </c>
      <c r="Q271">
        <v>1</v>
      </c>
      <c r="W271">
        <v>0</v>
      </c>
      <c r="X271">
        <v>-1417349443</v>
      </c>
      <c r="Y271">
        <f t="shared" si="77"/>
        <v>0.34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0</v>
      </c>
      <c r="AQ271">
        <v>1</v>
      </c>
      <c r="AR271">
        <v>0</v>
      </c>
      <c r="AS271" t="s">
        <v>3</v>
      </c>
      <c r="AT271">
        <v>0.34</v>
      </c>
      <c r="AU271" t="s">
        <v>3</v>
      </c>
      <c r="AV271">
        <v>2</v>
      </c>
      <c r="AW271">
        <v>2</v>
      </c>
      <c r="AX271">
        <v>101235829</v>
      </c>
      <c r="AY271">
        <v>1</v>
      </c>
      <c r="AZ271">
        <v>0</v>
      </c>
      <c r="BA271">
        <v>272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ROUND(Y271*Source!I388,7)</f>
        <v>0</v>
      </c>
      <c r="CY271">
        <f>AD271</f>
        <v>0</v>
      </c>
      <c r="CZ271">
        <f>AH271</f>
        <v>0</v>
      </c>
      <c r="DA271">
        <f>AL271</f>
        <v>1</v>
      </c>
      <c r="DB271">
        <f t="shared" si="78"/>
        <v>0</v>
      </c>
      <c r="DC271">
        <f t="shared" si="79"/>
        <v>0</v>
      </c>
      <c r="DD271" t="s">
        <v>3</v>
      </c>
      <c r="DE271" t="s">
        <v>3</v>
      </c>
      <c r="DF271">
        <f t="shared" si="84"/>
        <v>0</v>
      </c>
      <c r="DG271">
        <f t="shared" si="83"/>
        <v>0</v>
      </c>
      <c r="DH271">
        <f t="shared" si="81"/>
        <v>0</v>
      </c>
      <c r="DI271">
        <f t="shared" si="82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ROW(Source!A388)</f>
        <v>388</v>
      </c>
      <c r="B272">
        <v>101234499</v>
      </c>
      <c r="C272">
        <v>101235815</v>
      </c>
      <c r="D272">
        <v>89432901</v>
      </c>
      <c r="E272">
        <v>1</v>
      </c>
      <c r="F272">
        <v>1</v>
      </c>
      <c r="G272">
        <v>1</v>
      </c>
      <c r="H272">
        <v>2</v>
      </c>
      <c r="I272" t="s">
        <v>593</v>
      </c>
      <c r="J272" t="s">
        <v>594</v>
      </c>
      <c r="K272" t="s">
        <v>595</v>
      </c>
      <c r="L272">
        <v>1368</v>
      </c>
      <c r="N272">
        <v>1011</v>
      </c>
      <c r="O272" t="s">
        <v>558</v>
      </c>
      <c r="P272" t="s">
        <v>558</v>
      </c>
      <c r="Q272">
        <v>1</v>
      </c>
      <c r="W272">
        <v>0</v>
      </c>
      <c r="X272">
        <v>1489071418</v>
      </c>
      <c r="Y272">
        <f t="shared" si="77"/>
        <v>0.34</v>
      </c>
      <c r="AA272">
        <v>0</v>
      </c>
      <c r="AB272">
        <v>640.84</v>
      </c>
      <c r="AC272">
        <v>801.75</v>
      </c>
      <c r="AD272">
        <v>0</v>
      </c>
      <c r="AE272">
        <v>0</v>
      </c>
      <c r="AF272">
        <v>640.84</v>
      </c>
      <c r="AG272">
        <v>801.75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0</v>
      </c>
      <c r="AQ272">
        <v>1</v>
      </c>
      <c r="AR272">
        <v>0</v>
      </c>
      <c r="AS272" t="s">
        <v>3</v>
      </c>
      <c r="AT272">
        <v>0.34</v>
      </c>
      <c r="AU272" t="s">
        <v>3</v>
      </c>
      <c r="AV272">
        <v>1</v>
      </c>
      <c r="AW272">
        <v>2</v>
      </c>
      <c r="AX272">
        <v>101235830</v>
      </c>
      <c r="AY272">
        <v>1</v>
      </c>
      <c r="AZ272">
        <v>0</v>
      </c>
      <c r="BA272">
        <v>273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217.88560000000004</v>
      </c>
      <c r="BL272">
        <v>272.59500000000003</v>
      </c>
      <c r="BM272">
        <v>0</v>
      </c>
      <c r="BN272">
        <v>0</v>
      </c>
      <c r="BO272">
        <v>0.34</v>
      </c>
      <c r="BP272">
        <v>1</v>
      </c>
      <c r="BQ272">
        <v>0</v>
      </c>
      <c r="BR272">
        <v>217.88560000000004</v>
      </c>
      <c r="BS272">
        <v>272.59500000000003</v>
      </c>
      <c r="BT272">
        <v>0</v>
      </c>
      <c r="BU272">
        <v>0</v>
      </c>
      <c r="BV272">
        <v>0.34</v>
      </c>
      <c r="BW272">
        <v>1</v>
      </c>
      <c r="CV272">
        <v>0</v>
      </c>
      <c r="CW272">
        <f>ROUND(Y272*Source!I388*DO272,7)</f>
        <v>0</v>
      </c>
      <c r="CX272">
        <f>ROUND(Y272*Source!I388,7)</f>
        <v>0</v>
      </c>
      <c r="CY272">
        <f>AB272</f>
        <v>640.84</v>
      </c>
      <c r="CZ272">
        <f>AF272</f>
        <v>640.84</v>
      </c>
      <c r="DA272">
        <f>AJ272</f>
        <v>1</v>
      </c>
      <c r="DB272">
        <f t="shared" si="78"/>
        <v>217.89</v>
      </c>
      <c r="DC272">
        <f t="shared" si="79"/>
        <v>272.60000000000002</v>
      </c>
      <c r="DD272" t="s">
        <v>3</v>
      </c>
      <c r="DE272" t="s">
        <v>3</v>
      </c>
      <c r="DF272">
        <f t="shared" si="84"/>
        <v>0</v>
      </c>
      <c r="DG272">
        <f t="shared" si="83"/>
        <v>0</v>
      </c>
      <c r="DH272">
        <f t="shared" si="81"/>
        <v>0</v>
      </c>
      <c r="DI272">
        <f t="shared" si="82"/>
        <v>0</v>
      </c>
      <c r="DJ272">
        <f>DG272+DH272</f>
        <v>0</v>
      </c>
      <c r="DK272">
        <v>1</v>
      </c>
      <c r="DL272" t="s">
        <v>575</v>
      </c>
      <c r="DM272">
        <v>4</v>
      </c>
      <c r="DN272" t="s">
        <v>552</v>
      </c>
      <c r="DO272">
        <v>1</v>
      </c>
    </row>
    <row r="273" spans="1:119" x14ac:dyDescent="0.25">
      <c r="A273">
        <f>ROW(Source!A388)</f>
        <v>388</v>
      </c>
      <c r="B273">
        <v>101234499</v>
      </c>
      <c r="C273">
        <v>101235815</v>
      </c>
      <c r="D273">
        <v>89381405</v>
      </c>
      <c r="E273">
        <v>1</v>
      </c>
      <c r="F273">
        <v>1</v>
      </c>
      <c r="G273">
        <v>1</v>
      </c>
      <c r="H273">
        <v>3</v>
      </c>
      <c r="I273" t="s">
        <v>834</v>
      </c>
      <c r="J273" t="s">
        <v>835</v>
      </c>
      <c r="K273" t="s">
        <v>836</v>
      </c>
      <c r="L273">
        <v>1348</v>
      </c>
      <c r="N273">
        <v>1009</v>
      </c>
      <c r="O273" t="s">
        <v>179</v>
      </c>
      <c r="P273" t="s">
        <v>179</v>
      </c>
      <c r="Q273">
        <v>1000</v>
      </c>
      <c r="W273">
        <v>0</v>
      </c>
      <c r="X273">
        <v>-1781559673</v>
      </c>
      <c r="Y273">
        <f t="shared" si="77"/>
        <v>1.0999999999999999E-2</v>
      </c>
      <c r="AA273">
        <v>163028.21</v>
      </c>
      <c r="AB273">
        <v>0</v>
      </c>
      <c r="AC273">
        <v>0</v>
      </c>
      <c r="AD273">
        <v>0</v>
      </c>
      <c r="AE273">
        <v>116448.72</v>
      </c>
      <c r="AF273">
        <v>0</v>
      </c>
      <c r="AG273">
        <v>0</v>
      </c>
      <c r="AH273">
        <v>0</v>
      </c>
      <c r="AI273">
        <v>1.4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0</v>
      </c>
      <c r="AQ273">
        <v>1</v>
      </c>
      <c r="AR273">
        <v>0</v>
      </c>
      <c r="AS273" t="s">
        <v>3</v>
      </c>
      <c r="AT273">
        <v>1.0999999999999999E-2</v>
      </c>
      <c r="AU273" t="s">
        <v>3</v>
      </c>
      <c r="AV273">
        <v>0</v>
      </c>
      <c r="AW273">
        <v>2</v>
      </c>
      <c r="AX273">
        <v>101235831</v>
      </c>
      <c r="AY273">
        <v>1</v>
      </c>
      <c r="AZ273">
        <v>0</v>
      </c>
      <c r="BA273">
        <v>274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1280.9359199999999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1280.9359199999999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ROUND(Y273*Source!I388,7)</f>
        <v>0</v>
      </c>
      <c r="CY273">
        <f>AA273</f>
        <v>163028.21</v>
      </c>
      <c r="CZ273">
        <f>AE273</f>
        <v>116448.72</v>
      </c>
      <c r="DA273">
        <f>AI273</f>
        <v>1.4</v>
      </c>
      <c r="DB273">
        <f t="shared" si="78"/>
        <v>1280.94</v>
      </c>
      <c r="DC273">
        <f t="shared" si="79"/>
        <v>0</v>
      </c>
      <c r="DD273" t="s">
        <v>3</v>
      </c>
      <c r="DE273" t="s">
        <v>3</v>
      </c>
      <c r="DF273">
        <f>ROUND(ROUND(AE273*AI273,2)*CX273,2)</f>
        <v>0</v>
      </c>
      <c r="DG273">
        <f t="shared" si="83"/>
        <v>0</v>
      </c>
      <c r="DH273">
        <f t="shared" si="81"/>
        <v>0</v>
      </c>
      <c r="DI273">
        <f t="shared" si="82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ROW(Source!A388)</f>
        <v>388</v>
      </c>
      <c r="B274">
        <v>101234499</v>
      </c>
      <c r="C274">
        <v>101235815</v>
      </c>
      <c r="D274">
        <v>89381444</v>
      </c>
      <c r="E274">
        <v>1</v>
      </c>
      <c r="F274">
        <v>1</v>
      </c>
      <c r="G274">
        <v>1</v>
      </c>
      <c r="H274">
        <v>3</v>
      </c>
      <c r="I274" t="s">
        <v>837</v>
      </c>
      <c r="J274" t="s">
        <v>838</v>
      </c>
      <c r="K274" t="s">
        <v>839</v>
      </c>
      <c r="L274">
        <v>1346</v>
      </c>
      <c r="N274">
        <v>1009</v>
      </c>
      <c r="O274" t="s">
        <v>188</v>
      </c>
      <c r="P274" t="s">
        <v>188</v>
      </c>
      <c r="Q274">
        <v>1</v>
      </c>
      <c r="W274">
        <v>0</v>
      </c>
      <c r="X274">
        <v>1780891135</v>
      </c>
      <c r="Y274">
        <f t="shared" si="77"/>
        <v>0.2</v>
      </c>
      <c r="AA274">
        <v>11285.89</v>
      </c>
      <c r="AB274">
        <v>0</v>
      </c>
      <c r="AC274">
        <v>0</v>
      </c>
      <c r="AD274">
        <v>0</v>
      </c>
      <c r="AE274">
        <v>6798.73</v>
      </c>
      <c r="AF274">
        <v>0</v>
      </c>
      <c r="AG274">
        <v>0</v>
      </c>
      <c r="AH274">
        <v>0</v>
      </c>
      <c r="AI274">
        <v>1.66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0</v>
      </c>
      <c r="AQ274">
        <v>1</v>
      </c>
      <c r="AR274">
        <v>0</v>
      </c>
      <c r="AS274" t="s">
        <v>3</v>
      </c>
      <c r="AT274">
        <v>0.2</v>
      </c>
      <c r="AU274" t="s">
        <v>3</v>
      </c>
      <c r="AV274">
        <v>0</v>
      </c>
      <c r="AW274">
        <v>2</v>
      </c>
      <c r="AX274">
        <v>101235832</v>
      </c>
      <c r="AY274">
        <v>1</v>
      </c>
      <c r="AZ274">
        <v>0</v>
      </c>
      <c r="BA274">
        <v>275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1359.7460000000001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1359.7460000000001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ROUND(Y274*Source!I388,7)</f>
        <v>0</v>
      </c>
      <c r="CY274">
        <f>AA274</f>
        <v>11285.89</v>
      </c>
      <c r="CZ274">
        <f>AE274</f>
        <v>6798.73</v>
      </c>
      <c r="DA274">
        <f>AI274</f>
        <v>1.66</v>
      </c>
      <c r="DB274">
        <f t="shared" si="78"/>
        <v>1359.75</v>
      </c>
      <c r="DC274">
        <f t="shared" si="79"/>
        <v>0</v>
      </c>
      <c r="DD274" t="s">
        <v>3</v>
      </c>
      <c r="DE274" t="s">
        <v>3</v>
      </c>
      <c r="DF274">
        <f>ROUND(ROUND(AE274*AI274,2)*CX274,2)</f>
        <v>0</v>
      </c>
      <c r="DG274">
        <f t="shared" si="83"/>
        <v>0</v>
      </c>
      <c r="DH274">
        <f t="shared" si="81"/>
        <v>0</v>
      </c>
      <c r="DI274">
        <f t="shared" si="82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ROW(Source!A388)</f>
        <v>388</v>
      </c>
      <c r="B275">
        <v>101234499</v>
      </c>
      <c r="C275">
        <v>101235815</v>
      </c>
      <c r="D275">
        <v>89385474</v>
      </c>
      <c r="E275">
        <v>1</v>
      </c>
      <c r="F275">
        <v>1</v>
      </c>
      <c r="G275">
        <v>1</v>
      </c>
      <c r="H275">
        <v>3</v>
      </c>
      <c r="I275" t="s">
        <v>840</v>
      </c>
      <c r="J275" t="s">
        <v>841</v>
      </c>
      <c r="K275" t="s">
        <v>842</v>
      </c>
      <c r="L275">
        <v>1327</v>
      </c>
      <c r="N275">
        <v>1005</v>
      </c>
      <c r="O275" t="s">
        <v>165</v>
      </c>
      <c r="P275" t="s">
        <v>165</v>
      </c>
      <c r="Q275">
        <v>1</v>
      </c>
      <c r="W275">
        <v>0</v>
      </c>
      <c r="X275">
        <v>-1652016510</v>
      </c>
      <c r="Y275">
        <f t="shared" si="77"/>
        <v>5</v>
      </c>
      <c r="AA275">
        <v>972.41</v>
      </c>
      <c r="AB275">
        <v>0</v>
      </c>
      <c r="AC275">
        <v>0</v>
      </c>
      <c r="AD275">
        <v>0</v>
      </c>
      <c r="AE275">
        <v>742.3</v>
      </c>
      <c r="AF275">
        <v>0</v>
      </c>
      <c r="AG275">
        <v>0</v>
      </c>
      <c r="AH275">
        <v>0</v>
      </c>
      <c r="AI275">
        <v>1.31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0</v>
      </c>
      <c r="AQ275">
        <v>1</v>
      </c>
      <c r="AR275">
        <v>0</v>
      </c>
      <c r="AS275" t="s">
        <v>3</v>
      </c>
      <c r="AT275">
        <v>5</v>
      </c>
      <c r="AU275" t="s">
        <v>3</v>
      </c>
      <c r="AV275">
        <v>0</v>
      </c>
      <c r="AW275">
        <v>2</v>
      </c>
      <c r="AX275">
        <v>101235833</v>
      </c>
      <c r="AY275">
        <v>1</v>
      </c>
      <c r="AZ275">
        <v>0</v>
      </c>
      <c r="BA275">
        <v>276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3711.5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3711.5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ROUND(Y275*Source!I388,7)</f>
        <v>0</v>
      </c>
      <c r="CY275">
        <f>AA275</f>
        <v>972.41</v>
      </c>
      <c r="CZ275">
        <f>AE275</f>
        <v>742.3</v>
      </c>
      <c r="DA275">
        <f>AI275</f>
        <v>1.31</v>
      </c>
      <c r="DB275">
        <f t="shared" si="78"/>
        <v>3711.5</v>
      </c>
      <c r="DC275">
        <f t="shared" si="79"/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3"/>
        <v>0</v>
      </c>
      <c r="DH275">
        <f t="shared" si="81"/>
        <v>0</v>
      </c>
      <c r="DI275">
        <f t="shared" si="82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ROW(Source!A388)</f>
        <v>388</v>
      </c>
      <c r="B276">
        <v>101234499</v>
      </c>
      <c r="C276">
        <v>101235815</v>
      </c>
      <c r="D276">
        <v>89385813</v>
      </c>
      <c r="E276">
        <v>1</v>
      </c>
      <c r="F276">
        <v>1</v>
      </c>
      <c r="G276">
        <v>1</v>
      </c>
      <c r="H276">
        <v>3</v>
      </c>
      <c r="I276" t="s">
        <v>652</v>
      </c>
      <c r="J276" t="s">
        <v>653</v>
      </c>
      <c r="K276" t="s">
        <v>654</v>
      </c>
      <c r="L276">
        <v>1346</v>
      </c>
      <c r="N276">
        <v>1009</v>
      </c>
      <c r="O276" t="s">
        <v>188</v>
      </c>
      <c r="P276" t="s">
        <v>188</v>
      </c>
      <c r="Q276">
        <v>1</v>
      </c>
      <c r="W276">
        <v>0</v>
      </c>
      <c r="X276">
        <v>-1739629809</v>
      </c>
      <c r="Y276">
        <f t="shared" si="77"/>
        <v>5</v>
      </c>
      <c r="AA276">
        <v>86.41</v>
      </c>
      <c r="AB276">
        <v>0</v>
      </c>
      <c r="AC276">
        <v>0</v>
      </c>
      <c r="AD276">
        <v>0</v>
      </c>
      <c r="AE276">
        <v>56.11</v>
      </c>
      <c r="AF276">
        <v>0</v>
      </c>
      <c r="AG276">
        <v>0</v>
      </c>
      <c r="AH276">
        <v>0</v>
      </c>
      <c r="AI276">
        <v>1.54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0</v>
      </c>
      <c r="AQ276">
        <v>1</v>
      </c>
      <c r="AR276">
        <v>0</v>
      </c>
      <c r="AS276" t="s">
        <v>3</v>
      </c>
      <c r="AT276">
        <v>5</v>
      </c>
      <c r="AU276" t="s">
        <v>3</v>
      </c>
      <c r="AV276">
        <v>0</v>
      </c>
      <c r="AW276">
        <v>2</v>
      </c>
      <c r="AX276">
        <v>101235834</v>
      </c>
      <c r="AY276">
        <v>1</v>
      </c>
      <c r="AZ276">
        <v>0</v>
      </c>
      <c r="BA276">
        <v>277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280.55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280.55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ROUND(Y276*Source!I388,7)</f>
        <v>0</v>
      </c>
      <c r="CY276">
        <f>AA276</f>
        <v>86.41</v>
      </c>
      <c r="CZ276">
        <f>AE276</f>
        <v>56.11</v>
      </c>
      <c r="DA276">
        <f>AI276</f>
        <v>1.54</v>
      </c>
      <c r="DB276">
        <f t="shared" si="78"/>
        <v>280.55</v>
      </c>
      <c r="DC276">
        <f t="shared" si="79"/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3"/>
        <v>0</v>
      </c>
      <c r="DH276">
        <f t="shared" si="81"/>
        <v>0</v>
      </c>
      <c r="DI276">
        <f t="shared" si="82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ROW(Source!A388)</f>
        <v>388</v>
      </c>
      <c r="B277">
        <v>101234499</v>
      </c>
      <c r="C277">
        <v>101235815</v>
      </c>
      <c r="D277">
        <v>89313726</v>
      </c>
      <c r="E277">
        <v>113</v>
      </c>
      <c r="F277">
        <v>1</v>
      </c>
      <c r="G277">
        <v>1</v>
      </c>
      <c r="H277">
        <v>3</v>
      </c>
      <c r="I277" t="s">
        <v>276</v>
      </c>
      <c r="J277" t="s">
        <v>3</v>
      </c>
      <c r="K277" t="s">
        <v>277</v>
      </c>
      <c r="L277">
        <v>3277935</v>
      </c>
      <c r="N277">
        <v>1013</v>
      </c>
      <c r="O277" t="s">
        <v>278</v>
      </c>
      <c r="P277" t="s">
        <v>278</v>
      </c>
      <c r="Q277">
        <v>1</v>
      </c>
      <c r="W277">
        <v>0</v>
      </c>
      <c r="X277">
        <v>274903907</v>
      </c>
      <c r="Y277">
        <f t="shared" si="77"/>
        <v>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 t="s">
        <v>3</v>
      </c>
      <c r="AT277">
        <v>2</v>
      </c>
      <c r="AU277" t="s">
        <v>3</v>
      </c>
      <c r="AV277">
        <v>0</v>
      </c>
      <c r="AW277">
        <v>2</v>
      </c>
      <c r="AX277">
        <v>101235835</v>
      </c>
      <c r="AY277">
        <v>1</v>
      </c>
      <c r="AZ277">
        <v>0</v>
      </c>
      <c r="BA277">
        <v>278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ROUND(Y277*Source!I388,7)</f>
        <v>0</v>
      </c>
      <c r="CY277">
        <f>AA277</f>
        <v>0</v>
      </c>
      <c r="CZ277">
        <f>AE277</f>
        <v>0</v>
      </c>
      <c r="DA277">
        <f>AI277</f>
        <v>1</v>
      </c>
      <c r="DB277">
        <f t="shared" si="78"/>
        <v>0</v>
      </c>
      <c r="DC277">
        <f t="shared" si="79"/>
        <v>0</v>
      </c>
      <c r="DD277" t="s">
        <v>3</v>
      </c>
      <c r="DE277" t="s">
        <v>3</v>
      </c>
      <c r="DF277">
        <f t="shared" ref="DF277:DF285" si="85">ROUND(ROUND(AE277,2)*CX277,2)</f>
        <v>0</v>
      </c>
      <c r="DG277">
        <f t="shared" si="83"/>
        <v>0</v>
      </c>
      <c r="DH277">
        <f t="shared" si="81"/>
        <v>0</v>
      </c>
      <c r="DI277">
        <f t="shared" si="82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ROW(Source!A390)</f>
        <v>390</v>
      </c>
      <c r="B278">
        <v>101234499</v>
      </c>
      <c r="C278">
        <v>101235837</v>
      </c>
      <c r="D278">
        <v>92460992</v>
      </c>
      <c r="E278">
        <v>114</v>
      </c>
      <c r="F278">
        <v>1</v>
      </c>
      <c r="G278">
        <v>1</v>
      </c>
      <c r="H278">
        <v>1</v>
      </c>
      <c r="I278" t="s">
        <v>681</v>
      </c>
      <c r="J278" t="s">
        <v>3</v>
      </c>
      <c r="K278" t="s">
        <v>682</v>
      </c>
      <c r="L278">
        <v>1191</v>
      </c>
      <c r="N278">
        <v>1013</v>
      </c>
      <c r="O278" t="s">
        <v>552</v>
      </c>
      <c r="P278" t="s">
        <v>552</v>
      </c>
      <c r="Q278">
        <v>1</v>
      </c>
      <c r="W278">
        <v>0</v>
      </c>
      <c r="X278">
        <v>44848675</v>
      </c>
      <c r="Y278">
        <f t="shared" ref="Y278:Y309" si="86">AT278</f>
        <v>22.72</v>
      </c>
      <c r="AA278">
        <v>0</v>
      </c>
      <c r="AB278">
        <v>0</v>
      </c>
      <c r="AC278">
        <v>0</v>
      </c>
      <c r="AD278">
        <v>783.8</v>
      </c>
      <c r="AE278">
        <v>0</v>
      </c>
      <c r="AF278">
        <v>0</v>
      </c>
      <c r="AG278">
        <v>0</v>
      </c>
      <c r="AH278">
        <v>783.8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22.72</v>
      </c>
      <c r="AU278" t="s">
        <v>3</v>
      </c>
      <c r="AV278">
        <v>1</v>
      </c>
      <c r="AW278">
        <v>2</v>
      </c>
      <c r="AX278">
        <v>101235840</v>
      </c>
      <c r="AY278">
        <v>2</v>
      </c>
      <c r="AZ278">
        <v>131072</v>
      </c>
      <c r="BA278">
        <v>279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17807.935999999998</v>
      </c>
      <c r="BN278">
        <v>22.72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17807.935999999998</v>
      </c>
      <c r="BU278">
        <v>22.72</v>
      </c>
      <c r="BV278">
        <v>0</v>
      </c>
      <c r="BW278">
        <v>1</v>
      </c>
      <c r="CU278">
        <f>ROUND(AT278*Source!I390*AH278*AL278,2)</f>
        <v>0</v>
      </c>
      <c r="CV278">
        <f>ROUND(Y278*Source!I390,7)</f>
        <v>0</v>
      </c>
      <c r="CW278">
        <v>0</v>
      </c>
      <c r="CX278">
        <f>ROUND(Y278*Source!I390,7)</f>
        <v>0</v>
      </c>
      <c r="CY278">
        <f>AD278</f>
        <v>783.8</v>
      </c>
      <c r="CZ278">
        <f>AH278</f>
        <v>783.8</v>
      </c>
      <c r="DA278">
        <f>AL278</f>
        <v>1</v>
      </c>
      <c r="DB278">
        <f t="shared" ref="DB278:DB309" si="87">ROUND(ROUND(AT278*CZ278,2),6)</f>
        <v>17807.939999999999</v>
      </c>
      <c r="DC278">
        <f t="shared" ref="DC278:DC309" si="88">ROUND(ROUND(AT278*AG278,2),6)</f>
        <v>0</v>
      </c>
      <c r="DD278" t="s">
        <v>3</v>
      </c>
      <c r="DE278" t="s">
        <v>3</v>
      </c>
      <c r="DF278">
        <f t="shared" si="85"/>
        <v>0</v>
      </c>
      <c r="DG278">
        <f t="shared" si="83"/>
        <v>0</v>
      </c>
      <c r="DH278">
        <f t="shared" si="81"/>
        <v>0</v>
      </c>
      <c r="DI278">
        <f t="shared" si="82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ROW(Source!A390)</f>
        <v>390</v>
      </c>
      <c r="B279">
        <v>101234499</v>
      </c>
      <c r="C279">
        <v>101235837</v>
      </c>
      <c r="D279">
        <v>92466857</v>
      </c>
      <c r="E279">
        <v>114</v>
      </c>
      <c r="F279">
        <v>1</v>
      </c>
      <c r="G279">
        <v>1</v>
      </c>
      <c r="H279">
        <v>3</v>
      </c>
      <c r="I279" t="s">
        <v>276</v>
      </c>
      <c r="J279" t="s">
        <v>3</v>
      </c>
      <c r="K279" t="s">
        <v>277</v>
      </c>
      <c r="L279">
        <v>3277935</v>
      </c>
      <c r="N279">
        <v>1013</v>
      </c>
      <c r="O279" t="s">
        <v>278</v>
      </c>
      <c r="P279" t="s">
        <v>278</v>
      </c>
      <c r="Q279">
        <v>1</v>
      </c>
      <c r="W279">
        <v>0</v>
      </c>
      <c r="X279">
        <v>274903907</v>
      </c>
      <c r="Y279">
        <f t="shared" si="86"/>
        <v>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 t="s">
        <v>3</v>
      </c>
      <c r="AT279">
        <v>2</v>
      </c>
      <c r="AU279" t="s">
        <v>3</v>
      </c>
      <c r="AV279">
        <v>0</v>
      </c>
      <c r="AW279">
        <v>2</v>
      </c>
      <c r="AX279">
        <v>101235841</v>
      </c>
      <c r="AY279">
        <v>1</v>
      </c>
      <c r="AZ279">
        <v>0</v>
      </c>
      <c r="BA279">
        <v>280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ROUND(Y279*Source!I390,7)</f>
        <v>0</v>
      </c>
      <c r="CY279">
        <f>AA279</f>
        <v>0</v>
      </c>
      <c r="CZ279">
        <f>AE279</f>
        <v>0</v>
      </c>
      <c r="DA279">
        <f>AI279</f>
        <v>1</v>
      </c>
      <c r="DB279">
        <f t="shared" si="87"/>
        <v>0</v>
      </c>
      <c r="DC279">
        <f t="shared" si="88"/>
        <v>0</v>
      </c>
      <c r="DD279" t="s">
        <v>3</v>
      </c>
      <c r="DE279" t="s">
        <v>3</v>
      </c>
      <c r="DF279">
        <f t="shared" si="85"/>
        <v>0</v>
      </c>
      <c r="DG279">
        <f t="shared" si="83"/>
        <v>0</v>
      </c>
      <c r="DH279">
        <f t="shared" si="81"/>
        <v>0</v>
      </c>
      <c r="DI279">
        <f t="shared" si="82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ROW(Source!A392)</f>
        <v>392</v>
      </c>
      <c r="B280">
        <v>101234499</v>
      </c>
      <c r="C280">
        <v>101235843</v>
      </c>
      <c r="D280">
        <v>89307928</v>
      </c>
      <c r="E280">
        <v>113</v>
      </c>
      <c r="F280">
        <v>1</v>
      </c>
      <c r="G280">
        <v>1</v>
      </c>
      <c r="H280">
        <v>1</v>
      </c>
      <c r="I280" t="s">
        <v>681</v>
      </c>
      <c r="J280" t="s">
        <v>3</v>
      </c>
      <c r="K280" t="s">
        <v>682</v>
      </c>
      <c r="L280">
        <v>1191</v>
      </c>
      <c r="N280">
        <v>1013</v>
      </c>
      <c r="O280" t="s">
        <v>552</v>
      </c>
      <c r="P280" t="s">
        <v>552</v>
      </c>
      <c r="Q280">
        <v>1</v>
      </c>
      <c r="W280">
        <v>0</v>
      </c>
      <c r="X280">
        <v>44848675</v>
      </c>
      <c r="Y280">
        <f t="shared" si="86"/>
        <v>14.96</v>
      </c>
      <c r="AA280">
        <v>0</v>
      </c>
      <c r="AB280">
        <v>0</v>
      </c>
      <c r="AC280">
        <v>0</v>
      </c>
      <c r="AD280">
        <v>783.8</v>
      </c>
      <c r="AE280">
        <v>0</v>
      </c>
      <c r="AF280">
        <v>0</v>
      </c>
      <c r="AG280">
        <v>0</v>
      </c>
      <c r="AH280">
        <v>783.8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14.96</v>
      </c>
      <c r="AU280" t="s">
        <v>3</v>
      </c>
      <c r="AV280">
        <v>1</v>
      </c>
      <c r="AW280">
        <v>2</v>
      </c>
      <c r="AX280">
        <v>101235855</v>
      </c>
      <c r="AY280">
        <v>2</v>
      </c>
      <c r="AZ280">
        <v>131072</v>
      </c>
      <c r="BA280">
        <v>281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11725.647999999999</v>
      </c>
      <c r="BN280">
        <v>14.96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11725.647999999999</v>
      </c>
      <c r="BU280">
        <v>14.96</v>
      </c>
      <c r="BV280">
        <v>0</v>
      </c>
      <c r="BW280">
        <v>1</v>
      </c>
      <c r="CU280">
        <f>ROUND(AT280*Source!I392*AH280*AL280,2)</f>
        <v>0</v>
      </c>
      <c r="CV280">
        <f>ROUND(Y280*Source!I392,7)</f>
        <v>0</v>
      </c>
      <c r="CW280">
        <v>0</v>
      </c>
      <c r="CX280">
        <f>ROUND(Y280*Source!I392,7)</f>
        <v>0</v>
      </c>
      <c r="CY280">
        <f>AD280</f>
        <v>783.8</v>
      </c>
      <c r="CZ280">
        <f>AH280</f>
        <v>783.8</v>
      </c>
      <c r="DA280">
        <f>AL280</f>
        <v>1</v>
      </c>
      <c r="DB280">
        <f t="shared" si="87"/>
        <v>11725.65</v>
      </c>
      <c r="DC280">
        <f t="shared" si="88"/>
        <v>0</v>
      </c>
      <c r="DD280" t="s">
        <v>3</v>
      </c>
      <c r="DE280" t="s">
        <v>3</v>
      </c>
      <c r="DF280">
        <f t="shared" si="85"/>
        <v>0</v>
      </c>
      <c r="DG280">
        <f t="shared" si="83"/>
        <v>0</v>
      </c>
      <c r="DH280">
        <f t="shared" si="81"/>
        <v>0</v>
      </c>
      <c r="DI280">
        <f t="shared" si="82"/>
        <v>0</v>
      </c>
      <c r="DJ280">
        <f>DI280</f>
        <v>0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ROW(Source!A392)</f>
        <v>392</v>
      </c>
      <c r="B281">
        <v>101234499</v>
      </c>
      <c r="C281">
        <v>101235843</v>
      </c>
      <c r="D281">
        <v>89308105</v>
      </c>
      <c r="E281">
        <v>113</v>
      </c>
      <c r="F281">
        <v>1</v>
      </c>
      <c r="G281">
        <v>1</v>
      </c>
      <c r="H281">
        <v>1</v>
      </c>
      <c r="I281" t="s">
        <v>553</v>
      </c>
      <c r="J281" t="s">
        <v>3</v>
      </c>
      <c r="K281" t="s">
        <v>554</v>
      </c>
      <c r="L281">
        <v>1191</v>
      </c>
      <c r="N281">
        <v>1013</v>
      </c>
      <c r="O281" t="s">
        <v>552</v>
      </c>
      <c r="P281" t="s">
        <v>552</v>
      </c>
      <c r="Q281">
        <v>1</v>
      </c>
      <c r="W281">
        <v>0</v>
      </c>
      <c r="X281">
        <v>-1417349443</v>
      </c>
      <c r="Y281">
        <f t="shared" si="86"/>
        <v>0.4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0.4</v>
      </c>
      <c r="AU281" t="s">
        <v>3</v>
      </c>
      <c r="AV281">
        <v>2</v>
      </c>
      <c r="AW281">
        <v>2</v>
      </c>
      <c r="AX281">
        <v>101235856</v>
      </c>
      <c r="AY281">
        <v>1</v>
      </c>
      <c r="AZ281">
        <v>0</v>
      </c>
      <c r="BA281">
        <v>282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ROUND(Y281*Source!I392,7)</f>
        <v>0</v>
      </c>
      <c r="CY281">
        <f>AD281</f>
        <v>0</v>
      </c>
      <c r="CZ281">
        <f>AH281</f>
        <v>0</v>
      </c>
      <c r="DA281">
        <f>AL281</f>
        <v>1</v>
      </c>
      <c r="DB281">
        <f t="shared" si="87"/>
        <v>0</v>
      </c>
      <c r="DC281">
        <f t="shared" si="88"/>
        <v>0</v>
      </c>
      <c r="DD281" t="s">
        <v>3</v>
      </c>
      <c r="DE281" t="s">
        <v>3</v>
      </c>
      <c r="DF281">
        <f t="shared" si="85"/>
        <v>0</v>
      </c>
      <c r="DG281">
        <f t="shared" si="83"/>
        <v>0</v>
      </c>
      <c r="DH281">
        <f t="shared" si="81"/>
        <v>0</v>
      </c>
      <c r="DI281">
        <f t="shared" si="82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ROW(Source!A392)</f>
        <v>392</v>
      </c>
      <c r="B282">
        <v>101234499</v>
      </c>
      <c r="C282">
        <v>101235843</v>
      </c>
      <c r="D282">
        <v>89432011</v>
      </c>
      <c r="E282">
        <v>1</v>
      </c>
      <c r="F282">
        <v>1</v>
      </c>
      <c r="G282">
        <v>1</v>
      </c>
      <c r="H282">
        <v>2</v>
      </c>
      <c r="I282" t="s">
        <v>607</v>
      </c>
      <c r="J282" t="s">
        <v>608</v>
      </c>
      <c r="K282" t="s">
        <v>609</v>
      </c>
      <c r="L282">
        <v>1368</v>
      </c>
      <c r="N282">
        <v>1011</v>
      </c>
      <c r="O282" t="s">
        <v>558</v>
      </c>
      <c r="P282" t="s">
        <v>558</v>
      </c>
      <c r="Q282">
        <v>1</v>
      </c>
      <c r="W282">
        <v>0</v>
      </c>
      <c r="X282">
        <v>940321537</v>
      </c>
      <c r="Y282">
        <f t="shared" si="86"/>
        <v>0.2</v>
      </c>
      <c r="AA282">
        <v>0</v>
      </c>
      <c r="AB282">
        <v>1595.2</v>
      </c>
      <c r="AC282">
        <v>1076.98</v>
      </c>
      <c r="AD282">
        <v>0</v>
      </c>
      <c r="AE282">
        <v>0</v>
      </c>
      <c r="AF282">
        <v>1595.2</v>
      </c>
      <c r="AG282">
        <v>1076.98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0.2</v>
      </c>
      <c r="AU282" t="s">
        <v>3</v>
      </c>
      <c r="AV282">
        <v>1</v>
      </c>
      <c r="AW282">
        <v>2</v>
      </c>
      <c r="AX282">
        <v>101235857</v>
      </c>
      <c r="AY282">
        <v>1</v>
      </c>
      <c r="AZ282">
        <v>0</v>
      </c>
      <c r="BA282">
        <v>283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319.04000000000002</v>
      </c>
      <c r="BL282">
        <v>215.39600000000002</v>
      </c>
      <c r="BM282">
        <v>0</v>
      </c>
      <c r="BN282">
        <v>0</v>
      </c>
      <c r="BO282">
        <v>0.2</v>
      </c>
      <c r="BP282">
        <v>1</v>
      </c>
      <c r="BQ282">
        <v>0</v>
      </c>
      <c r="BR282">
        <v>319.04000000000002</v>
      </c>
      <c r="BS282">
        <v>215.39600000000002</v>
      </c>
      <c r="BT282">
        <v>0</v>
      </c>
      <c r="BU282">
        <v>0</v>
      </c>
      <c r="BV282">
        <v>0.2</v>
      </c>
      <c r="BW282">
        <v>1</v>
      </c>
      <c r="CV282">
        <v>0</v>
      </c>
      <c r="CW282">
        <f>ROUND(Y282*Source!I392*DO282,7)</f>
        <v>0</v>
      </c>
      <c r="CX282">
        <f>ROUND(Y282*Source!I392,7)</f>
        <v>0</v>
      </c>
      <c r="CY282">
        <f>AB282</f>
        <v>1595.2</v>
      </c>
      <c r="CZ282">
        <f>AF282</f>
        <v>1595.2</v>
      </c>
      <c r="DA282">
        <f>AJ282</f>
        <v>1</v>
      </c>
      <c r="DB282">
        <f t="shared" si="87"/>
        <v>319.04000000000002</v>
      </c>
      <c r="DC282">
        <f t="shared" si="88"/>
        <v>215.4</v>
      </c>
      <c r="DD282" t="s">
        <v>3</v>
      </c>
      <c r="DE282" t="s">
        <v>3</v>
      </c>
      <c r="DF282">
        <f t="shared" si="85"/>
        <v>0</v>
      </c>
      <c r="DG282">
        <f t="shared" si="83"/>
        <v>0</v>
      </c>
      <c r="DH282">
        <f t="shared" si="81"/>
        <v>0</v>
      </c>
      <c r="DI282">
        <f t="shared" si="82"/>
        <v>0</v>
      </c>
      <c r="DJ282">
        <f>DG282+DH282</f>
        <v>0</v>
      </c>
      <c r="DK282">
        <v>1</v>
      </c>
      <c r="DL282" t="s">
        <v>563</v>
      </c>
      <c r="DM282">
        <v>6</v>
      </c>
      <c r="DN282" t="s">
        <v>552</v>
      </c>
      <c r="DO282">
        <v>1</v>
      </c>
    </row>
    <row r="283" spans="1:119" x14ac:dyDescent="0.25">
      <c r="A283">
        <f>ROW(Source!A392)</f>
        <v>392</v>
      </c>
      <c r="B283">
        <v>101234499</v>
      </c>
      <c r="C283">
        <v>101235843</v>
      </c>
      <c r="D283">
        <v>89432108</v>
      </c>
      <c r="E283">
        <v>1</v>
      </c>
      <c r="F283">
        <v>1</v>
      </c>
      <c r="G283">
        <v>1</v>
      </c>
      <c r="H283">
        <v>2</v>
      </c>
      <c r="I283" t="s">
        <v>698</v>
      </c>
      <c r="J283" t="s">
        <v>699</v>
      </c>
      <c r="K283" t="s">
        <v>700</v>
      </c>
      <c r="L283">
        <v>1368</v>
      </c>
      <c r="N283">
        <v>1011</v>
      </c>
      <c r="O283" t="s">
        <v>558</v>
      </c>
      <c r="P283" t="s">
        <v>558</v>
      </c>
      <c r="Q283">
        <v>1</v>
      </c>
      <c r="W283">
        <v>0</v>
      </c>
      <c r="X283">
        <v>-1073350988</v>
      </c>
      <c r="Y283">
        <f t="shared" si="86"/>
        <v>3.5</v>
      </c>
      <c r="AA283">
        <v>0</v>
      </c>
      <c r="AB283">
        <v>2.54</v>
      </c>
      <c r="AC283">
        <v>0</v>
      </c>
      <c r="AD283">
        <v>0</v>
      </c>
      <c r="AE283">
        <v>0</v>
      </c>
      <c r="AF283">
        <v>2.54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3.5</v>
      </c>
      <c r="AU283" t="s">
        <v>3</v>
      </c>
      <c r="AV283">
        <v>1</v>
      </c>
      <c r="AW283">
        <v>2</v>
      </c>
      <c r="AX283">
        <v>101235858</v>
      </c>
      <c r="AY283">
        <v>1</v>
      </c>
      <c r="AZ283">
        <v>0</v>
      </c>
      <c r="BA283">
        <v>284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8.89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8.89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ROUND(Y283*Source!I392*DO283,7)</f>
        <v>0</v>
      </c>
      <c r="CX283">
        <f>ROUND(Y283*Source!I392,7)</f>
        <v>0</v>
      </c>
      <c r="CY283">
        <f>AB283</f>
        <v>2.54</v>
      </c>
      <c r="CZ283">
        <f>AF283</f>
        <v>2.54</v>
      </c>
      <c r="DA283">
        <f>AJ283</f>
        <v>1</v>
      </c>
      <c r="DB283">
        <f t="shared" si="87"/>
        <v>8.89</v>
      </c>
      <c r="DC283">
        <f t="shared" si="88"/>
        <v>0</v>
      </c>
      <c r="DD283" t="s">
        <v>3</v>
      </c>
      <c r="DE283" t="s">
        <v>3</v>
      </c>
      <c r="DF283">
        <f t="shared" si="85"/>
        <v>0</v>
      </c>
      <c r="DG283">
        <f t="shared" si="83"/>
        <v>0</v>
      </c>
      <c r="DH283">
        <f t="shared" si="81"/>
        <v>0</v>
      </c>
      <c r="DI283">
        <f t="shared" si="82"/>
        <v>0</v>
      </c>
      <c r="DJ283">
        <f>DG283+DH283</f>
        <v>0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ROW(Source!A392)</f>
        <v>392</v>
      </c>
      <c r="B284">
        <v>101234499</v>
      </c>
      <c r="C284">
        <v>101235843</v>
      </c>
      <c r="D284">
        <v>89432151</v>
      </c>
      <c r="E284">
        <v>1</v>
      </c>
      <c r="F284">
        <v>1</v>
      </c>
      <c r="G284">
        <v>1</v>
      </c>
      <c r="H284">
        <v>2</v>
      </c>
      <c r="I284" t="s">
        <v>843</v>
      </c>
      <c r="J284" t="s">
        <v>844</v>
      </c>
      <c r="K284" t="s">
        <v>845</v>
      </c>
      <c r="L284">
        <v>1368</v>
      </c>
      <c r="N284">
        <v>1011</v>
      </c>
      <c r="O284" t="s">
        <v>558</v>
      </c>
      <c r="P284" t="s">
        <v>558</v>
      </c>
      <c r="Q284">
        <v>1</v>
      </c>
      <c r="W284">
        <v>0</v>
      </c>
      <c r="X284">
        <v>-935035510</v>
      </c>
      <c r="Y284">
        <f t="shared" si="86"/>
        <v>3.5</v>
      </c>
      <c r="AA284">
        <v>0</v>
      </c>
      <c r="AB284">
        <v>12.91</v>
      </c>
      <c r="AC284">
        <v>0</v>
      </c>
      <c r="AD284">
        <v>0</v>
      </c>
      <c r="AE284">
        <v>0</v>
      </c>
      <c r="AF284">
        <v>8.84</v>
      </c>
      <c r="AG284">
        <v>0</v>
      </c>
      <c r="AH284">
        <v>0</v>
      </c>
      <c r="AI284">
        <v>1</v>
      </c>
      <c r="AJ284">
        <v>1.46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3.5</v>
      </c>
      <c r="AU284" t="s">
        <v>3</v>
      </c>
      <c r="AV284">
        <v>1</v>
      </c>
      <c r="AW284">
        <v>2</v>
      </c>
      <c r="AX284">
        <v>101235859</v>
      </c>
      <c r="AY284">
        <v>1</v>
      </c>
      <c r="AZ284">
        <v>0</v>
      </c>
      <c r="BA284">
        <v>285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30.939999999999998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30.939999999999998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ROUND(Y284*Source!I392*DO284,7)</f>
        <v>0</v>
      </c>
      <c r="CX284">
        <f>ROUND(Y284*Source!I392,7)</f>
        <v>0</v>
      </c>
      <c r="CY284">
        <f>AB284</f>
        <v>12.91</v>
      </c>
      <c r="CZ284">
        <f>AF284</f>
        <v>8.84</v>
      </c>
      <c r="DA284">
        <f>AJ284</f>
        <v>1.46</v>
      </c>
      <c r="DB284">
        <f t="shared" si="87"/>
        <v>30.94</v>
      </c>
      <c r="DC284">
        <f t="shared" si="88"/>
        <v>0</v>
      </c>
      <c r="DD284" t="s">
        <v>3</v>
      </c>
      <c r="DE284" t="s">
        <v>3</v>
      </c>
      <c r="DF284">
        <f t="shared" si="85"/>
        <v>0</v>
      </c>
      <c r="DG284">
        <f>ROUND(ROUND(AF284*AJ284,2)*CX284,2)</f>
        <v>0</v>
      </c>
      <c r="DH284">
        <f t="shared" si="81"/>
        <v>0</v>
      </c>
      <c r="DI284">
        <f t="shared" si="82"/>
        <v>0</v>
      </c>
      <c r="DJ284">
        <f>DG284+DH284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ROW(Source!A392)</f>
        <v>392</v>
      </c>
      <c r="B285">
        <v>101234499</v>
      </c>
      <c r="C285">
        <v>101235843</v>
      </c>
      <c r="D285">
        <v>89432901</v>
      </c>
      <c r="E285">
        <v>1</v>
      </c>
      <c r="F285">
        <v>1</v>
      </c>
      <c r="G285">
        <v>1</v>
      </c>
      <c r="H285">
        <v>2</v>
      </c>
      <c r="I285" t="s">
        <v>593</v>
      </c>
      <c r="J285" t="s">
        <v>594</v>
      </c>
      <c r="K285" t="s">
        <v>595</v>
      </c>
      <c r="L285">
        <v>1368</v>
      </c>
      <c r="N285">
        <v>1011</v>
      </c>
      <c r="O285" t="s">
        <v>558</v>
      </c>
      <c r="P285" t="s">
        <v>558</v>
      </c>
      <c r="Q285">
        <v>1</v>
      </c>
      <c r="W285">
        <v>0</v>
      </c>
      <c r="X285">
        <v>1489071418</v>
      </c>
      <c r="Y285">
        <f t="shared" si="86"/>
        <v>0.2</v>
      </c>
      <c r="AA285">
        <v>0</v>
      </c>
      <c r="AB285">
        <v>640.84</v>
      </c>
      <c r="AC285">
        <v>801.75</v>
      </c>
      <c r="AD285">
        <v>0</v>
      </c>
      <c r="AE285">
        <v>0</v>
      </c>
      <c r="AF285">
        <v>640.84</v>
      </c>
      <c r="AG285">
        <v>801.75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0.2</v>
      </c>
      <c r="AU285" t="s">
        <v>3</v>
      </c>
      <c r="AV285">
        <v>1</v>
      </c>
      <c r="AW285">
        <v>2</v>
      </c>
      <c r="AX285">
        <v>101235860</v>
      </c>
      <c r="AY285">
        <v>1</v>
      </c>
      <c r="AZ285">
        <v>0</v>
      </c>
      <c r="BA285">
        <v>286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128.16800000000001</v>
      </c>
      <c r="BL285">
        <v>160.35000000000002</v>
      </c>
      <c r="BM285">
        <v>0</v>
      </c>
      <c r="BN285">
        <v>0</v>
      </c>
      <c r="BO285">
        <v>0.2</v>
      </c>
      <c r="BP285">
        <v>1</v>
      </c>
      <c r="BQ285">
        <v>0</v>
      </c>
      <c r="BR285">
        <v>128.16800000000001</v>
      </c>
      <c r="BS285">
        <v>160.35000000000002</v>
      </c>
      <c r="BT285">
        <v>0</v>
      </c>
      <c r="BU285">
        <v>0</v>
      </c>
      <c r="BV285">
        <v>0.2</v>
      </c>
      <c r="BW285">
        <v>1</v>
      </c>
      <c r="CV285">
        <v>0</v>
      </c>
      <c r="CW285">
        <f>ROUND(Y285*Source!I392*DO285,7)</f>
        <v>0</v>
      </c>
      <c r="CX285">
        <f>ROUND(Y285*Source!I392,7)</f>
        <v>0</v>
      </c>
      <c r="CY285">
        <f>AB285</f>
        <v>640.84</v>
      </c>
      <c r="CZ285">
        <f>AF285</f>
        <v>640.84</v>
      </c>
      <c r="DA285">
        <f>AJ285</f>
        <v>1</v>
      </c>
      <c r="DB285">
        <f t="shared" si="87"/>
        <v>128.16999999999999</v>
      </c>
      <c r="DC285">
        <f t="shared" si="88"/>
        <v>160.35</v>
      </c>
      <c r="DD285" t="s">
        <v>3</v>
      </c>
      <c r="DE285" t="s">
        <v>3</v>
      </c>
      <c r="DF285">
        <f t="shared" si="85"/>
        <v>0</v>
      </c>
      <c r="DG285">
        <f t="shared" ref="DG285:DG296" si="89">ROUND(ROUND(AF285,2)*CX285,2)</f>
        <v>0</v>
      </c>
      <c r="DH285">
        <f t="shared" si="81"/>
        <v>0</v>
      </c>
      <c r="DI285">
        <f t="shared" si="82"/>
        <v>0</v>
      </c>
      <c r="DJ285">
        <f>DG285+DH285</f>
        <v>0</v>
      </c>
      <c r="DK285">
        <v>1</v>
      </c>
      <c r="DL285" t="s">
        <v>575</v>
      </c>
      <c r="DM285">
        <v>4</v>
      </c>
      <c r="DN285" t="s">
        <v>552</v>
      </c>
      <c r="DO285">
        <v>1</v>
      </c>
    </row>
    <row r="286" spans="1:119" x14ac:dyDescent="0.25">
      <c r="A286">
        <f>ROW(Source!A392)</f>
        <v>392</v>
      </c>
      <c r="B286">
        <v>101234499</v>
      </c>
      <c r="C286">
        <v>101235843</v>
      </c>
      <c r="D286">
        <v>89383363</v>
      </c>
      <c r="E286">
        <v>1</v>
      </c>
      <c r="F286">
        <v>1</v>
      </c>
      <c r="G286">
        <v>1</v>
      </c>
      <c r="H286">
        <v>3</v>
      </c>
      <c r="I286" t="s">
        <v>818</v>
      </c>
      <c r="J286" t="s">
        <v>819</v>
      </c>
      <c r="K286" t="s">
        <v>820</v>
      </c>
      <c r="L286">
        <v>1302</v>
      </c>
      <c r="N286">
        <v>1003</v>
      </c>
      <c r="O286" t="s">
        <v>725</v>
      </c>
      <c r="P286" t="s">
        <v>725</v>
      </c>
      <c r="Q286">
        <v>10</v>
      </c>
      <c r="W286">
        <v>0</v>
      </c>
      <c r="X286">
        <v>-1267568983</v>
      </c>
      <c r="Y286">
        <f t="shared" si="86"/>
        <v>0.245</v>
      </c>
      <c r="AA286">
        <v>57.7</v>
      </c>
      <c r="AB286">
        <v>0</v>
      </c>
      <c r="AC286">
        <v>0</v>
      </c>
      <c r="AD286">
        <v>0</v>
      </c>
      <c r="AE286">
        <v>37.71</v>
      </c>
      <c r="AF286">
        <v>0</v>
      </c>
      <c r="AG286">
        <v>0</v>
      </c>
      <c r="AH286">
        <v>0</v>
      </c>
      <c r="AI286">
        <v>1.53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0.245</v>
      </c>
      <c r="AU286" t="s">
        <v>3</v>
      </c>
      <c r="AV286">
        <v>0</v>
      </c>
      <c r="AW286">
        <v>2</v>
      </c>
      <c r="AX286">
        <v>101235861</v>
      </c>
      <c r="AY286">
        <v>1</v>
      </c>
      <c r="AZ286">
        <v>0</v>
      </c>
      <c r="BA286">
        <v>287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9.2389500000000009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9.2389500000000009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ROUND(Y286*Source!I392,7)</f>
        <v>0</v>
      </c>
      <c r="CY286">
        <f>AA286</f>
        <v>57.7</v>
      </c>
      <c r="CZ286">
        <f>AE286</f>
        <v>37.71</v>
      </c>
      <c r="DA286">
        <f>AI286</f>
        <v>1.53</v>
      </c>
      <c r="DB286">
        <f t="shared" si="87"/>
        <v>9.24</v>
      </c>
      <c r="DC286">
        <f t="shared" si="88"/>
        <v>0</v>
      </c>
      <c r="DD286" t="s">
        <v>3</v>
      </c>
      <c r="DE286" t="s">
        <v>3</v>
      </c>
      <c r="DF286">
        <f>ROUND(ROUND(AE286*AI286,2)*CX286,2)</f>
        <v>0</v>
      </c>
      <c r="DG286">
        <f t="shared" si="89"/>
        <v>0</v>
      </c>
      <c r="DH286">
        <f t="shared" si="81"/>
        <v>0</v>
      </c>
      <c r="DI286">
        <f t="shared" si="82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ROW(Source!A392)</f>
        <v>392</v>
      </c>
      <c r="B287">
        <v>101234499</v>
      </c>
      <c r="C287">
        <v>101235843</v>
      </c>
      <c r="D287">
        <v>89385036</v>
      </c>
      <c r="E287">
        <v>1</v>
      </c>
      <c r="F287">
        <v>1</v>
      </c>
      <c r="G287">
        <v>1</v>
      </c>
      <c r="H287">
        <v>3</v>
      </c>
      <c r="I287" t="s">
        <v>846</v>
      </c>
      <c r="J287" t="s">
        <v>847</v>
      </c>
      <c r="K287" t="s">
        <v>848</v>
      </c>
      <c r="L287">
        <v>1348</v>
      </c>
      <c r="N287">
        <v>1009</v>
      </c>
      <c r="O287" t="s">
        <v>179</v>
      </c>
      <c r="P287" t="s">
        <v>179</v>
      </c>
      <c r="Q287">
        <v>1000</v>
      </c>
      <c r="W287">
        <v>0</v>
      </c>
      <c r="X287">
        <v>-2047587125</v>
      </c>
      <c r="Y287">
        <f t="shared" si="86"/>
        <v>1.1E-4</v>
      </c>
      <c r="AA287">
        <v>127956.34</v>
      </c>
      <c r="AB287">
        <v>0</v>
      </c>
      <c r="AC287">
        <v>0</v>
      </c>
      <c r="AD287">
        <v>0</v>
      </c>
      <c r="AE287">
        <v>99190.96</v>
      </c>
      <c r="AF287">
        <v>0</v>
      </c>
      <c r="AG287">
        <v>0</v>
      </c>
      <c r="AH287">
        <v>0</v>
      </c>
      <c r="AI287">
        <v>1.29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1.1E-4</v>
      </c>
      <c r="AU287" t="s">
        <v>3</v>
      </c>
      <c r="AV287">
        <v>0</v>
      </c>
      <c r="AW287">
        <v>2</v>
      </c>
      <c r="AX287">
        <v>101235862</v>
      </c>
      <c r="AY287">
        <v>1</v>
      </c>
      <c r="AZ287">
        <v>0</v>
      </c>
      <c r="BA287">
        <v>288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10.911005600000001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10.911005600000001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ROUND(Y287*Source!I392,7)</f>
        <v>0</v>
      </c>
      <c r="CY287">
        <f>AA287</f>
        <v>127956.34</v>
      </c>
      <c r="CZ287">
        <f>AE287</f>
        <v>99190.96</v>
      </c>
      <c r="DA287">
        <f>AI287</f>
        <v>1.29</v>
      </c>
      <c r="DB287">
        <f t="shared" si="87"/>
        <v>10.91</v>
      </c>
      <c r="DC287">
        <f t="shared" si="88"/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89"/>
        <v>0</v>
      </c>
      <c r="DH287">
        <f t="shared" si="81"/>
        <v>0</v>
      </c>
      <c r="DI287">
        <f t="shared" si="82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ROW(Source!A392)</f>
        <v>392</v>
      </c>
      <c r="B288">
        <v>101234499</v>
      </c>
      <c r="C288">
        <v>101235843</v>
      </c>
      <c r="D288">
        <v>89393243</v>
      </c>
      <c r="E288">
        <v>1</v>
      </c>
      <c r="F288">
        <v>1</v>
      </c>
      <c r="G288">
        <v>1</v>
      </c>
      <c r="H288">
        <v>3</v>
      </c>
      <c r="I288" t="s">
        <v>821</v>
      </c>
      <c r="J288" t="s">
        <v>822</v>
      </c>
      <c r="K288" t="s">
        <v>823</v>
      </c>
      <c r="L288">
        <v>1346</v>
      </c>
      <c r="N288">
        <v>1009</v>
      </c>
      <c r="O288" t="s">
        <v>188</v>
      </c>
      <c r="P288" t="s">
        <v>188</v>
      </c>
      <c r="Q288">
        <v>1</v>
      </c>
      <c r="W288">
        <v>0</v>
      </c>
      <c r="X288">
        <v>1311756369</v>
      </c>
      <c r="Y288">
        <f t="shared" si="86"/>
        <v>0.25</v>
      </c>
      <c r="AA288">
        <v>1499.09</v>
      </c>
      <c r="AB288">
        <v>0</v>
      </c>
      <c r="AC288">
        <v>0</v>
      </c>
      <c r="AD288">
        <v>0</v>
      </c>
      <c r="AE288">
        <v>931.11</v>
      </c>
      <c r="AF288">
        <v>0</v>
      </c>
      <c r="AG288">
        <v>0</v>
      </c>
      <c r="AH288">
        <v>0</v>
      </c>
      <c r="AI288">
        <v>1.61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0.25</v>
      </c>
      <c r="AU288" t="s">
        <v>3</v>
      </c>
      <c r="AV288">
        <v>0</v>
      </c>
      <c r="AW288">
        <v>2</v>
      </c>
      <c r="AX288">
        <v>101235863</v>
      </c>
      <c r="AY288">
        <v>1</v>
      </c>
      <c r="AZ288">
        <v>0</v>
      </c>
      <c r="BA288">
        <v>289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232.7775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232.7775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ROUND(Y288*Source!I392,7)</f>
        <v>0</v>
      </c>
      <c r="CY288">
        <f>AA288</f>
        <v>1499.09</v>
      </c>
      <c r="CZ288">
        <f>AE288</f>
        <v>931.11</v>
      </c>
      <c r="DA288">
        <f>AI288</f>
        <v>1.61</v>
      </c>
      <c r="DB288">
        <f t="shared" si="87"/>
        <v>232.78</v>
      </c>
      <c r="DC288">
        <f t="shared" si="88"/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89"/>
        <v>0</v>
      </c>
      <c r="DH288">
        <f t="shared" si="81"/>
        <v>0</v>
      </c>
      <c r="DI288">
        <f t="shared" si="82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ROW(Source!A392)</f>
        <v>392</v>
      </c>
      <c r="B289">
        <v>101234499</v>
      </c>
      <c r="C289">
        <v>101235843</v>
      </c>
      <c r="D289">
        <v>89403135</v>
      </c>
      <c r="E289">
        <v>1</v>
      </c>
      <c r="F289">
        <v>1</v>
      </c>
      <c r="G289">
        <v>1</v>
      </c>
      <c r="H289">
        <v>3</v>
      </c>
      <c r="I289" t="s">
        <v>824</v>
      </c>
      <c r="J289" t="s">
        <v>825</v>
      </c>
      <c r="K289" t="s">
        <v>826</v>
      </c>
      <c r="L289">
        <v>1348</v>
      </c>
      <c r="N289">
        <v>1009</v>
      </c>
      <c r="O289" t="s">
        <v>179</v>
      </c>
      <c r="P289" t="s">
        <v>179</v>
      </c>
      <c r="Q289">
        <v>1000</v>
      </c>
      <c r="W289">
        <v>0</v>
      </c>
      <c r="X289">
        <v>744862217</v>
      </c>
      <c r="Y289">
        <f t="shared" si="86"/>
        <v>7.2000000000000005E-4</v>
      </c>
      <c r="AA289">
        <v>106680.6</v>
      </c>
      <c r="AB289">
        <v>0</v>
      </c>
      <c r="AC289">
        <v>0</v>
      </c>
      <c r="AD289">
        <v>0</v>
      </c>
      <c r="AE289">
        <v>82698.14</v>
      </c>
      <c r="AF289">
        <v>0</v>
      </c>
      <c r="AG289">
        <v>0</v>
      </c>
      <c r="AH289">
        <v>0</v>
      </c>
      <c r="AI289">
        <v>1.29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7.2000000000000005E-4</v>
      </c>
      <c r="AU289" t="s">
        <v>3</v>
      </c>
      <c r="AV289">
        <v>0</v>
      </c>
      <c r="AW289">
        <v>2</v>
      </c>
      <c r="AX289">
        <v>101235864</v>
      </c>
      <c r="AY289">
        <v>1</v>
      </c>
      <c r="AZ289">
        <v>0</v>
      </c>
      <c r="BA289">
        <v>290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59.5426608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59.5426608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ROUND(Y289*Source!I392,7)</f>
        <v>0</v>
      </c>
      <c r="CY289">
        <f>AA289</f>
        <v>106680.6</v>
      </c>
      <c r="CZ289">
        <f>AE289</f>
        <v>82698.14</v>
      </c>
      <c r="DA289">
        <f>AI289</f>
        <v>1.29</v>
      </c>
      <c r="DB289">
        <f t="shared" si="87"/>
        <v>59.54</v>
      </c>
      <c r="DC289">
        <f t="shared" si="88"/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9"/>
        <v>0</v>
      </c>
      <c r="DH289">
        <f t="shared" si="81"/>
        <v>0</v>
      </c>
      <c r="DI289">
        <f t="shared" si="82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ROW(Source!A392)</f>
        <v>392</v>
      </c>
      <c r="B290">
        <v>101234499</v>
      </c>
      <c r="C290">
        <v>101235843</v>
      </c>
      <c r="D290">
        <v>89313726</v>
      </c>
      <c r="E290">
        <v>113</v>
      </c>
      <c r="F290">
        <v>1</v>
      </c>
      <c r="G290">
        <v>1</v>
      </c>
      <c r="H290">
        <v>3</v>
      </c>
      <c r="I290" t="s">
        <v>276</v>
      </c>
      <c r="J290" t="s">
        <v>3</v>
      </c>
      <c r="K290" t="s">
        <v>277</v>
      </c>
      <c r="L290">
        <v>3277935</v>
      </c>
      <c r="N290">
        <v>1013</v>
      </c>
      <c r="O290" t="s">
        <v>278</v>
      </c>
      <c r="P290" t="s">
        <v>278</v>
      </c>
      <c r="Q290">
        <v>1</v>
      </c>
      <c r="W290">
        <v>0</v>
      </c>
      <c r="X290">
        <v>274903907</v>
      </c>
      <c r="Y290">
        <f t="shared" si="86"/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3</v>
      </c>
      <c r="AT290">
        <v>2</v>
      </c>
      <c r="AU290" t="s">
        <v>3</v>
      </c>
      <c r="AV290">
        <v>0</v>
      </c>
      <c r="AW290">
        <v>2</v>
      </c>
      <c r="AX290">
        <v>101235865</v>
      </c>
      <c r="AY290">
        <v>1</v>
      </c>
      <c r="AZ290">
        <v>0</v>
      </c>
      <c r="BA290">
        <v>291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ROUND(Y290*Source!I392,7)</f>
        <v>0</v>
      </c>
      <c r="CY290">
        <f>AA290</f>
        <v>0</v>
      </c>
      <c r="CZ290">
        <f>AE290</f>
        <v>0</v>
      </c>
      <c r="DA290">
        <f>AI290</f>
        <v>1</v>
      </c>
      <c r="DB290">
        <f t="shared" si="87"/>
        <v>0</v>
      </c>
      <c r="DC290">
        <f t="shared" si="88"/>
        <v>0</v>
      </c>
      <c r="DD290" t="s">
        <v>3</v>
      </c>
      <c r="DE290" t="s">
        <v>3</v>
      </c>
      <c r="DF290">
        <f t="shared" ref="DF290:DF298" si="90">ROUND(ROUND(AE290,2)*CX290,2)</f>
        <v>0</v>
      </c>
      <c r="DG290">
        <f t="shared" si="89"/>
        <v>0</v>
      </c>
      <c r="DH290">
        <f t="shared" si="81"/>
        <v>0</v>
      </c>
      <c r="DI290">
        <f t="shared" si="82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ROW(Source!A394)</f>
        <v>394</v>
      </c>
      <c r="B291">
        <v>101234499</v>
      </c>
      <c r="C291">
        <v>101235867</v>
      </c>
      <c r="D291">
        <v>85989741</v>
      </c>
      <c r="E291">
        <v>112</v>
      </c>
      <c r="F291">
        <v>1</v>
      </c>
      <c r="G291">
        <v>1</v>
      </c>
      <c r="H291">
        <v>1</v>
      </c>
      <c r="I291" t="s">
        <v>681</v>
      </c>
      <c r="J291" t="s">
        <v>3</v>
      </c>
      <c r="K291" t="s">
        <v>682</v>
      </c>
      <c r="L291">
        <v>1191</v>
      </c>
      <c r="N291">
        <v>1013</v>
      </c>
      <c r="O291" t="s">
        <v>552</v>
      </c>
      <c r="P291" t="s">
        <v>552</v>
      </c>
      <c r="Q291">
        <v>1</v>
      </c>
      <c r="W291">
        <v>0</v>
      </c>
      <c r="X291">
        <v>44848675</v>
      </c>
      <c r="Y291">
        <f t="shared" si="86"/>
        <v>46.4</v>
      </c>
      <c r="AA291">
        <v>0</v>
      </c>
      <c r="AB291">
        <v>0</v>
      </c>
      <c r="AC291">
        <v>0</v>
      </c>
      <c r="AD291">
        <v>783.8</v>
      </c>
      <c r="AE291">
        <v>0</v>
      </c>
      <c r="AF291">
        <v>0</v>
      </c>
      <c r="AG291">
        <v>0</v>
      </c>
      <c r="AH291">
        <v>783.8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46.4</v>
      </c>
      <c r="AU291" t="s">
        <v>3</v>
      </c>
      <c r="AV291">
        <v>1</v>
      </c>
      <c r="AW291">
        <v>2</v>
      </c>
      <c r="AX291">
        <v>101235870</v>
      </c>
      <c r="AY291">
        <v>2</v>
      </c>
      <c r="AZ291">
        <v>131072</v>
      </c>
      <c r="BA291">
        <v>292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36368.32</v>
      </c>
      <c r="BN291">
        <v>46.4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36368.32</v>
      </c>
      <c r="BU291">
        <v>46.4</v>
      </c>
      <c r="BV291">
        <v>0</v>
      </c>
      <c r="BW291">
        <v>1</v>
      </c>
      <c r="CU291">
        <f>ROUND(AT291*Source!I394*AH291*AL291,2)</f>
        <v>0</v>
      </c>
      <c r="CV291">
        <f>ROUND(Y291*Source!I394,7)</f>
        <v>0</v>
      </c>
      <c r="CW291">
        <v>0</v>
      </c>
      <c r="CX291">
        <f>ROUND(Y291*Source!I394,7)</f>
        <v>0</v>
      </c>
      <c r="CY291">
        <f>AD291</f>
        <v>783.8</v>
      </c>
      <c r="CZ291">
        <f>AH291</f>
        <v>783.8</v>
      </c>
      <c r="DA291">
        <f>AL291</f>
        <v>1</v>
      </c>
      <c r="DB291">
        <f t="shared" si="87"/>
        <v>36368.32</v>
      </c>
      <c r="DC291">
        <f t="shared" si="88"/>
        <v>0</v>
      </c>
      <c r="DD291" t="s">
        <v>3</v>
      </c>
      <c r="DE291" t="s">
        <v>3</v>
      </c>
      <c r="DF291">
        <f t="shared" si="90"/>
        <v>0</v>
      </c>
      <c r="DG291">
        <f t="shared" si="89"/>
        <v>0</v>
      </c>
      <c r="DH291">
        <f t="shared" si="81"/>
        <v>0</v>
      </c>
      <c r="DI291">
        <f t="shared" si="82"/>
        <v>0</v>
      </c>
      <c r="DJ291">
        <f>DI291</f>
        <v>0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ROW(Source!A394)</f>
        <v>394</v>
      </c>
      <c r="B292">
        <v>101234499</v>
      </c>
      <c r="C292">
        <v>101235867</v>
      </c>
      <c r="D292">
        <v>85995550</v>
      </c>
      <c r="E292">
        <v>112</v>
      </c>
      <c r="F292">
        <v>1</v>
      </c>
      <c r="G292">
        <v>1</v>
      </c>
      <c r="H292">
        <v>3</v>
      </c>
      <c r="I292" t="s">
        <v>276</v>
      </c>
      <c r="J292" t="s">
        <v>3</v>
      </c>
      <c r="K292" t="s">
        <v>277</v>
      </c>
      <c r="L292">
        <v>3277935</v>
      </c>
      <c r="N292">
        <v>1013</v>
      </c>
      <c r="O292" t="s">
        <v>278</v>
      </c>
      <c r="P292" t="s">
        <v>278</v>
      </c>
      <c r="Q292">
        <v>1</v>
      </c>
      <c r="W292">
        <v>0</v>
      </c>
      <c r="X292">
        <v>274903907</v>
      </c>
      <c r="Y292">
        <f t="shared" si="86"/>
        <v>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 t="s">
        <v>3</v>
      </c>
      <c r="AT292">
        <v>2</v>
      </c>
      <c r="AU292" t="s">
        <v>3</v>
      </c>
      <c r="AV292">
        <v>0</v>
      </c>
      <c r="AW292">
        <v>2</v>
      </c>
      <c r="AX292">
        <v>101235871</v>
      </c>
      <c r="AY292">
        <v>1</v>
      </c>
      <c r="AZ292">
        <v>0</v>
      </c>
      <c r="BA292">
        <v>293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ROUND(Y292*Source!I394,7)</f>
        <v>0</v>
      </c>
      <c r="CY292">
        <f>AA292</f>
        <v>0</v>
      </c>
      <c r="CZ292">
        <f>AE292</f>
        <v>0</v>
      </c>
      <c r="DA292">
        <f>AI292</f>
        <v>1</v>
      </c>
      <c r="DB292">
        <f t="shared" si="87"/>
        <v>0</v>
      </c>
      <c r="DC292">
        <f t="shared" si="88"/>
        <v>0</v>
      </c>
      <c r="DD292" t="s">
        <v>3</v>
      </c>
      <c r="DE292" t="s">
        <v>3</v>
      </c>
      <c r="DF292">
        <f t="shared" si="90"/>
        <v>0</v>
      </c>
      <c r="DG292">
        <f t="shared" si="89"/>
        <v>0</v>
      </c>
      <c r="DH292">
        <f t="shared" si="81"/>
        <v>0</v>
      </c>
      <c r="DI292">
        <f t="shared" si="82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ROW(Source!A396)</f>
        <v>396</v>
      </c>
      <c r="B293">
        <v>101234499</v>
      </c>
      <c r="C293">
        <v>101235873</v>
      </c>
      <c r="D293">
        <v>85989741</v>
      </c>
      <c r="E293">
        <v>112</v>
      </c>
      <c r="F293">
        <v>1</v>
      </c>
      <c r="G293">
        <v>1</v>
      </c>
      <c r="H293">
        <v>1</v>
      </c>
      <c r="I293" t="s">
        <v>681</v>
      </c>
      <c r="J293" t="s">
        <v>3</v>
      </c>
      <c r="K293" t="s">
        <v>682</v>
      </c>
      <c r="L293">
        <v>1191</v>
      </c>
      <c r="N293">
        <v>1013</v>
      </c>
      <c r="O293" t="s">
        <v>552</v>
      </c>
      <c r="P293" t="s">
        <v>552</v>
      </c>
      <c r="Q293">
        <v>1</v>
      </c>
      <c r="W293">
        <v>0</v>
      </c>
      <c r="X293">
        <v>44848675</v>
      </c>
      <c r="Y293">
        <f t="shared" si="86"/>
        <v>6.63</v>
      </c>
      <c r="AA293">
        <v>0</v>
      </c>
      <c r="AB293">
        <v>0</v>
      </c>
      <c r="AC293">
        <v>0</v>
      </c>
      <c r="AD293">
        <v>783.8</v>
      </c>
      <c r="AE293">
        <v>0</v>
      </c>
      <c r="AF293">
        <v>0</v>
      </c>
      <c r="AG293">
        <v>0</v>
      </c>
      <c r="AH293">
        <v>783.8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6.63</v>
      </c>
      <c r="AU293" t="s">
        <v>3</v>
      </c>
      <c r="AV293">
        <v>1</v>
      </c>
      <c r="AW293">
        <v>2</v>
      </c>
      <c r="AX293">
        <v>101235884</v>
      </c>
      <c r="AY293">
        <v>2</v>
      </c>
      <c r="AZ293">
        <v>131072</v>
      </c>
      <c r="BA293">
        <v>294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5196.5940000000001</v>
      </c>
      <c r="BN293">
        <v>6.63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5196.5940000000001</v>
      </c>
      <c r="BU293">
        <v>6.63</v>
      </c>
      <c r="BV293">
        <v>0</v>
      </c>
      <c r="BW293">
        <v>1</v>
      </c>
      <c r="CU293">
        <f>ROUND(AT293*Source!I396*AH293*AL293,2)</f>
        <v>0</v>
      </c>
      <c r="CV293">
        <f>ROUND(Y293*Source!I396,7)</f>
        <v>0</v>
      </c>
      <c r="CW293">
        <v>0</v>
      </c>
      <c r="CX293">
        <f>ROUND(Y293*Source!I396,7)</f>
        <v>0</v>
      </c>
      <c r="CY293">
        <f>AD293</f>
        <v>783.8</v>
      </c>
      <c r="CZ293">
        <f>AH293</f>
        <v>783.8</v>
      </c>
      <c r="DA293">
        <f>AL293</f>
        <v>1</v>
      </c>
      <c r="DB293">
        <f t="shared" si="87"/>
        <v>5196.59</v>
      </c>
      <c r="DC293">
        <f t="shared" si="88"/>
        <v>0</v>
      </c>
      <c r="DD293" t="s">
        <v>3</v>
      </c>
      <c r="DE293" t="s">
        <v>3</v>
      </c>
      <c r="DF293">
        <f t="shared" si="90"/>
        <v>0</v>
      </c>
      <c r="DG293">
        <f t="shared" si="89"/>
        <v>0</v>
      </c>
      <c r="DH293">
        <f t="shared" si="81"/>
        <v>0</v>
      </c>
      <c r="DI293">
        <f t="shared" si="82"/>
        <v>0</v>
      </c>
      <c r="DJ293">
        <f>DI293</f>
        <v>0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ROW(Source!A396)</f>
        <v>396</v>
      </c>
      <c r="B294">
        <v>101234499</v>
      </c>
      <c r="C294">
        <v>101235873</v>
      </c>
      <c r="D294">
        <v>85989959</v>
      </c>
      <c r="E294">
        <v>112</v>
      </c>
      <c r="F294">
        <v>1</v>
      </c>
      <c r="G294">
        <v>1</v>
      </c>
      <c r="H294">
        <v>1</v>
      </c>
      <c r="I294" t="s">
        <v>553</v>
      </c>
      <c r="J294" t="s">
        <v>3</v>
      </c>
      <c r="K294" t="s">
        <v>554</v>
      </c>
      <c r="L294">
        <v>1191</v>
      </c>
      <c r="N294">
        <v>1013</v>
      </c>
      <c r="O294" t="s">
        <v>552</v>
      </c>
      <c r="P294" t="s">
        <v>552</v>
      </c>
      <c r="Q294">
        <v>1</v>
      </c>
      <c r="W294">
        <v>0</v>
      </c>
      <c r="X294">
        <v>-1417349443</v>
      </c>
      <c r="Y294">
        <f t="shared" si="86"/>
        <v>0.4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0.4</v>
      </c>
      <c r="AU294" t="s">
        <v>3</v>
      </c>
      <c r="AV294">
        <v>2</v>
      </c>
      <c r="AW294">
        <v>2</v>
      </c>
      <c r="AX294">
        <v>101235885</v>
      </c>
      <c r="AY294">
        <v>1</v>
      </c>
      <c r="AZ294">
        <v>0</v>
      </c>
      <c r="BA294">
        <v>295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ROUND(Y294*Source!I396,7)</f>
        <v>0</v>
      </c>
      <c r="CY294">
        <f>AD294</f>
        <v>0</v>
      </c>
      <c r="CZ294">
        <f>AH294</f>
        <v>0</v>
      </c>
      <c r="DA294">
        <f>AL294</f>
        <v>1</v>
      </c>
      <c r="DB294">
        <f t="shared" si="87"/>
        <v>0</v>
      </c>
      <c r="DC294">
        <f t="shared" si="88"/>
        <v>0</v>
      </c>
      <c r="DD294" t="s">
        <v>3</v>
      </c>
      <c r="DE294" t="s">
        <v>3</v>
      </c>
      <c r="DF294">
        <f t="shared" si="90"/>
        <v>0</v>
      </c>
      <c r="DG294">
        <f t="shared" si="89"/>
        <v>0</v>
      </c>
      <c r="DH294">
        <f t="shared" si="81"/>
        <v>0</v>
      </c>
      <c r="DI294">
        <f t="shared" si="82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ROW(Source!A396)</f>
        <v>396</v>
      </c>
      <c r="B295">
        <v>101234499</v>
      </c>
      <c r="C295">
        <v>101235873</v>
      </c>
      <c r="D295">
        <v>86107107</v>
      </c>
      <c r="E295">
        <v>1</v>
      </c>
      <c r="F295">
        <v>1</v>
      </c>
      <c r="G295">
        <v>1</v>
      </c>
      <c r="H295">
        <v>2</v>
      </c>
      <c r="I295" t="s">
        <v>607</v>
      </c>
      <c r="J295" t="s">
        <v>608</v>
      </c>
      <c r="K295" t="s">
        <v>609</v>
      </c>
      <c r="L295">
        <v>1368</v>
      </c>
      <c r="N295">
        <v>1011</v>
      </c>
      <c r="O295" t="s">
        <v>558</v>
      </c>
      <c r="P295" t="s">
        <v>558</v>
      </c>
      <c r="Q295">
        <v>1</v>
      </c>
      <c r="W295">
        <v>0</v>
      </c>
      <c r="X295">
        <v>-613270886</v>
      </c>
      <c r="Y295">
        <f t="shared" si="86"/>
        <v>0.2</v>
      </c>
      <c r="AA295">
        <v>0</v>
      </c>
      <c r="AB295">
        <v>1595.2</v>
      </c>
      <c r="AC295">
        <v>1076.98</v>
      </c>
      <c r="AD295">
        <v>0</v>
      </c>
      <c r="AE295">
        <v>0</v>
      </c>
      <c r="AF295">
        <v>1595.2</v>
      </c>
      <c r="AG295">
        <v>1076.98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0.2</v>
      </c>
      <c r="AU295" t="s">
        <v>3</v>
      </c>
      <c r="AV295">
        <v>1</v>
      </c>
      <c r="AW295">
        <v>2</v>
      </c>
      <c r="AX295">
        <v>101235886</v>
      </c>
      <c r="AY295">
        <v>1</v>
      </c>
      <c r="AZ295">
        <v>0</v>
      </c>
      <c r="BA295">
        <v>296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319.04000000000002</v>
      </c>
      <c r="BL295">
        <v>215.39600000000002</v>
      </c>
      <c r="BM295">
        <v>0</v>
      </c>
      <c r="BN295">
        <v>0</v>
      </c>
      <c r="BO295">
        <v>0.2</v>
      </c>
      <c r="BP295">
        <v>1</v>
      </c>
      <c r="BQ295">
        <v>0</v>
      </c>
      <c r="BR295">
        <v>319.04000000000002</v>
      </c>
      <c r="BS295">
        <v>215.39600000000002</v>
      </c>
      <c r="BT295">
        <v>0</v>
      </c>
      <c r="BU295">
        <v>0</v>
      </c>
      <c r="BV295">
        <v>0.2</v>
      </c>
      <c r="BW295">
        <v>1</v>
      </c>
      <c r="CV295">
        <v>0</v>
      </c>
      <c r="CW295">
        <f>ROUND(Y295*Source!I396*DO295,7)</f>
        <v>0</v>
      </c>
      <c r="CX295">
        <f>ROUND(Y295*Source!I396,7)</f>
        <v>0</v>
      </c>
      <c r="CY295">
        <f>AB295</f>
        <v>1595.2</v>
      </c>
      <c r="CZ295">
        <f>AF295</f>
        <v>1595.2</v>
      </c>
      <c r="DA295">
        <f>AJ295</f>
        <v>1</v>
      </c>
      <c r="DB295">
        <f t="shared" si="87"/>
        <v>319.04000000000002</v>
      </c>
      <c r="DC295">
        <f t="shared" si="88"/>
        <v>215.4</v>
      </c>
      <c r="DD295" t="s">
        <v>3</v>
      </c>
      <c r="DE295" t="s">
        <v>3</v>
      </c>
      <c r="DF295">
        <f t="shared" si="90"/>
        <v>0</v>
      </c>
      <c r="DG295">
        <f t="shared" si="89"/>
        <v>0</v>
      </c>
      <c r="DH295">
        <f t="shared" si="81"/>
        <v>0</v>
      </c>
      <c r="DI295">
        <f t="shared" si="82"/>
        <v>0</v>
      </c>
      <c r="DJ295">
        <f>DG295+DH295</f>
        <v>0</v>
      </c>
      <c r="DK295">
        <v>1</v>
      </c>
      <c r="DL295" t="s">
        <v>563</v>
      </c>
      <c r="DM295">
        <v>6</v>
      </c>
      <c r="DN295" t="s">
        <v>552</v>
      </c>
      <c r="DO295">
        <v>1</v>
      </c>
    </row>
    <row r="296" spans="1:119" x14ac:dyDescent="0.25">
      <c r="A296">
        <f>ROW(Source!A396)</f>
        <v>396</v>
      </c>
      <c r="B296">
        <v>101234499</v>
      </c>
      <c r="C296">
        <v>101235873</v>
      </c>
      <c r="D296">
        <v>86107204</v>
      </c>
      <c r="E296">
        <v>1</v>
      </c>
      <c r="F296">
        <v>1</v>
      </c>
      <c r="G296">
        <v>1</v>
      </c>
      <c r="H296">
        <v>2</v>
      </c>
      <c r="I296" t="s">
        <v>698</v>
      </c>
      <c r="J296" t="s">
        <v>699</v>
      </c>
      <c r="K296" t="s">
        <v>700</v>
      </c>
      <c r="L296">
        <v>1368</v>
      </c>
      <c r="N296">
        <v>1011</v>
      </c>
      <c r="O296" t="s">
        <v>558</v>
      </c>
      <c r="P296" t="s">
        <v>558</v>
      </c>
      <c r="Q296">
        <v>1</v>
      </c>
      <c r="W296">
        <v>0</v>
      </c>
      <c r="X296">
        <v>1838946980</v>
      </c>
      <c r="Y296">
        <f t="shared" si="86"/>
        <v>1.51</v>
      </c>
      <c r="AA296">
        <v>0</v>
      </c>
      <c r="AB296">
        <v>2.54</v>
      </c>
      <c r="AC296">
        <v>0</v>
      </c>
      <c r="AD296">
        <v>0</v>
      </c>
      <c r="AE296">
        <v>0</v>
      </c>
      <c r="AF296">
        <v>2.54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1.51</v>
      </c>
      <c r="AU296" t="s">
        <v>3</v>
      </c>
      <c r="AV296">
        <v>1</v>
      </c>
      <c r="AW296">
        <v>2</v>
      </c>
      <c r="AX296">
        <v>101235887</v>
      </c>
      <c r="AY296">
        <v>1</v>
      </c>
      <c r="AZ296">
        <v>0</v>
      </c>
      <c r="BA296">
        <v>297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3.8353999999999999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3.8353999999999999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f>ROUND(Y296*Source!I396*DO296,7)</f>
        <v>0</v>
      </c>
      <c r="CX296">
        <f>ROUND(Y296*Source!I396,7)</f>
        <v>0</v>
      </c>
      <c r="CY296">
        <f>AB296</f>
        <v>2.54</v>
      </c>
      <c r="CZ296">
        <f>AF296</f>
        <v>2.54</v>
      </c>
      <c r="DA296">
        <f>AJ296</f>
        <v>1</v>
      </c>
      <c r="DB296">
        <f t="shared" si="87"/>
        <v>3.84</v>
      </c>
      <c r="DC296">
        <f t="shared" si="88"/>
        <v>0</v>
      </c>
      <c r="DD296" t="s">
        <v>3</v>
      </c>
      <c r="DE296" t="s">
        <v>3</v>
      </c>
      <c r="DF296">
        <f t="shared" si="90"/>
        <v>0</v>
      </c>
      <c r="DG296">
        <f t="shared" si="89"/>
        <v>0</v>
      </c>
      <c r="DH296">
        <f t="shared" si="81"/>
        <v>0</v>
      </c>
      <c r="DI296">
        <f t="shared" si="82"/>
        <v>0</v>
      </c>
      <c r="DJ296">
        <f>DG296+DH296</f>
        <v>0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ROW(Source!A396)</f>
        <v>396</v>
      </c>
      <c r="B297">
        <v>101234499</v>
      </c>
      <c r="C297">
        <v>101235873</v>
      </c>
      <c r="D297">
        <v>86107247</v>
      </c>
      <c r="E297">
        <v>1</v>
      </c>
      <c r="F297">
        <v>1</v>
      </c>
      <c r="G297">
        <v>1</v>
      </c>
      <c r="H297">
        <v>2</v>
      </c>
      <c r="I297" t="s">
        <v>843</v>
      </c>
      <c r="J297" t="s">
        <v>844</v>
      </c>
      <c r="K297" t="s">
        <v>845</v>
      </c>
      <c r="L297">
        <v>1368</v>
      </c>
      <c r="N297">
        <v>1011</v>
      </c>
      <c r="O297" t="s">
        <v>558</v>
      </c>
      <c r="P297" t="s">
        <v>558</v>
      </c>
      <c r="Q297">
        <v>1</v>
      </c>
      <c r="W297">
        <v>0</v>
      </c>
      <c r="X297">
        <v>725249041</v>
      </c>
      <c r="Y297">
        <f t="shared" si="86"/>
        <v>1.51</v>
      </c>
      <c r="AA297">
        <v>0</v>
      </c>
      <c r="AB297">
        <v>12.91</v>
      </c>
      <c r="AC297">
        <v>0</v>
      </c>
      <c r="AD297">
        <v>0</v>
      </c>
      <c r="AE297">
        <v>0</v>
      </c>
      <c r="AF297">
        <v>8.84</v>
      </c>
      <c r="AG297">
        <v>0</v>
      </c>
      <c r="AH297">
        <v>0</v>
      </c>
      <c r="AI297">
        <v>1</v>
      </c>
      <c r="AJ297">
        <v>1.46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1.51</v>
      </c>
      <c r="AU297" t="s">
        <v>3</v>
      </c>
      <c r="AV297">
        <v>1</v>
      </c>
      <c r="AW297">
        <v>2</v>
      </c>
      <c r="AX297">
        <v>101235888</v>
      </c>
      <c r="AY297">
        <v>1</v>
      </c>
      <c r="AZ297">
        <v>0</v>
      </c>
      <c r="BA297">
        <v>298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13.3484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13.3484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f>ROUND(Y297*Source!I396*DO297,7)</f>
        <v>0</v>
      </c>
      <c r="CX297">
        <f>ROUND(Y297*Source!I396,7)</f>
        <v>0</v>
      </c>
      <c r="CY297">
        <f>AB297</f>
        <v>12.91</v>
      </c>
      <c r="CZ297">
        <f>AF297</f>
        <v>8.84</v>
      </c>
      <c r="DA297">
        <f>AJ297</f>
        <v>1.46</v>
      </c>
      <c r="DB297">
        <f t="shared" si="87"/>
        <v>13.35</v>
      </c>
      <c r="DC297">
        <f t="shared" si="88"/>
        <v>0</v>
      </c>
      <c r="DD297" t="s">
        <v>3</v>
      </c>
      <c r="DE297" t="s">
        <v>3</v>
      </c>
      <c r="DF297">
        <f t="shared" si="90"/>
        <v>0</v>
      </c>
      <c r="DG297">
        <f>ROUND(ROUND(AF297*AJ297,2)*CX297,2)</f>
        <v>0</v>
      </c>
      <c r="DH297">
        <f t="shared" si="81"/>
        <v>0</v>
      </c>
      <c r="DI297">
        <f t="shared" si="82"/>
        <v>0</v>
      </c>
      <c r="DJ297">
        <f>DG297+DH297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ROW(Source!A396)</f>
        <v>396</v>
      </c>
      <c r="B298">
        <v>101234499</v>
      </c>
      <c r="C298">
        <v>101235873</v>
      </c>
      <c r="D298">
        <v>86107992</v>
      </c>
      <c r="E298">
        <v>1</v>
      </c>
      <c r="F298">
        <v>1</v>
      </c>
      <c r="G298">
        <v>1</v>
      </c>
      <c r="H298">
        <v>2</v>
      </c>
      <c r="I298" t="s">
        <v>593</v>
      </c>
      <c r="J298" t="s">
        <v>594</v>
      </c>
      <c r="K298" t="s">
        <v>595</v>
      </c>
      <c r="L298">
        <v>1368</v>
      </c>
      <c r="N298">
        <v>1011</v>
      </c>
      <c r="O298" t="s">
        <v>558</v>
      </c>
      <c r="P298" t="s">
        <v>558</v>
      </c>
      <c r="Q298">
        <v>1</v>
      </c>
      <c r="W298">
        <v>0</v>
      </c>
      <c r="X298">
        <v>1032761012</v>
      </c>
      <c r="Y298">
        <f t="shared" si="86"/>
        <v>0.2</v>
      </c>
      <c r="AA298">
        <v>0</v>
      </c>
      <c r="AB298">
        <v>640.84</v>
      </c>
      <c r="AC298">
        <v>801.75</v>
      </c>
      <c r="AD298">
        <v>0</v>
      </c>
      <c r="AE298">
        <v>0</v>
      </c>
      <c r="AF298">
        <v>640.84</v>
      </c>
      <c r="AG298">
        <v>801.75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0.2</v>
      </c>
      <c r="AU298" t="s">
        <v>3</v>
      </c>
      <c r="AV298">
        <v>1</v>
      </c>
      <c r="AW298">
        <v>2</v>
      </c>
      <c r="AX298">
        <v>101235889</v>
      </c>
      <c r="AY298">
        <v>1</v>
      </c>
      <c r="AZ298">
        <v>0</v>
      </c>
      <c r="BA298">
        <v>299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128.16800000000001</v>
      </c>
      <c r="BL298">
        <v>160.35000000000002</v>
      </c>
      <c r="BM298">
        <v>0</v>
      </c>
      <c r="BN298">
        <v>0</v>
      </c>
      <c r="BO298">
        <v>0.2</v>
      </c>
      <c r="BP298">
        <v>1</v>
      </c>
      <c r="BQ298">
        <v>0</v>
      </c>
      <c r="BR298">
        <v>128.16800000000001</v>
      </c>
      <c r="BS298">
        <v>160.35000000000002</v>
      </c>
      <c r="BT298">
        <v>0</v>
      </c>
      <c r="BU298">
        <v>0</v>
      </c>
      <c r="BV298">
        <v>0.2</v>
      </c>
      <c r="BW298">
        <v>1</v>
      </c>
      <c r="CV298">
        <v>0</v>
      </c>
      <c r="CW298">
        <f>ROUND(Y298*Source!I396*DO298,7)</f>
        <v>0</v>
      </c>
      <c r="CX298">
        <f>ROUND(Y298*Source!I396,7)</f>
        <v>0</v>
      </c>
      <c r="CY298">
        <f>AB298</f>
        <v>640.84</v>
      </c>
      <c r="CZ298">
        <f>AF298</f>
        <v>640.84</v>
      </c>
      <c r="DA298">
        <f>AJ298</f>
        <v>1</v>
      </c>
      <c r="DB298">
        <f t="shared" si="87"/>
        <v>128.16999999999999</v>
      </c>
      <c r="DC298">
        <f t="shared" si="88"/>
        <v>160.35</v>
      </c>
      <c r="DD298" t="s">
        <v>3</v>
      </c>
      <c r="DE298" t="s">
        <v>3</v>
      </c>
      <c r="DF298">
        <f t="shared" si="90"/>
        <v>0</v>
      </c>
      <c r="DG298">
        <f t="shared" ref="DG298:DG308" si="91">ROUND(ROUND(AF298,2)*CX298,2)</f>
        <v>0</v>
      </c>
      <c r="DH298">
        <f t="shared" si="81"/>
        <v>0</v>
      </c>
      <c r="DI298">
        <f t="shared" si="82"/>
        <v>0</v>
      </c>
      <c r="DJ298">
        <f>DG298+DH298</f>
        <v>0</v>
      </c>
      <c r="DK298">
        <v>1</v>
      </c>
      <c r="DL298" t="s">
        <v>575</v>
      </c>
      <c r="DM298">
        <v>4</v>
      </c>
      <c r="DN298" t="s">
        <v>552</v>
      </c>
      <c r="DO298">
        <v>1</v>
      </c>
    </row>
    <row r="299" spans="1:119" x14ac:dyDescent="0.25">
      <c r="A299">
        <f>ROW(Source!A396)</f>
        <v>396</v>
      </c>
      <c r="B299">
        <v>101234499</v>
      </c>
      <c r="C299">
        <v>101235873</v>
      </c>
      <c r="D299">
        <v>86060562</v>
      </c>
      <c r="E299">
        <v>1</v>
      </c>
      <c r="F299">
        <v>1</v>
      </c>
      <c r="G299">
        <v>1</v>
      </c>
      <c r="H299">
        <v>3</v>
      </c>
      <c r="I299" t="s">
        <v>818</v>
      </c>
      <c r="J299" t="s">
        <v>819</v>
      </c>
      <c r="K299" t="s">
        <v>820</v>
      </c>
      <c r="L299">
        <v>1302</v>
      </c>
      <c r="N299">
        <v>1003</v>
      </c>
      <c r="O299" t="s">
        <v>725</v>
      </c>
      <c r="P299" t="s">
        <v>725</v>
      </c>
      <c r="Q299">
        <v>10</v>
      </c>
      <c r="W299">
        <v>0</v>
      </c>
      <c r="X299">
        <v>713922976</v>
      </c>
      <c r="Y299">
        <f t="shared" si="86"/>
        <v>0.96</v>
      </c>
      <c r="AA299">
        <v>57.7</v>
      </c>
      <c r="AB299">
        <v>0</v>
      </c>
      <c r="AC299">
        <v>0</v>
      </c>
      <c r="AD299">
        <v>0</v>
      </c>
      <c r="AE299">
        <v>37.71</v>
      </c>
      <c r="AF299">
        <v>0</v>
      </c>
      <c r="AG299">
        <v>0</v>
      </c>
      <c r="AH299">
        <v>0</v>
      </c>
      <c r="AI299">
        <v>1.53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0.96</v>
      </c>
      <c r="AU299" t="s">
        <v>3</v>
      </c>
      <c r="AV299">
        <v>0</v>
      </c>
      <c r="AW299">
        <v>2</v>
      </c>
      <c r="AX299">
        <v>101235890</v>
      </c>
      <c r="AY299">
        <v>1</v>
      </c>
      <c r="AZ299">
        <v>0</v>
      </c>
      <c r="BA299">
        <v>300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36.201599999999999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36.201599999999999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ROUND(Y299*Source!I396,7)</f>
        <v>0</v>
      </c>
      <c r="CY299">
        <f>AA299</f>
        <v>57.7</v>
      </c>
      <c r="CZ299">
        <f>AE299</f>
        <v>37.71</v>
      </c>
      <c r="DA299">
        <f>AI299</f>
        <v>1.53</v>
      </c>
      <c r="DB299">
        <f t="shared" si="87"/>
        <v>36.200000000000003</v>
      </c>
      <c r="DC299">
        <f t="shared" si="88"/>
        <v>0</v>
      </c>
      <c r="DD299" t="s">
        <v>3</v>
      </c>
      <c r="DE299" t="s">
        <v>3</v>
      </c>
      <c r="DF299">
        <f>ROUND(ROUND(AE299*AI299,2)*CX299,2)</f>
        <v>0</v>
      </c>
      <c r="DG299">
        <f t="shared" si="91"/>
        <v>0</v>
      </c>
      <c r="DH299">
        <f t="shared" si="81"/>
        <v>0</v>
      </c>
      <c r="DI299">
        <f t="shared" si="82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ROW(Source!A396)</f>
        <v>396</v>
      </c>
      <c r="B300">
        <v>101234499</v>
      </c>
      <c r="C300">
        <v>101235873</v>
      </c>
      <c r="D300">
        <v>86070297</v>
      </c>
      <c r="E300">
        <v>1</v>
      </c>
      <c r="F300">
        <v>1</v>
      </c>
      <c r="G300">
        <v>1</v>
      </c>
      <c r="H300">
        <v>3</v>
      </c>
      <c r="I300" t="s">
        <v>821</v>
      </c>
      <c r="J300" t="s">
        <v>822</v>
      </c>
      <c r="K300" t="s">
        <v>823</v>
      </c>
      <c r="L300">
        <v>1346</v>
      </c>
      <c r="N300">
        <v>1009</v>
      </c>
      <c r="O300" t="s">
        <v>188</v>
      </c>
      <c r="P300" t="s">
        <v>188</v>
      </c>
      <c r="Q300">
        <v>1</v>
      </c>
      <c r="W300">
        <v>0</v>
      </c>
      <c r="X300">
        <v>252221892</v>
      </c>
      <c r="Y300">
        <f t="shared" si="86"/>
        <v>0.5</v>
      </c>
      <c r="AA300">
        <v>1499.09</v>
      </c>
      <c r="AB300">
        <v>0</v>
      </c>
      <c r="AC300">
        <v>0</v>
      </c>
      <c r="AD300">
        <v>0</v>
      </c>
      <c r="AE300">
        <v>931.11</v>
      </c>
      <c r="AF300">
        <v>0</v>
      </c>
      <c r="AG300">
        <v>0</v>
      </c>
      <c r="AH300">
        <v>0</v>
      </c>
      <c r="AI300">
        <v>1.61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0.5</v>
      </c>
      <c r="AU300" t="s">
        <v>3</v>
      </c>
      <c r="AV300">
        <v>0</v>
      </c>
      <c r="AW300">
        <v>2</v>
      </c>
      <c r="AX300">
        <v>101235891</v>
      </c>
      <c r="AY300">
        <v>1</v>
      </c>
      <c r="AZ300">
        <v>0</v>
      </c>
      <c r="BA300">
        <v>301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465.55500000000001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465.55500000000001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ROUND(Y300*Source!I396,7)</f>
        <v>0</v>
      </c>
      <c r="CY300">
        <f>AA300</f>
        <v>1499.09</v>
      </c>
      <c r="CZ300">
        <f>AE300</f>
        <v>931.11</v>
      </c>
      <c r="DA300">
        <f>AI300</f>
        <v>1.61</v>
      </c>
      <c r="DB300">
        <f t="shared" si="87"/>
        <v>465.56</v>
      </c>
      <c r="DC300">
        <f t="shared" si="88"/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91"/>
        <v>0</v>
      </c>
      <c r="DH300">
        <f t="shared" si="81"/>
        <v>0</v>
      </c>
      <c r="DI300">
        <f t="shared" si="82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ROW(Source!A396)</f>
        <v>396</v>
      </c>
      <c r="B301">
        <v>101234499</v>
      </c>
      <c r="C301">
        <v>101235873</v>
      </c>
      <c r="D301">
        <v>86078255</v>
      </c>
      <c r="E301">
        <v>1</v>
      </c>
      <c r="F301">
        <v>1</v>
      </c>
      <c r="G301">
        <v>1</v>
      </c>
      <c r="H301">
        <v>3</v>
      </c>
      <c r="I301" t="s">
        <v>824</v>
      </c>
      <c r="J301" t="s">
        <v>825</v>
      </c>
      <c r="K301" t="s">
        <v>826</v>
      </c>
      <c r="L301">
        <v>1348</v>
      </c>
      <c r="N301">
        <v>1009</v>
      </c>
      <c r="O301" t="s">
        <v>179</v>
      </c>
      <c r="P301" t="s">
        <v>179</v>
      </c>
      <c r="Q301">
        <v>1000</v>
      </c>
      <c r="W301">
        <v>0</v>
      </c>
      <c r="X301">
        <v>1408780812</v>
      </c>
      <c r="Y301">
        <f t="shared" si="86"/>
        <v>6.0000000000000002E-5</v>
      </c>
      <c r="AA301">
        <v>106680.6</v>
      </c>
      <c r="AB301">
        <v>0</v>
      </c>
      <c r="AC301">
        <v>0</v>
      </c>
      <c r="AD301">
        <v>0</v>
      </c>
      <c r="AE301">
        <v>82698.14</v>
      </c>
      <c r="AF301">
        <v>0</v>
      </c>
      <c r="AG301">
        <v>0</v>
      </c>
      <c r="AH301">
        <v>0</v>
      </c>
      <c r="AI301">
        <v>1.29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6.0000000000000002E-5</v>
      </c>
      <c r="AU301" t="s">
        <v>3</v>
      </c>
      <c r="AV301">
        <v>0</v>
      </c>
      <c r="AW301">
        <v>2</v>
      </c>
      <c r="AX301">
        <v>101235892</v>
      </c>
      <c r="AY301">
        <v>1</v>
      </c>
      <c r="AZ301">
        <v>0</v>
      </c>
      <c r="BA301">
        <v>302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4.9618884000000003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4.9618884000000003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ROUND(Y301*Source!I396,7)</f>
        <v>0</v>
      </c>
      <c r="CY301">
        <f>AA301</f>
        <v>106680.6</v>
      </c>
      <c r="CZ301">
        <f>AE301</f>
        <v>82698.14</v>
      </c>
      <c r="DA301">
        <f>AI301</f>
        <v>1.29</v>
      </c>
      <c r="DB301">
        <f t="shared" si="87"/>
        <v>4.96</v>
      </c>
      <c r="DC301">
        <f t="shared" si="88"/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91"/>
        <v>0</v>
      </c>
      <c r="DH301">
        <f t="shared" si="81"/>
        <v>0</v>
      </c>
      <c r="DI301">
        <f t="shared" si="82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ROW(Source!A396)</f>
        <v>396</v>
      </c>
      <c r="B302">
        <v>101234499</v>
      </c>
      <c r="C302">
        <v>101235873</v>
      </c>
      <c r="D302">
        <v>85995550</v>
      </c>
      <c r="E302">
        <v>112</v>
      </c>
      <c r="F302">
        <v>1</v>
      </c>
      <c r="G302">
        <v>1</v>
      </c>
      <c r="H302">
        <v>3</v>
      </c>
      <c r="I302" t="s">
        <v>276</v>
      </c>
      <c r="J302" t="s">
        <v>3</v>
      </c>
      <c r="K302" t="s">
        <v>277</v>
      </c>
      <c r="L302">
        <v>3277935</v>
      </c>
      <c r="N302">
        <v>1013</v>
      </c>
      <c r="O302" t="s">
        <v>278</v>
      </c>
      <c r="P302" t="s">
        <v>278</v>
      </c>
      <c r="Q302">
        <v>1</v>
      </c>
      <c r="W302">
        <v>0</v>
      </c>
      <c r="X302">
        <v>274903907</v>
      </c>
      <c r="Y302">
        <f t="shared" si="86"/>
        <v>2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 t="s">
        <v>3</v>
      </c>
      <c r="AT302">
        <v>2</v>
      </c>
      <c r="AU302" t="s">
        <v>3</v>
      </c>
      <c r="AV302">
        <v>0</v>
      </c>
      <c r="AW302">
        <v>2</v>
      </c>
      <c r="AX302">
        <v>101235893</v>
      </c>
      <c r="AY302">
        <v>1</v>
      </c>
      <c r="AZ302">
        <v>0</v>
      </c>
      <c r="BA302">
        <v>303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ROUND(Y302*Source!I396,7)</f>
        <v>0</v>
      </c>
      <c r="CY302">
        <f>AA302</f>
        <v>0</v>
      </c>
      <c r="CZ302">
        <f>AE302</f>
        <v>0</v>
      </c>
      <c r="DA302">
        <f>AI302</f>
        <v>1</v>
      </c>
      <c r="DB302">
        <f t="shared" si="87"/>
        <v>0</v>
      </c>
      <c r="DC302">
        <f t="shared" si="88"/>
        <v>0</v>
      </c>
      <c r="DD302" t="s">
        <v>3</v>
      </c>
      <c r="DE302" t="s">
        <v>3</v>
      </c>
      <c r="DF302">
        <f t="shared" ref="DF302:DF310" si="92">ROUND(ROUND(AE302,2)*CX302,2)</f>
        <v>0</v>
      </c>
      <c r="DG302">
        <f t="shared" si="91"/>
        <v>0</v>
      </c>
      <c r="DH302">
        <f t="shared" si="81"/>
        <v>0</v>
      </c>
      <c r="DI302">
        <f t="shared" si="82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ROW(Source!A398)</f>
        <v>398</v>
      </c>
      <c r="B303">
        <v>101234499</v>
      </c>
      <c r="C303">
        <v>101235895</v>
      </c>
      <c r="D303">
        <v>98798351</v>
      </c>
      <c r="E303">
        <v>116</v>
      </c>
      <c r="F303">
        <v>1</v>
      </c>
      <c r="G303">
        <v>1</v>
      </c>
      <c r="H303">
        <v>1</v>
      </c>
      <c r="I303" t="s">
        <v>681</v>
      </c>
      <c r="J303" t="s">
        <v>3</v>
      </c>
      <c r="K303" t="s">
        <v>682</v>
      </c>
      <c r="L303">
        <v>1191</v>
      </c>
      <c r="N303">
        <v>1013</v>
      </c>
      <c r="O303" t="s">
        <v>552</v>
      </c>
      <c r="P303" t="s">
        <v>552</v>
      </c>
      <c r="Q303">
        <v>1</v>
      </c>
      <c r="W303">
        <v>0</v>
      </c>
      <c r="X303">
        <v>44848675</v>
      </c>
      <c r="Y303">
        <f t="shared" si="86"/>
        <v>46.4</v>
      </c>
      <c r="AA303">
        <v>0</v>
      </c>
      <c r="AB303">
        <v>0</v>
      </c>
      <c r="AC303">
        <v>0</v>
      </c>
      <c r="AD303">
        <v>783.8</v>
      </c>
      <c r="AE303">
        <v>0</v>
      </c>
      <c r="AF303">
        <v>0</v>
      </c>
      <c r="AG303">
        <v>0</v>
      </c>
      <c r="AH303">
        <v>783.8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46.4</v>
      </c>
      <c r="AU303" t="s">
        <v>3</v>
      </c>
      <c r="AV303">
        <v>1</v>
      </c>
      <c r="AW303">
        <v>2</v>
      </c>
      <c r="AX303">
        <v>101254150</v>
      </c>
      <c r="AY303">
        <v>1</v>
      </c>
      <c r="AZ303">
        <v>0</v>
      </c>
      <c r="BA303">
        <v>304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36368.32</v>
      </c>
      <c r="BN303">
        <v>46.4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36368.32</v>
      </c>
      <c r="BU303">
        <v>46.4</v>
      </c>
      <c r="BV303">
        <v>0</v>
      </c>
      <c r="BW303">
        <v>1</v>
      </c>
      <c r="CU303">
        <f>ROUND(AT303*Source!I398*AH303*AL303,2)</f>
        <v>2182.1</v>
      </c>
      <c r="CV303">
        <f>ROUND(Y303*Source!I398,7)</f>
        <v>2.7839999999999998</v>
      </c>
      <c r="CW303">
        <v>0</v>
      </c>
      <c r="CX303">
        <f>ROUND(Y303*Source!I398,7)</f>
        <v>2.7839999999999998</v>
      </c>
      <c r="CY303">
        <f>AD303</f>
        <v>783.8</v>
      </c>
      <c r="CZ303">
        <f>AH303</f>
        <v>783.8</v>
      </c>
      <c r="DA303">
        <f>AL303</f>
        <v>1</v>
      </c>
      <c r="DB303">
        <f t="shared" si="87"/>
        <v>36368.32</v>
      </c>
      <c r="DC303">
        <f t="shared" si="88"/>
        <v>0</v>
      </c>
      <c r="DD303" t="s">
        <v>3</v>
      </c>
      <c r="DE303" t="s">
        <v>3</v>
      </c>
      <c r="DF303">
        <f t="shared" si="92"/>
        <v>0</v>
      </c>
      <c r="DG303">
        <f t="shared" si="91"/>
        <v>0</v>
      </c>
      <c r="DH303">
        <f t="shared" si="81"/>
        <v>0</v>
      </c>
      <c r="DI303">
        <f t="shared" si="82"/>
        <v>2182.1</v>
      </c>
      <c r="DJ303">
        <f>DI303</f>
        <v>2182.1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ROW(Source!A398)</f>
        <v>398</v>
      </c>
      <c r="B304">
        <v>101234499</v>
      </c>
      <c r="C304">
        <v>101235895</v>
      </c>
      <c r="D304">
        <v>98804320</v>
      </c>
      <c r="E304">
        <v>116</v>
      </c>
      <c r="F304">
        <v>1</v>
      </c>
      <c r="G304">
        <v>1</v>
      </c>
      <c r="H304">
        <v>3</v>
      </c>
      <c r="I304" t="s">
        <v>276</v>
      </c>
      <c r="J304" t="s">
        <v>3</v>
      </c>
      <c r="K304" t="s">
        <v>277</v>
      </c>
      <c r="L304">
        <v>3277935</v>
      </c>
      <c r="N304">
        <v>1013</v>
      </c>
      <c r="O304" t="s">
        <v>278</v>
      </c>
      <c r="P304" t="s">
        <v>278</v>
      </c>
      <c r="Q304">
        <v>1</v>
      </c>
      <c r="W304">
        <v>0</v>
      </c>
      <c r="X304">
        <v>274903907</v>
      </c>
      <c r="Y304">
        <f t="shared" si="86"/>
        <v>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 t="s">
        <v>3</v>
      </c>
      <c r="AT304">
        <v>2</v>
      </c>
      <c r="AU304" t="s">
        <v>3</v>
      </c>
      <c r="AV304">
        <v>0</v>
      </c>
      <c r="AW304">
        <v>2</v>
      </c>
      <c r="AX304">
        <v>101254151</v>
      </c>
      <c r="AY304">
        <v>1</v>
      </c>
      <c r="AZ304">
        <v>0</v>
      </c>
      <c r="BA304">
        <v>305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ROUND(Y304*Source!I398,7)</f>
        <v>0.12</v>
      </c>
      <c r="CY304">
        <f>AA304</f>
        <v>0</v>
      </c>
      <c r="CZ304">
        <f>AE304</f>
        <v>0</v>
      </c>
      <c r="DA304">
        <f>AI304</f>
        <v>1</v>
      </c>
      <c r="DB304">
        <f t="shared" si="87"/>
        <v>0</v>
      </c>
      <c r="DC304">
        <f t="shared" si="88"/>
        <v>0</v>
      </c>
      <c r="DD304" t="s">
        <v>3</v>
      </c>
      <c r="DE304" t="s">
        <v>3</v>
      </c>
      <c r="DF304">
        <f t="shared" si="92"/>
        <v>0</v>
      </c>
      <c r="DG304">
        <f t="shared" si="91"/>
        <v>0</v>
      </c>
      <c r="DH304">
        <f t="shared" si="81"/>
        <v>0</v>
      </c>
      <c r="DI304">
        <f t="shared" si="82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ROW(Source!A400)</f>
        <v>400</v>
      </c>
      <c r="B305">
        <v>101234499</v>
      </c>
      <c r="C305">
        <v>101235901</v>
      </c>
      <c r="D305">
        <v>89307928</v>
      </c>
      <c r="E305">
        <v>113</v>
      </c>
      <c r="F305">
        <v>1</v>
      </c>
      <c r="G305">
        <v>1</v>
      </c>
      <c r="H305">
        <v>1</v>
      </c>
      <c r="I305" t="s">
        <v>681</v>
      </c>
      <c r="J305" t="s">
        <v>3</v>
      </c>
      <c r="K305" t="s">
        <v>682</v>
      </c>
      <c r="L305">
        <v>1191</v>
      </c>
      <c r="N305">
        <v>1013</v>
      </c>
      <c r="O305" t="s">
        <v>552</v>
      </c>
      <c r="P305" t="s">
        <v>552</v>
      </c>
      <c r="Q305">
        <v>1</v>
      </c>
      <c r="W305">
        <v>0</v>
      </c>
      <c r="X305">
        <v>44848675</v>
      </c>
      <c r="Y305">
        <f t="shared" si="86"/>
        <v>9.2799999999999994</v>
      </c>
      <c r="AA305">
        <v>0</v>
      </c>
      <c r="AB305">
        <v>0</v>
      </c>
      <c r="AC305">
        <v>0</v>
      </c>
      <c r="AD305">
        <v>783.8</v>
      </c>
      <c r="AE305">
        <v>0</v>
      </c>
      <c r="AF305">
        <v>0</v>
      </c>
      <c r="AG305">
        <v>0</v>
      </c>
      <c r="AH305">
        <v>783.8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9.2799999999999994</v>
      </c>
      <c r="AU305" t="s">
        <v>3</v>
      </c>
      <c r="AV305">
        <v>1</v>
      </c>
      <c r="AW305">
        <v>2</v>
      </c>
      <c r="AX305">
        <v>101235913</v>
      </c>
      <c r="AY305">
        <v>2</v>
      </c>
      <c r="AZ305">
        <v>131072</v>
      </c>
      <c r="BA305">
        <v>306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7273.6639999999989</v>
      </c>
      <c r="BN305">
        <v>9.2799999999999994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7273.6639999999989</v>
      </c>
      <c r="BU305">
        <v>9.2799999999999994</v>
      </c>
      <c r="BV305">
        <v>0</v>
      </c>
      <c r="BW305">
        <v>1</v>
      </c>
      <c r="CU305">
        <f>ROUND(AT305*Source!I400*AH305*AL305,2)</f>
        <v>0</v>
      </c>
      <c r="CV305">
        <f>ROUND(Y305*Source!I400,7)</f>
        <v>0</v>
      </c>
      <c r="CW305">
        <v>0</v>
      </c>
      <c r="CX305">
        <f>ROUND(Y305*Source!I400,7)</f>
        <v>0</v>
      </c>
      <c r="CY305">
        <f>AD305</f>
        <v>783.8</v>
      </c>
      <c r="CZ305">
        <f>AH305</f>
        <v>783.8</v>
      </c>
      <c r="DA305">
        <f>AL305</f>
        <v>1</v>
      </c>
      <c r="DB305">
        <f t="shared" si="87"/>
        <v>7273.66</v>
      </c>
      <c r="DC305">
        <f t="shared" si="88"/>
        <v>0</v>
      </c>
      <c r="DD305" t="s">
        <v>3</v>
      </c>
      <c r="DE305" t="s">
        <v>3</v>
      </c>
      <c r="DF305">
        <f t="shared" si="92"/>
        <v>0</v>
      </c>
      <c r="DG305">
        <f t="shared" si="91"/>
        <v>0</v>
      </c>
      <c r="DH305">
        <f t="shared" si="81"/>
        <v>0</v>
      </c>
      <c r="DI305">
        <f t="shared" si="82"/>
        <v>0</v>
      </c>
      <c r="DJ305">
        <f>DI305</f>
        <v>0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ROW(Source!A400)</f>
        <v>400</v>
      </c>
      <c r="B306">
        <v>101234499</v>
      </c>
      <c r="C306">
        <v>101235901</v>
      </c>
      <c r="D306">
        <v>89308105</v>
      </c>
      <c r="E306">
        <v>113</v>
      </c>
      <c r="F306">
        <v>1</v>
      </c>
      <c r="G306">
        <v>1</v>
      </c>
      <c r="H306">
        <v>1</v>
      </c>
      <c r="I306" t="s">
        <v>553</v>
      </c>
      <c r="J306" t="s">
        <v>3</v>
      </c>
      <c r="K306" t="s">
        <v>554</v>
      </c>
      <c r="L306">
        <v>1191</v>
      </c>
      <c r="N306">
        <v>1013</v>
      </c>
      <c r="O306" t="s">
        <v>552</v>
      </c>
      <c r="P306" t="s">
        <v>552</v>
      </c>
      <c r="Q306">
        <v>1</v>
      </c>
      <c r="W306">
        <v>0</v>
      </c>
      <c r="X306">
        <v>-1417349443</v>
      </c>
      <c r="Y306">
        <f t="shared" si="86"/>
        <v>0.4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0.4</v>
      </c>
      <c r="AU306" t="s">
        <v>3</v>
      </c>
      <c r="AV306">
        <v>2</v>
      </c>
      <c r="AW306">
        <v>2</v>
      </c>
      <c r="AX306">
        <v>101235914</v>
      </c>
      <c r="AY306">
        <v>1</v>
      </c>
      <c r="AZ306">
        <v>0</v>
      </c>
      <c r="BA306">
        <v>307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ROUND(Y306*Source!I400,7)</f>
        <v>0</v>
      </c>
      <c r="CY306">
        <f>AD306</f>
        <v>0</v>
      </c>
      <c r="CZ306">
        <f>AH306</f>
        <v>0</v>
      </c>
      <c r="DA306">
        <f>AL306</f>
        <v>1</v>
      </c>
      <c r="DB306">
        <f t="shared" si="87"/>
        <v>0</v>
      </c>
      <c r="DC306">
        <f t="shared" si="88"/>
        <v>0</v>
      </c>
      <c r="DD306" t="s">
        <v>3</v>
      </c>
      <c r="DE306" t="s">
        <v>3</v>
      </c>
      <c r="DF306">
        <f t="shared" si="92"/>
        <v>0</v>
      </c>
      <c r="DG306">
        <f t="shared" si="91"/>
        <v>0</v>
      </c>
      <c r="DH306">
        <f t="shared" si="81"/>
        <v>0</v>
      </c>
      <c r="DI306">
        <f t="shared" si="82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ROW(Source!A400)</f>
        <v>400</v>
      </c>
      <c r="B307">
        <v>101234499</v>
      </c>
      <c r="C307">
        <v>101235901</v>
      </c>
      <c r="D307">
        <v>89432011</v>
      </c>
      <c r="E307">
        <v>1</v>
      </c>
      <c r="F307">
        <v>1</v>
      </c>
      <c r="G307">
        <v>1</v>
      </c>
      <c r="H307">
        <v>2</v>
      </c>
      <c r="I307" t="s">
        <v>607</v>
      </c>
      <c r="J307" t="s">
        <v>608</v>
      </c>
      <c r="K307" t="s">
        <v>609</v>
      </c>
      <c r="L307">
        <v>1368</v>
      </c>
      <c r="N307">
        <v>1011</v>
      </c>
      <c r="O307" t="s">
        <v>558</v>
      </c>
      <c r="P307" t="s">
        <v>558</v>
      </c>
      <c r="Q307">
        <v>1</v>
      </c>
      <c r="W307">
        <v>0</v>
      </c>
      <c r="X307">
        <v>940321537</v>
      </c>
      <c r="Y307">
        <f t="shared" si="86"/>
        <v>0.2</v>
      </c>
      <c r="AA307">
        <v>0</v>
      </c>
      <c r="AB307">
        <v>1595.2</v>
      </c>
      <c r="AC307">
        <v>1076.98</v>
      </c>
      <c r="AD307">
        <v>0</v>
      </c>
      <c r="AE307">
        <v>0</v>
      </c>
      <c r="AF307">
        <v>1595.2</v>
      </c>
      <c r="AG307">
        <v>1076.98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0.2</v>
      </c>
      <c r="AU307" t="s">
        <v>3</v>
      </c>
      <c r="AV307">
        <v>1</v>
      </c>
      <c r="AW307">
        <v>2</v>
      </c>
      <c r="AX307">
        <v>101235915</v>
      </c>
      <c r="AY307">
        <v>1</v>
      </c>
      <c r="AZ307">
        <v>0</v>
      </c>
      <c r="BA307">
        <v>308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319.04000000000002</v>
      </c>
      <c r="BL307">
        <v>215.39600000000002</v>
      </c>
      <c r="BM307">
        <v>0</v>
      </c>
      <c r="BN307">
        <v>0</v>
      </c>
      <c r="BO307">
        <v>0.2</v>
      </c>
      <c r="BP307">
        <v>1</v>
      </c>
      <c r="BQ307">
        <v>0</v>
      </c>
      <c r="BR307">
        <v>319.04000000000002</v>
      </c>
      <c r="BS307">
        <v>215.39600000000002</v>
      </c>
      <c r="BT307">
        <v>0</v>
      </c>
      <c r="BU307">
        <v>0</v>
      </c>
      <c r="BV307">
        <v>0.2</v>
      </c>
      <c r="BW307">
        <v>1</v>
      </c>
      <c r="CV307">
        <v>0</v>
      </c>
      <c r="CW307">
        <f>ROUND(Y307*Source!I400*DO307,7)</f>
        <v>0</v>
      </c>
      <c r="CX307">
        <f>ROUND(Y307*Source!I400,7)</f>
        <v>0</v>
      </c>
      <c r="CY307">
        <f>AB307</f>
        <v>1595.2</v>
      </c>
      <c r="CZ307">
        <f>AF307</f>
        <v>1595.2</v>
      </c>
      <c r="DA307">
        <f>AJ307</f>
        <v>1</v>
      </c>
      <c r="DB307">
        <f t="shared" si="87"/>
        <v>319.04000000000002</v>
      </c>
      <c r="DC307">
        <f t="shared" si="88"/>
        <v>215.4</v>
      </c>
      <c r="DD307" t="s">
        <v>3</v>
      </c>
      <c r="DE307" t="s">
        <v>3</v>
      </c>
      <c r="DF307">
        <f t="shared" si="92"/>
        <v>0</v>
      </c>
      <c r="DG307">
        <f t="shared" si="91"/>
        <v>0</v>
      </c>
      <c r="DH307">
        <f t="shared" si="81"/>
        <v>0</v>
      </c>
      <c r="DI307">
        <f t="shared" si="82"/>
        <v>0</v>
      </c>
      <c r="DJ307">
        <f>DG307+DH307</f>
        <v>0</v>
      </c>
      <c r="DK307">
        <v>1</v>
      </c>
      <c r="DL307" t="s">
        <v>563</v>
      </c>
      <c r="DM307">
        <v>6</v>
      </c>
      <c r="DN307" t="s">
        <v>552</v>
      </c>
      <c r="DO307">
        <v>1</v>
      </c>
    </row>
    <row r="308" spans="1:119" x14ac:dyDescent="0.25">
      <c r="A308">
        <f>ROW(Source!A400)</f>
        <v>400</v>
      </c>
      <c r="B308">
        <v>101234499</v>
      </c>
      <c r="C308">
        <v>101235901</v>
      </c>
      <c r="D308">
        <v>89432108</v>
      </c>
      <c r="E308">
        <v>1</v>
      </c>
      <c r="F308">
        <v>1</v>
      </c>
      <c r="G308">
        <v>1</v>
      </c>
      <c r="H308">
        <v>2</v>
      </c>
      <c r="I308" t="s">
        <v>698</v>
      </c>
      <c r="J308" t="s">
        <v>699</v>
      </c>
      <c r="K308" t="s">
        <v>700</v>
      </c>
      <c r="L308">
        <v>1368</v>
      </c>
      <c r="N308">
        <v>1011</v>
      </c>
      <c r="O308" t="s">
        <v>558</v>
      </c>
      <c r="P308" t="s">
        <v>558</v>
      </c>
      <c r="Q308">
        <v>1</v>
      </c>
      <c r="W308">
        <v>0</v>
      </c>
      <c r="X308">
        <v>-1073350988</v>
      </c>
      <c r="Y308">
        <f t="shared" si="86"/>
        <v>2.2000000000000002</v>
      </c>
      <c r="AA308">
        <v>0</v>
      </c>
      <c r="AB308">
        <v>2.54</v>
      </c>
      <c r="AC308">
        <v>0</v>
      </c>
      <c r="AD308">
        <v>0</v>
      </c>
      <c r="AE308">
        <v>0</v>
      </c>
      <c r="AF308">
        <v>2.54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2.2000000000000002</v>
      </c>
      <c r="AU308" t="s">
        <v>3</v>
      </c>
      <c r="AV308">
        <v>1</v>
      </c>
      <c r="AW308">
        <v>2</v>
      </c>
      <c r="AX308">
        <v>101235916</v>
      </c>
      <c r="AY308">
        <v>1</v>
      </c>
      <c r="AZ308">
        <v>0</v>
      </c>
      <c r="BA308">
        <v>309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5.588000000000001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5.588000000000001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f>ROUND(Y308*Source!I400*DO308,7)</f>
        <v>0</v>
      </c>
      <c r="CX308">
        <f>ROUND(Y308*Source!I400,7)</f>
        <v>0</v>
      </c>
      <c r="CY308">
        <f>AB308</f>
        <v>2.54</v>
      </c>
      <c r="CZ308">
        <f>AF308</f>
        <v>2.54</v>
      </c>
      <c r="DA308">
        <f>AJ308</f>
        <v>1</v>
      </c>
      <c r="DB308">
        <f t="shared" si="87"/>
        <v>5.59</v>
      </c>
      <c r="DC308">
        <f t="shared" si="88"/>
        <v>0</v>
      </c>
      <c r="DD308" t="s">
        <v>3</v>
      </c>
      <c r="DE308" t="s">
        <v>3</v>
      </c>
      <c r="DF308">
        <f t="shared" si="92"/>
        <v>0</v>
      </c>
      <c r="DG308">
        <f t="shared" si="91"/>
        <v>0</v>
      </c>
      <c r="DH308">
        <f t="shared" si="81"/>
        <v>0</v>
      </c>
      <c r="DI308">
        <f t="shared" si="82"/>
        <v>0</v>
      </c>
      <c r="DJ308">
        <f>DG308+DH308</f>
        <v>0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ROW(Source!A400)</f>
        <v>400</v>
      </c>
      <c r="B309">
        <v>101234499</v>
      </c>
      <c r="C309">
        <v>101235901</v>
      </c>
      <c r="D309">
        <v>89432151</v>
      </c>
      <c r="E309">
        <v>1</v>
      </c>
      <c r="F309">
        <v>1</v>
      </c>
      <c r="G309">
        <v>1</v>
      </c>
      <c r="H309">
        <v>2</v>
      </c>
      <c r="I309" t="s">
        <v>843</v>
      </c>
      <c r="J309" t="s">
        <v>844</v>
      </c>
      <c r="K309" t="s">
        <v>845</v>
      </c>
      <c r="L309">
        <v>1368</v>
      </c>
      <c r="N309">
        <v>1011</v>
      </c>
      <c r="O309" t="s">
        <v>558</v>
      </c>
      <c r="P309" t="s">
        <v>558</v>
      </c>
      <c r="Q309">
        <v>1</v>
      </c>
      <c r="W309">
        <v>0</v>
      </c>
      <c r="X309">
        <v>-935035510</v>
      </c>
      <c r="Y309">
        <f t="shared" si="86"/>
        <v>2.2000000000000002</v>
      </c>
      <c r="AA309">
        <v>0</v>
      </c>
      <c r="AB309">
        <v>12.91</v>
      </c>
      <c r="AC309">
        <v>0</v>
      </c>
      <c r="AD309">
        <v>0</v>
      </c>
      <c r="AE309">
        <v>0</v>
      </c>
      <c r="AF309">
        <v>8.84</v>
      </c>
      <c r="AG309">
        <v>0</v>
      </c>
      <c r="AH309">
        <v>0</v>
      </c>
      <c r="AI309">
        <v>1</v>
      </c>
      <c r="AJ309">
        <v>1.46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2.2000000000000002</v>
      </c>
      <c r="AU309" t="s">
        <v>3</v>
      </c>
      <c r="AV309">
        <v>1</v>
      </c>
      <c r="AW309">
        <v>2</v>
      </c>
      <c r="AX309">
        <v>101235917</v>
      </c>
      <c r="AY309">
        <v>1</v>
      </c>
      <c r="AZ309">
        <v>0</v>
      </c>
      <c r="BA309">
        <v>310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19.448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19.448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f>ROUND(Y309*Source!I400*DO309,7)</f>
        <v>0</v>
      </c>
      <c r="CX309">
        <f>ROUND(Y309*Source!I400,7)</f>
        <v>0</v>
      </c>
      <c r="CY309">
        <f>AB309</f>
        <v>12.91</v>
      </c>
      <c r="CZ309">
        <f>AF309</f>
        <v>8.84</v>
      </c>
      <c r="DA309">
        <f>AJ309</f>
        <v>1.46</v>
      </c>
      <c r="DB309">
        <f t="shared" si="87"/>
        <v>19.45</v>
      </c>
      <c r="DC309">
        <f t="shared" si="88"/>
        <v>0</v>
      </c>
      <c r="DD309" t="s">
        <v>3</v>
      </c>
      <c r="DE309" t="s">
        <v>3</v>
      </c>
      <c r="DF309">
        <f t="shared" si="92"/>
        <v>0</v>
      </c>
      <c r="DG309">
        <f>ROUND(ROUND(AF309*AJ309,2)*CX309,2)</f>
        <v>0</v>
      </c>
      <c r="DH309">
        <f t="shared" si="81"/>
        <v>0</v>
      </c>
      <c r="DI309">
        <f t="shared" si="82"/>
        <v>0</v>
      </c>
      <c r="DJ309">
        <f>DG309+DH309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ROW(Source!A400)</f>
        <v>400</v>
      </c>
      <c r="B310">
        <v>101234499</v>
      </c>
      <c r="C310">
        <v>101235901</v>
      </c>
      <c r="D310">
        <v>89432901</v>
      </c>
      <c r="E310">
        <v>1</v>
      </c>
      <c r="F310">
        <v>1</v>
      </c>
      <c r="G310">
        <v>1</v>
      </c>
      <c r="H310">
        <v>2</v>
      </c>
      <c r="I310" t="s">
        <v>593</v>
      </c>
      <c r="J310" t="s">
        <v>594</v>
      </c>
      <c r="K310" t="s">
        <v>595</v>
      </c>
      <c r="L310">
        <v>1368</v>
      </c>
      <c r="N310">
        <v>1011</v>
      </c>
      <c r="O310" t="s">
        <v>558</v>
      </c>
      <c r="P310" t="s">
        <v>558</v>
      </c>
      <c r="Q310">
        <v>1</v>
      </c>
      <c r="W310">
        <v>0</v>
      </c>
      <c r="X310">
        <v>1489071418</v>
      </c>
      <c r="Y310">
        <f t="shared" ref="Y310:Y341" si="93">AT310</f>
        <v>0.2</v>
      </c>
      <c r="AA310">
        <v>0</v>
      </c>
      <c r="AB310">
        <v>640.84</v>
      </c>
      <c r="AC310">
        <v>801.75</v>
      </c>
      <c r="AD310">
        <v>0</v>
      </c>
      <c r="AE310">
        <v>0</v>
      </c>
      <c r="AF310">
        <v>640.84</v>
      </c>
      <c r="AG310">
        <v>801.75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0.2</v>
      </c>
      <c r="AU310" t="s">
        <v>3</v>
      </c>
      <c r="AV310">
        <v>1</v>
      </c>
      <c r="AW310">
        <v>2</v>
      </c>
      <c r="AX310">
        <v>101235918</v>
      </c>
      <c r="AY310">
        <v>1</v>
      </c>
      <c r="AZ310">
        <v>0</v>
      </c>
      <c r="BA310">
        <v>311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128.16800000000001</v>
      </c>
      <c r="BL310">
        <v>160.35000000000002</v>
      </c>
      <c r="BM310">
        <v>0</v>
      </c>
      <c r="BN310">
        <v>0</v>
      </c>
      <c r="BO310">
        <v>0.2</v>
      </c>
      <c r="BP310">
        <v>1</v>
      </c>
      <c r="BQ310">
        <v>0</v>
      </c>
      <c r="BR310">
        <v>128.16800000000001</v>
      </c>
      <c r="BS310">
        <v>160.35000000000002</v>
      </c>
      <c r="BT310">
        <v>0</v>
      </c>
      <c r="BU310">
        <v>0</v>
      </c>
      <c r="BV310">
        <v>0.2</v>
      </c>
      <c r="BW310">
        <v>1</v>
      </c>
      <c r="CV310">
        <v>0</v>
      </c>
      <c r="CW310">
        <f>ROUND(Y310*Source!I400*DO310,7)</f>
        <v>0</v>
      </c>
      <c r="CX310">
        <f>ROUND(Y310*Source!I400,7)</f>
        <v>0</v>
      </c>
      <c r="CY310">
        <f>AB310</f>
        <v>640.84</v>
      </c>
      <c r="CZ310">
        <f>AF310</f>
        <v>640.84</v>
      </c>
      <c r="DA310">
        <f>AJ310</f>
        <v>1</v>
      </c>
      <c r="DB310">
        <f t="shared" ref="DB310:DB341" si="94">ROUND(ROUND(AT310*CZ310,2),6)</f>
        <v>128.16999999999999</v>
      </c>
      <c r="DC310">
        <f t="shared" ref="DC310:DC341" si="95">ROUND(ROUND(AT310*AG310,2),6)</f>
        <v>160.35</v>
      </c>
      <c r="DD310" t="s">
        <v>3</v>
      </c>
      <c r="DE310" t="s">
        <v>3</v>
      </c>
      <c r="DF310">
        <f t="shared" si="92"/>
        <v>0</v>
      </c>
      <c r="DG310">
        <f t="shared" ref="DG310:DG339" si="96">ROUND(ROUND(AF310,2)*CX310,2)</f>
        <v>0</v>
      </c>
      <c r="DH310">
        <f t="shared" si="81"/>
        <v>0</v>
      </c>
      <c r="DI310">
        <f t="shared" si="82"/>
        <v>0</v>
      </c>
      <c r="DJ310">
        <f>DG310+DH310</f>
        <v>0</v>
      </c>
      <c r="DK310">
        <v>1</v>
      </c>
      <c r="DL310" t="s">
        <v>575</v>
      </c>
      <c r="DM310">
        <v>4</v>
      </c>
      <c r="DN310" t="s">
        <v>552</v>
      </c>
      <c r="DO310">
        <v>1</v>
      </c>
    </row>
    <row r="311" spans="1:119" x14ac:dyDescent="0.25">
      <c r="A311">
        <f>ROW(Source!A400)</f>
        <v>400</v>
      </c>
      <c r="B311">
        <v>101234499</v>
      </c>
      <c r="C311">
        <v>101235901</v>
      </c>
      <c r="D311">
        <v>89383363</v>
      </c>
      <c r="E311">
        <v>1</v>
      </c>
      <c r="F311">
        <v>1</v>
      </c>
      <c r="G311">
        <v>1</v>
      </c>
      <c r="H311">
        <v>3</v>
      </c>
      <c r="I311" t="s">
        <v>818</v>
      </c>
      <c r="J311" t="s">
        <v>819</v>
      </c>
      <c r="K311" t="s">
        <v>820</v>
      </c>
      <c r="L311">
        <v>1302</v>
      </c>
      <c r="N311">
        <v>1003</v>
      </c>
      <c r="O311" t="s">
        <v>725</v>
      </c>
      <c r="P311" t="s">
        <v>725</v>
      </c>
      <c r="Q311">
        <v>10</v>
      </c>
      <c r="W311">
        <v>0</v>
      </c>
      <c r="X311">
        <v>-1267568983</v>
      </c>
      <c r="Y311">
        <f t="shared" si="93"/>
        <v>0.245</v>
      </c>
      <c r="AA311">
        <v>57.7</v>
      </c>
      <c r="AB311">
        <v>0</v>
      </c>
      <c r="AC311">
        <v>0</v>
      </c>
      <c r="AD311">
        <v>0</v>
      </c>
      <c r="AE311">
        <v>37.71</v>
      </c>
      <c r="AF311">
        <v>0</v>
      </c>
      <c r="AG311">
        <v>0</v>
      </c>
      <c r="AH311">
        <v>0</v>
      </c>
      <c r="AI311">
        <v>1.53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0.245</v>
      </c>
      <c r="AU311" t="s">
        <v>3</v>
      </c>
      <c r="AV311">
        <v>0</v>
      </c>
      <c r="AW311">
        <v>2</v>
      </c>
      <c r="AX311">
        <v>101235919</v>
      </c>
      <c r="AY311">
        <v>1</v>
      </c>
      <c r="AZ311">
        <v>0</v>
      </c>
      <c r="BA311">
        <v>312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9.2389500000000009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9.2389500000000009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ROUND(Y311*Source!I400,7)</f>
        <v>0</v>
      </c>
      <c r="CY311">
        <f>AA311</f>
        <v>57.7</v>
      </c>
      <c r="CZ311">
        <f>AE311</f>
        <v>37.71</v>
      </c>
      <c r="DA311">
        <f>AI311</f>
        <v>1.53</v>
      </c>
      <c r="DB311">
        <f t="shared" si="94"/>
        <v>9.24</v>
      </c>
      <c r="DC311">
        <f t="shared" si="95"/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96"/>
        <v>0</v>
      </c>
      <c r="DH311">
        <f t="shared" si="81"/>
        <v>0</v>
      </c>
      <c r="DI311">
        <f t="shared" si="82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ROW(Source!A400)</f>
        <v>400</v>
      </c>
      <c r="B312">
        <v>101234499</v>
      </c>
      <c r="C312">
        <v>101235901</v>
      </c>
      <c r="D312">
        <v>89385036</v>
      </c>
      <c r="E312">
        <v>1</v>
      </c>
      <c r="F312">
        <v>1</v>
      </c>
      <c r="G312">
        <v>1</v>
      </c>
      <c r="H312">
        <v>3</v>
      </c>
      <c r="I312" t="s">
        <v>846</v>
      </c>
      <c r="J312" t="s">
        <v>847</v>
      </c>
      <c r="K312" t="s">
        <v>848</v>
      </c>
      <c r="L312">
        <v>1348</v>
      </c>
      <c r="N312">
        <v>1009</v>
      </c>
      <c r="O312" t="s">
        <v>179</v>
      </c>
      <c r="P312" t="s">
        <v>179</v>
      </c>
      <c r="Q312">
        <v>1000</v>
      </c>
      <c r="W312">
        <v>0</v>
      </c>
      <c r="X312">
        <v>-2047587125</v>
      </c>
      <c r="Y312">
        <f t="shared" si="93"/>
        <v>1.1E-4</v>
      </c>
      <c r="AA312">
        <v>127956.34</v>
      </c>
      <c r="AB312">
        <v>0</v>
      </c>
      <c r="AC312">
        <v>0</v>
      </c>
      <c r="AD312">
        <v>0</v>
      </c>
      <c r="AE312">
        <v>99190.96</v>
      </c>
      <c r="AF312">
        <v>0</v>
      </c>
      <c r="AG312">
        <v>0</v>
      </c>
      <c r="AH312">
        <v>0</v>
      </c>
      <c r="AI312">
        <v>1.29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1.1E-4</v>
      </c>
      <c r="AU312" t="s">
        <v>3</v>
      </c>
      <c r="AV312">
        <v>0</v>
      </c>
      <c r="AW312">
        <v>2</v>
      </c>
      <c r="AX312">
        <v>101235920</v>
      </c>
      <c r="AY312">
        <v>1</v>
      </c>
      <c r="AZ312">
        <v>0</v>
      </c>
      <c r="BA312">
        <v>313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10.911005600000001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10.911005600000001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ROUND(Y312*Source!I400,7)</f>
        <v>0</v>
      </c>
      <c r="CY312">
        <f>AA312</f>
        <v>127956.34</v>
      </c>
      <c r="CZ312">
        <f>AE312</f>
        <v>99190.96</v>
      </c>
      <c r="DA312">
        <f>AI312</f>
        <v>1.29</v>
      </c>
      <c r="DB312">
        <f t="shared" si="94"/>
        <v>10.91</v>
      </c>
      <c r="DC312">
        <f t="shared" si="95"/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96"/>
        <v>0</v>
      </c>
      <c r="DH312">
        <f t="shared" si="81"/>
        <v>0</v>
      </c>
      <c r="DI312">
        <f t="shared" si="82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ROW(Source!A400)</f>
        <v>400</v>
      </c>
      <c r="B313">
        <v>101234499</v>
      </c>
      <c r="C313">
        <v>101235901</v>
      </c>
      <c r="D313">
        <v>89393243</v>
      </c>
      <c r="E313">
        <v>1</v>
      </c>
      <c r="F313">
        <v>1</v>
      </c>
      <c r="G313">
        <v>1</v>
      </c>
      <c r="H313">
        <v>3</v>
      </c>
      <c r="I313" t="s">
        <v>821</v>
      </c>
      <c r="J313" t="s">
        <v>822</v>
      </c>
      <c r="K313" t="s">
        <v>823</v>
      </c>
      <c r="L313">
        <v>1346</v>
      </c>
      <c r="N313">
        <v>1009</v>
      </c>
      <c r="O313" t="s">
        <v>188</v>
      </c>
      <c r="P313" t="s">
        <v>188</v>
      </c>
      <c r="Q313">
        <v>1</v>
      </c>
      <c r="W313">
        <v>0</v>
      </c>
      <c r="X313">
        <v>1311756369</v>
      </c>
      <c r="Y313">
        <f t="shared" si="93"/>
        <v>0.26</v>
      </c>
      <c r="AA313">
        <v>1499.09</v>
      </c>
      <c r="AB313">
        <v>0</v>
      </c>
      <c r="AC313">
        <v>0</v>
      </c>
      <c r="AD313">
        <v>0</v>
      </c>
      <c r="AE313">
        <v>931.11</v>
      </c>
      <c r="AF313">
        <v>0</v>
      </c>
      <c r="AG313">
        <v>0</v>
      </c>
      <c r="AH313">
        <v>0</v>
      </c>
      <c r="AI313">
        <v>1.61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0.26</v>
      </c>
      <c r="AU313" t="s">
        <v>3</v>
      </c>
      <c r="AV313">
        <v>0</v>
      </c>
      <c r="AW313">
        <v>2</v>
      </c>
      <c r="AX313">
        <v>101235921</v>
      </c>
      <c r="AY313">
        <v>1</v>
      </c>
      <c r="AZ313">
        <v>0</v>
      </c>
      <c r="BA313">
        <v>314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242.08860000000001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242.08860000000001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ROUND(Y313*Source!I400,7)</f>
        <v>0</v>
      </c>
      <c r="CY313">
        <f>AA313</f>
        <v>1499.09</v>
      </c>
      <c r="CZ313">
        <f>AE313</f>
        <v>931.11</v>
      </c>
      <c r="DA313">
        <f>AI313</f>
        <v>1.61</v>
      </c>
      <c r="DB313">
        <f t="shared" si="94"/>
        <v>242.09</v>
      </c>
      <c r="DC313">
        <f t="shared" si="95"/>
        <v>0</v>
      </c>
      <c r="DD313" t="s">
        <v>3</v>
      </c>
      <c r="DE313" t="s">
        <v>3</v>
      </c>
      <c r="DF313">
        <f>ROUND(ROUND(AE313*AI313,2)*CX313,2)</f>
        <v>0</v>
      </c>
      <c r="DG313">
        <f t="shared" si="96"/>
        <v>0</v>
      </c>
      <c r="DH313">
        <f t="shared" si="81"/>
        <v>0</v>
      </c>
      <c r="DI313">
        <f t="shared" si="82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ROW(Source!A400)</f>
        <v>400</v>
      </c>
      <c r="B314">
        <v>101234499</v>
      </c>
      <c r="C314">
        <v>101235901</v>
      </c>
      <c r="D314">
        <v>89403135</v>
      </c>
      <c r="E314">
        <v>1</v>
      </c>
      <c r="F314">
        <v>1</v>
      </c>
      <c r="G314">
        <v>1</v>
      </c>
      <c r="H314">
        <v>3</v>
      </c>
      <c r="I314" t="s">
        <v>824</v>
      </c>
      <c r="J314" t="s">
        <v>825</v>
      </c>
      <c r="K314" t="s">
        <v>826</v>
      </c>
      <c r="L314">
        <v>1348</v>
      </c>
      <c r="N314">
        <v>1009</v>
      </c>
      <c r="O314" t="s">
        <v>179</v>
      </c>
      <c r="P314" t="s">
        <v>179</v>
      </c>
      <c r="Q314">
        <v>1000</v>
      </c>
      <c r="W314">
        <v>0</v>
      </c>
      <c r="X314">
        <v>744862217</v>
      </c>
      <c r="Y314">
        <f t="shared" si="93"/>
        <v>7.2000000000000005E-4</v>
      </c>
      <c r="AA314">
        <v>106680.6</v>
      </c>
      <c r="AB314">
        <v>0</v>
      </c>
      <c r="AC314">
        <v>0</v>
      </c>
      <c r="AD314">
        <v>0</v>
      </c>
      <c r="AE314">
        <v>82698.14</v>
      </c>
      <c r="AF314">
        <v>0</v>
      </c>
      <c r="AG314">
        <v>0</v>
      </c>
      <c r="AH314">
        <v>0</v>
      </c>
      <c r="AI314">
        <v>1.29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7.2000000000000005E-4</v>
      </c>
      <c r="AU314" t="s">
        <v>3</v>
      </c>
      <c r="AV314">
        <v>0</v>
      </c>
      <c r="AW314">
        <v>2</v>
      </c>
      <c r="AX314">
        <v>101235922</v>
      </c>
      <c r="AY314">
        <v>1</v>
      </c>
      <c r="AZ314">
        <v>0</v>
      </c>
      <c r="BA314">
        <v>315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59.5426608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59.5426608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ROUND(Y314*Source!I400,7)</f>
        <v>0</v>
      </c>
      <c r="CY314">
        <f>AA314</f>
        <v>106680.6</v>
      </c>
      <c r="CZ314">
        <f>AE314</f>
        <v>82698.14</v>
      </c>
      <c r="DA314">
        <f>AI314</f>
        <v>1.29</v>
      </c>
      <c r="DB314">
        <f t="shared" si="94"/>
        <v>59.54</v>
      </c>
      <c r="DC314">
        <f t="shared" si="95"/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96"/>
        <v>0</v>
      </c>
      <c r="DH314">
        <f t="shared" si="81"/>
        <v>0</v>
      </c>
      <c r="DI314">
        <f t="shared" si="82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ROW(Source!A400)</f>
        <v>400</v>
      </c>
      <c r="B315">
        <v>101234499</v>
      </c>
      <c r="C315">
        <v>101235901</v>
      </c>
      <c r="D315">
        <v>89313726</v>
      </c>
      <c r="E315">
        <v>113</v>
      </c>
      <c r="F315">
        <v>1</v>
      </c>
      <c r="G315">
        <v>1</v>
      </c>
      <c r="H315">
        <v>3</v>
      </c>
      <c r="I315" t="s">
        <v>276</v>
      </c>
      <c r="J315" t="s">
        <v>3</v>
      </c>
      <c r="K315" t="s">
        <v>277</v>
      </c>
      <c r="L315">
        <v>3277935</v>
      </c>
      <c r="N315">
        <v>1013</v>
      </c>
      <c r="O315" t="s">
        <v>278</v>
      </c>
      <c r="P315" t="s">
        <v>278</v>
      </c>
      <c r="Q315">
        <v>1</v>
      </c>
      <c r="W315">
        <v>0</v>
      </c>
      <c r="X315">
        <v>274903907</v>
      </c>
      <c r="Y315">
        <f t="shared" si="93"/>
        <v>2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 t="s">
        <v>3</v>
      </c>
      <c r="AT315">
        <v>2</v>
      </c>
      <c r="AU315" t="s">
        <v>3</v>
      </c>
      <c r="AV315">
        <v>0</v>
      </c>
      <c r="AW315">
        <v>2</v>
      </c>
      <c r="AX315">
        <v>101235923</v>
      </c>
      <c r="AY315">
        <v>1</v>
      </c>
      <c r="AZ315">
        <v>0</v>
      </c>
      <c r="BA315">
        <v>316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ROUND(Y315*Source!I400,7)</f>
        <v>0</v>
      </c>
      <c r="CY315">
        <f>AA315</f>
        <v>0</v>
      </c>
      <c r="CZ315">
        <f>AE315</f>
        <v>0</v>
      </c>
      <c r="DA315">
        <f>AI315</f>
        <v>1</v>
      </c>
      <c r="DB315">
        <f t="shared" si="94"/>
        <v>0</v>
      </c>
      <c r="DC315">
        <f t="shared" si="95"/>
        <v>0</v>
      </c>
      <c r="DD315" t="s">
        <v>3</v>
      </c>
      <c r="DE315" t="s">
        <v>3</v>
      </c>
      <c r="DF315">
        <f>ROUND(ROUND(AE315,2)*CX315,2)</f>
        <v>0</v>
      </c>
      <c r="DG315">
        <f t="shared" si="96"/>
        <v>0</v>
      </c>
      <c r="DH315">
        <f t="shared" si="81"/>
        <v>0</v>
      </c>
      <c r="DI315">
        <f t="shared" si="82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ROW(Source!A402)</f>
        <v>402</v>
      </c>
      <c r="B316">
        <v>101234499</v>
      </c>
      <c r="C316">
        <v>101235925</v>
      </c>
      <c r="D316">
        <v>85989741</v>
      </c>
      <c r="E316">
        <v>112</v>
      </c>
      <c r="F316">
        <v>1</v>
      </c>
      <c r="G316">
        <v>1</v>
      </c>
      <c r="H316">
        <v>1</v>
      </c>
      <c r="I316" t="s">
        <v>681</v>
      </c>
      <c r="J316" t="s">
        <v>3</v>
      </c>
      <c r="K316" t="s">
        <v>682</v>
      </c>
      <c r="L316">
        <v>1191</v>
      </c>
      <c r="N316">
        <v>1013</v>
      </c>
      <c r="O316" t="s">
        <v>552</v>
      </c>
      <c r="P316" t="s">
        <v>552</v>
      </c>
      <c r="Q316">
        <v>1</v>
      </c>
      <c r="W316">
        <v>0</v>
      </c>
      <c r="X316">
        <v>44848675</v>
      </c>
      <c r="Y316">
        <f t="shared" si="93"/>
        <v>2.82</v>
      </c>
      <c r="AA316">
        <v>0</v>
      </c>
      <c r="AB316">
        <v>0</v>
      </c>
      <c r="AC316">
        <v>0</v>
      </c>
      <c r="AD316">
        <v>783.8</v>
      </c>
      <c r="AE316">
        <v>0</v>
      </c>
      <c r="AF316">
        <v>0</v>
      </c>
      <c r="AG316">
        <v>0</v>
      </c>
      <c r="AH316">
        <v>783.8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2.82</v>
      </c>
      <c r="AU316" t="s">
        <v>3</v>
      </c>
      <c r="AV316">
        <v>1</v>
      </c>
      <c r="AW316">
        <v>2</v>
      </c>
      <c r="AX316">
        <v>101235934</v>
      </c>
      <c r="AY316">
        <v>2</v>
      </c>
      <c r="AZ316">
        <v>131072</v>
      </c>
      <c r="BA316">
        <v>317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2210.3159999999998</v>
      </c>
      <c r="BN316">
        <v>2.82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2210.3159999999998</v>
      </c>
      <c r="BU316">
        <v>2.82</v>
      </c>
      <c r="BV316">
        <v>0</v>
      </c>
      <c r="BW316">
        <v>1</v>
      </c>
      <c r="CU316">
        <f>ROUND(AT316*Source!I402*AH316*AL316,2)</f>
        <v>0</v>
      </c>
      <c r="CV316">
        <f>ROUND(Y316*Source!I402,7)</f>
        <v>0</v>
      </c>
      <c r="CW316">
        <v>0</v>
      </c>
      <c r="CX316">
        <f>ROUND(Y316*Source!I402,7)</f>
        <v>0</v>
      </c>
      <c r="CY316">
        <f>AD316</f>
        <v>783.8</v>
      </c>
      <c r="CZ316">
        <f>AH316</f>
        <v>783.8</v>
      </c>
      <c r="DA316">
        <f>AL316</f>
        <v>1</v>
      </c>
      <c r="DB316">
        <f t="shared" si="94"/>
        <v>2210.3200000000002</v>
      </c>
      <c r="DC316">
        <f t="shared" si="95"/>
        <v>0</v>
      </c>
      <c r="DD316" t="s">
        <v>3</v>
      </c>
      <c r="DE316" t="s">
        <v>3</v>
      </c>
      <c r="DF316">
        <f>ROUND(ROUND(AE316,2)*CX316,2)</f>
        <v>0</v>
      </c>
      <c r="DG316">
        <f t="shared" si="96"/>
        <v>0</v>
      </c>
      <c r="DH316">
        <f t="shared" si="81"/>
        <v>0</v>
      </c>
      <c r="DI316">
        <f t="shared" si="82"/>
        <v>0</v>
      </c>
      <c r="DJ316">
        <f>DI316</f>
        <v>0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ROW(Source!A402)</f>
        <v>402</v>
      </c>
      <c r="B317">
        <v>101234499</v>
      </c>
      <c r="C317">
        <v>101235925</v>
      </c>
      <c r="D317">
        <v>85989959</v>
      </c>
      <c r="E317">
        <v>112</v>
      </c>
      <c r="F317">
        <v>1</v>
      </c>
      <c r="G317">
        <v>1</v>
      </c>
      <c r="H317">
        <v>1</v>
      </c>
      <c r="I317" t="s">
        <v>553</v>
      </c>
      <c r="J317" t="s">
        <v>3</v>
      </c>
      <c r="K317" t="s">
        <v>554</v>
      </c>
      <c r="L317">
        <v>1191</v>
      </c>
      <c r="N317">
        <v>1013</v>
      </c>
      <c r="O317" t="s">
        <v>552</v>
      </c>
      <c r="P317" t="s">
        <v>552</v>
      </c>
      <c r="Q317">
        <v>1</v>
      </c>
      <c r="W317">
        <v>0</v>
      </c>
      <c r="X317">
        <v>-1417349443</v>
      </c>
      <c r="Y317">
        <f t="shared" si="93"/>
        <v>0.02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0.02</v>
      </c>
      <c r="AU317" t="s">
        <v>3</v>
      </c>
      <c r="AV317">
        <v>2</v>
      </c>
      <c r="AW317">
        <v>2</v>
      </c>
      <c r="AX317">
        <v>101235935</v>
      </c>
      <c r="AY317">
        <v>1</v>
      </c>
      <c r="AZ317">
        <v>0</v>
      </c>
      <c r="BA317">
        <v>318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ROUND(Y317*Source!I402,7)</f>
        <v>0</v>
      </c>
      <c r="CY317">
        <f>AD317</f>
        <v>0</v>
      </c>
      <c r="CZ317">
        <f>AH317</f>
        <v>0</v>
      </c>
      <c r="DA317">
        <f>AL317</f>
        <v>1</v>
      </c>
      <c r="DB317">
        <f t="shared" si="94"/>
        <v>0</v>
      </c>
      <c r="DC317">
        <f t="shared" si="95"/>
        <v>0</v>
      </c>
      <c r="DD317" t="s">
        <v>3</v>
      </c>
      <c r="DE317" t="s">
        <v>3</v>
      </c>
      <c r="DF317">
        <f>ROUND(ROUND(AE317,2)*CX317,2)</f>
        <v>0</v>
      </c>
      <c r="DG317">
        <f t="shared" si="96"/>
        <v>0</v>
      </c>
      <c r="DH317">
        <f t="shared" si="81"/>
        <v>0</v>
      </c>
      <c r="DI317">
        <f t="shared" si="82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ROW(Source!A402)</f>
        <v>402</v>
      </c>
      <c r="B318">
        <v>101234499</v>
      </c>
      <c r="C318">
        <v>101235925</v>
      </c>
      <c r="D318">
        <v>86107107</v>
      </c>
      <c r="E318">
        <v>1</v>
      </c>
      <c r="F318">
        <v>1</v>
      </c>
      <c r="G318">
        <v>1</v>
      </c>
      <c r="H318">
        <v>2</v>
      </c>
      <c r="I318" t="s">
        <v>607</v>
      </c>
      <c r="J318" t="s">
        <v>608</v>
      </c>
      <c r="K318" t="s">
        <v>609</v>
      </c>
      <c r="L318">
        <v>1368</v>
      </c>
      <c r="N318">
        <v>1011</v>
      </c>
      <c r="O318" t="s">
        <v>558</v>
      </c>
      <c r="P318" t="s">
        <v>558</v>
      </c>
      <c r="Q318">
        <v>1</v>
      </c>
      <c r="W318">
        <v>0</v>
      </c>
      <c r="X318">
        <v>-613270886</v>
      </c>
      <c r="Y318">
        <f t="shared" si="93"/>
        <v>0.01</v>
      </c>
      <c r="AA318">
        <v>0</v>
      </c>
      <c r="AB318">
        <v>1595.2</v>
      </c>
      <c r="AC318">
        <v>1076.98</v>
      </c>
      <c r="AD318">
        <v>0</v>
      </c>
      <c r="AE318">
        <v>0</v>
      </c>
      <c r="AF318">
        <v>1595.2</v>
      </c>
      <c r="AG318">
        <v>1076.98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0.01</v>
      </c>
      <c r="AU318" t="s">
        <v>3</v>
      </c>
      <c r="AV318">
        <v>1</v>
      </c>
      <c r="AW318">
        <v>2</v>
      </c>
      <c r="AX318">
        <v>101235936</v>
      </c>
      <c r="AY318">
        <v>1</v>
      </c>
      <c r="AZ318">
        <v>0</v>
      </c>
      <c r="BA318">
        <v>319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15.952</v>
      </c>
      <c r="BL318">
        <v>10.7698</v>
      </c>
      <c r="BM318">
        <v>0</v>
      </c>
      <c r="BN318">
        <v>0</v>
      </c>
      <c r="BO318">
        <v>0.01</v>
      </c>
      <c r="BP318">
        <v>1</v>
      </c>
      <c r="BQ318">
        <v>0</v>
      </c>
      <c r="BR318">
        <v>15.952</v>
      </c>
      <c r="BS318">
        <v>10.7698</v>
      </c>
      <c r="BT318">
        <v>0</v>
      </c>
      <c r="BU318">
        <v>0</v>
      </c>
      <c r="BV318">
        <v>0.01</v>
      </c>
      <c r="BW318">
        <v>1</v>
      </c>
      <c r="CV318">
        <v>0</v>
      </c>
      <c r="CW318">
        <f>ROUND(Y318*Source!I402*DO318,7)</f>
        <v>0</v>
      </c>
      <c r="CX318">
        <f>ROUND(Y318*Source!I402,7)</f>
        <v>0</v>
      </c>
      <c r="CY318">
        <f>AB318</f>
        <v>1595.2</v>
      </c>
      <c r="CZ318">
        <f>AF318</f>
        <v>1595.2</v>
      </c>
      <c r="DA318">
        <f>AJ318</f>
        <v>1</v>
      </c>
      <c r="DB318">
        <f t="shared" si="94"/>
        <v>15.95</v>
      </c>
      <c r="DC318">
        <f t="shared" si="95"/>
        <v>10.77</v>
      </c>
      <c r="DD318" t="s">
        <v>3</v>
      </c>
      <c r="DE318" t="s">
        <v>3</v>
      </c>
      <c r="DF318">
        <f>ROUND(ROUND(AE318,2)*CX318,2)</f>
        <v>0</v>
      </c>
      <c r="DG318">
        <f t="shared" si="96"/>
        <v>0</v>
      </c>
      <c r="DH318">
        <f t="shared" si="81"/>
        <v>0</v>
      </c>
      <c r="DI318">
        <f t="shared" si="82"/>
        <v>0</v>
      </c>
      <c r="DJ318">
        <f>DG318+DH318</f>
        <v>0</v>
      </c>
      <c r="DK318">
        <v>1</v>
      </c>
      <c r="DL318" t="s">
        <v>563</v>
      </c>
      <c r="DM318">
        <v>6</v>
      </c>
      <c r="DN318" t="s">
        <v>552</v>
      </c>
      <c r="DO318">
        <v>1</v>
      </c>
    </row>
    <row r="319" spans="1:119" x14ac:dyDescent="0.25">
      <c r="A319">
        <f>ROW(Source!A402)</f>
        <v>402</v>
      </c>
      <c r="B319">
        <v>101234499</v>
      </c>
      <c r="C319">
        <v>101235925</v>
      </c>
      <c r="D319">
        <v>86107992</v>
      </c>
      <c r="E319">
        <v>1</v>
      </c>
      <c r="F319">
        <v>1</v>
      </c>
      <c r="G319">
        <v>1</v>
      </c>
      <c r="H319">
        <v>2</v>
      </c>
      <c r="I319" t="s">
        <v>593</v>
      </c>
      <c r="J319" t="s">
        <v>594</v>
      </c>
      <c r="K319" t="s">
        <v>595</v>
      </c>
      <c r="L319">
        <v>1368</v>
      </c>
      <c r="N319">
        <v>1011</v>
      </c>
      <c r="O319" t="s">
        <v>558</v>
      </c>
      <c r="P319" t="s">
        <v>558</v>
      </c>
      <c r="Q319">
        <v>1</v>
      </c>
      <c r="W319">
        <v>0</v>
      </c>
      <c r="X319">
        <v>1032761012</v>
      </c>
      <c r="Y319">
        <f t="shared" si="93"/>
        <v>0.01</v>
      </c>
      <c r="AA319">
        <v>0</v>
      </c>
      <c r="AB319">
        <v>640.84</v>
      </c>
      <c r="AC319">
        <v>801.75</v>
      </c>
      <c r="AD319">
        <v>0</v>
      </c>
      <c r="AE319">
        <v>0</v>
      </c>
      <c r="AF319">
        <v>640.84</v>
      </c>
      <c r="AG319">
        <v>801.75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0.01</v>
      </c>
      <c r="AU319" t="s">
        <v>3</v>
      </c>
      <c r="AV319">
        <v>1</v>
      </c>
      <c r="AW319">
        <v>2</v>
      </c>
      <c r="AX319">
        <v>101235937</v>
      </c>
      <c r="AY319">
        <v>1</v>
      </c>
      <c r="AZ319">
        <v>0</v>
      </c>
      <c r="BA319">
        <v>320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6.4084000000000003</v>
      </c>
      <c r="BL319">
        <v>8.0175000000000001</v>
      </c>
      <c r="BM319">
        <v>0</v>
      </c>
      <c r="BN319">
        <v>0</v>
      </c>
      <c r="BO319">
        <v>0.01</v>
      </c>
      <c r="BP319">
        <v>1</v>
      </c>
      <c r="BQ319">
        <v>0</v>
      </c>
      <c r="BR319">
        <v>6.4084000000000003</v>
      </c>
      <c r="BS319">
        <v>8.0175000000000001</v>
      </c>
      <c r="BT319">
        <v>0</v>
      </c>
      <c r="BU319">
        <v>0</v>
      </c>
      <c r="BV319">
        <v>0.01</v>
      </c>
      <c r="BW319">
        <v>1</v>
      </c>
      <c r="CV319">
        <v>0</v>
      </c>
      <c r="CW319">
        <f>ROUND(Y319*Source!I402*DO319,7)</f>
        <v>0</v>
      </c>
      <c r="CX319">
        <f>ROUND(Y319*Source!I402,7)</f>
        <v>0</v>
      </c>
      <c r="CY319">
        <f>AB319</f>
        <v>640.84</v>
      </c>
      <c r="CZ319">
        <f>AF319</f>
        <v>640.84</v>
      </c>
      <c r="DA319">
        <f>AJ319</f>
        <v>1</v>
      </c>
      <c r="DB319">
        <f t="shared" si="94"/>
        <v>6.41</v>
      </c>
      <c r="DC319">
        <f t="shared" si="95"/>
        <v>8.02</v>
      </c>
      <c r="DD319" t="s">
        <v>3</v>
      </c>
      <c r="DE319" t="s">
        <v>3</v>
      </c>
      <c r="DF319">
        <f>ROUND(ROUND(AE319,2)*CX319,2)</f>
        <v>0</v>
      </c>
      <c r="DG319">
        <f t="shared" si="96"/>
        <v>0</v>
      </c>
      <c r="DH319">
        <f t="shared" si="81"/>
        <v>0</v>
      </c>
      <c r="DI319">
        <f t="shared" si="82"/>
        <v>0</v>
      </c>
      <c r="DJ319">
        <f>DG319+DH319</f>
        <v>0</v>
      </c>
      <c r="DK319">
        <v>1</v>
      </c>
      <c r="DL319" t="s">
        <v>575</v>
      </c>
      <c r="DM319">
        <v>4</v>
      </c>
      <c r="DN319" t="s">
        <v>552</v>
      </c>
      <c r="DO319">
        <v>1</v>
      </c>
    </row>
    <row r="320" spans="1:119" x14ac:dyDescent="0.25">
      <c r="A320">
        <f>ROW(Source!A402)</f>
        <v>402</v>
      </c>
      <c r="B320">
        <v>101234499</v>
      </c>
      <c r="C320">
        <v>101235925</v>
      </c>
      <c r="D320">
        <v>86060548</v>
      </c>
      <c r="E320">
        <v>1</v>
      </c>
      <c r="F320">
        <v>1</v>
      </c>
      <c r="G320">
        <v>1</v>
      </c>
      <c r="H320">
        <v>3</v>
      </c>
      <c r="I320" t="s">
        <v>849</v>
      </c>
      <c r="J320" t="s">
        <v>850</v>
      </c>
      <c r="K320" t="s">
        <v>851</v>
      </c>
      <c r="L320">
        <v>1301</v>
      </c>
      <c r="N320">
        <v>1003</v>
      </c>
      <c r="O320" t="s">
        <v>237</v>
      </c>
      <c r="P320" t="s">
        <v>237</v>
      </c>
      <c r="Q320">
        <v>1</v>
      </c>
      <c r="W320">
        <v>0</v>
      </c>
      <c r="X320">
        <v>-1819327007</v>
      </c>
      <c r="Y320">
        <f t="shared" si="93"/>
        <v>13.33</v>
      </c>
      <c r="AA320">
        <v>5.64</v>
      </c>
      <c r="AB320">
        <v>0</v>
      </c>
      <c r="AC320">
        <v>0</v>
      </c>
      <c r="AD320">
        <v>0</v>
      </c>
      <c r="AE320">
        <v>5.87</v>
      </c>
      <c r="AF320">
        <v>0</v>
      </c>
      <c r="AG320">
        <v>0</v>
      </c>
      <c r="AH320">
        <v>0</v>
      </c>
      <c r="AI320">
        <v>0.96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13.33</v>
      </c>
      <c r="AU320" t="s">
        <v>3</v>
      </c>
      <c r="AV320">
        <v>0</v>
      </c>
      <c r="AW320">
        <v>2</v>
      </c>
      <c r="AX320">
        <v>101235938</v>
      </c>
      <c r="AY320">
        <v>1</v>
      </c>
      <c r="AZ320">
        <v>0</v>
      </c>
      <c r="BA320">
        <v>321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78.247100000000003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78.247100000000003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ROUND(Y320*Source!I402,7)</f>
        <v>0</v>
      </c>
      <c r="CY320">
        <f>AA320</f>
        <v>5.64</v>
      </c>
      <c r="CZ320">
        <f>AE320</f>
        <v>5.87</v>
      </c>
      <c r="DA320">
        <f>AI320</f>
        <v>0.96</v>
      </c>
      <c r="DB320">
        <f t="shared" si="94"/>
        <v>78.25</v>
      </c>
      <c r="DC320">
        <f t="shared" si="95"/>
        <v>0</v>
      </c>
      <c r="DD320" t="s">
        <v>3</v>
      </c>
      <c r="DE320" t="s">
        <v>3</v>
      </c>
      <c r="DF320">
        <f>ROUND(ROUND(AE320*AI320,2)*CX320,2)</f>
        <v>0</v>
      </c>
      <c r="DG320">
        <f t="shared" si="96"/>
        <v>0</v>
      </c>
      <c r="DH320">
        <f t="shared" si="81"/>
        <v>0</v>
      </c>
      <c r="DI320">
        <f t="shared" si="82"/>
        <v>0</v>
      </c>
      <c r="DJ320">
        <f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ROW(Source!A402)</f>
        <v>402</v>
      </c>
      <c r="B321">
        <v>101234499</v>
      </c>
      <c r="C321">
        <v>101235925</v>
      </c>
      <c r="D321">
        <v>86060562</v>
      </c>
      <c r="E321">
        <v>1</v>
      </c>
      <c r="F321">
        <v>1</v>
      </c>
      <c r="G321">
        <v>1</v>
      </c>
      <c r="H321">
        <v>3</v>
      </c>
      <c r="I321" t="s">
        <v>818</v>
      </c>
      <c r="J321" t="s">
        <v>819</v>
      </c>
      <c r="K321" t="s">
        <v>820</v>
      </c>
      <c r="L321">
        <v>1302</v>
      </c>
      <c r="N321">
        <v>1003</v>
      </c>
      <c r="O321" t="s">
        <v>725</v>
      </c>
      <c r="P321" t="s">
        <v>725</v>
      </c>
      <c r="Q321">
        <v>10</v>
      </c>
      <c r="W321">
        <v>0</v>
      </c>
      <c r="X321">
        <v>713922976</v>
      </c>
      <c r="Y321">
        <f t="shared" si="93"/>
        <v>0.5</v>
      </c>
      <c r="AA321">
        <v>57.7</v>
      </c>
      <c r="AB321">
        <v>0</v>
      </c>
      <c r="AC321">
        <v>0</v>
      </c>
      <c r="AD321">
        <v>0</v>
      </c>
      <c r="AE321">
        <v>37.71</v>
      </c>
      <c r="AF321">
        <v>0</v>
      </c>
      <c r="AG321">
        <v>0</v>
      </c>
      <c r="AH321">
        <v>0</v>
      </c>
      <c r="AI321">
        <v>1.53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0.5</v>
      </c>
      <c r="AU321" t="s">
        <v>3</v>
      </c>
      <c r="AV321">
        <v>0</v>
      </c>
      <c r="AW321">
        <v>2</v>
      </c>
      <c r="AX321">
        <v>101235939</v>
      </c>
      <c r="AY321">
        <v>1</v>
      </c>
      <c r="AZ321">
        <v>0</v>
      </c>
      <c r="BA321">
        <v>322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18.855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18.855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ROUND(Y321*Source!I402,7)</f>
        <v>0</v>
      </c>
      <c r="CY321">
        <f>AA321</f>
        <v>57.7</v>
      </c>
      <c r="CZ321">
        <f>AE321</f>
        <v>37.71</v>
      </c>
      <c r="DA321">
        <f>AI321</f>
        <v>1.53</v>
      </c>
      <c r="DB321">
        <f t="shared" si="94"/>
        <v>18.86</v>
      </c>
      <c r="DC321">
        <f t="shared" si="95"/>
        <v>0</v>
      </c>
      <c r="DD321" t="s">
        <v>3</v>
      </c>
      <c r="DE321" t="s">
        <v>3</v>
      </c>
      <c r="DF321">
        <f>ROUND(ROUND(AE321*AI321,2)*CX321,2)</f>
        <v>0</v>
      </c>
      <c r="DG321">
        <f t="shared" si="96"/>
        <v>0</v>
      </c>
      <c r="DH321">
        <f t="shared" ref="DH321:DH348" si="97">ROUND(ROUND(AG321,2)*CX321,2)</f>
        <v>0</v>
      </c>
      <c r="DI321">
        <f t="shared" ref="DI321:DI348" si="98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ROW(Source!A402)</f>
        <v>402</v>
      </c>
      <c r="B322">
        <v>101234499</v>
      </c>
      <c r="C322">
        <v>101235925</v>
      </c>
      <c r="D322">
        <v>86078223</v>
      </c>
      <c r="E322">
        <v>1</v>
      </c>
      <c r="F322">
        <v>1</v>
      </c>
      <c r="G322">
        <v>1</v>
      </c>
      <c r="H322">
        <v>3</v>
      </c>
      <c r="I322" t="s">
        <v>852</v>
      </c>
      <c r="J322" t="s">
        <v>853</v>
      </c>
      <c r="K322" t="s">
        <v>854</v>
      </c>
      <c r="L322">
        <v>1346</v>
      </c>
      <c r="N322">
        <v>1009</v>
      </c>
      <c r="O322" t="s">
        <v>188</v>
      </c>
      <c r="P322" t="s">
        <v>188</v>
      </c>
      <c r="Q322">
        <v>1</v>
      </c>
      <c r="W322">
        <v>0</v>
      </c>
      <c r="X322">
        <v>466552771</v>
      </c>
      <c r="Y322">
        <f t="shared" si="93"/>
        <v>0.05</v>
      </c>
      <c r="AA322">
        <v>115.03</v>
      </c>
      <c r="AB322">
        <v>0</v>
      </c>
      <c r="AC322">
        <v>0</v>
      </c>
      <c r="AD322">
        <v>0</v>
      </c>
      <c r="AE322">
        <v>79.88</v>
      </c>
      <c r="AF322">
        <v>0</v>
      </c>
      <c r="AG322">
        <v>0</v>
      </c>
      <c r="AH322">
        <v>0</v>
      </c>
      <c r="AI322">
        <v>1.44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0.05</v>
      </c>
      <c r="AU322" t="s">
        <v>3</v>
      </c>
      <c r="AV322">
        <v>0</v>
      </c>
      <c r="AW322">
        <v>2</v>
      </c>
      <c r="AX322">
        <v>101235940</v>
      </c>
      <c r="AY322">
        <v>1</v>
      </c>
      <c r="AZ322">
        <v>0</v>
      </c>
      <c r="BA322">
        <v>323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3.9939999999999998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3.9939999999999998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1</v>
      </c>
      <c r="CV322">
        <v>0</v>
      </c>
      <c r="CW322">
        <v>0</v>
      </c>
      <c r="CX322">
        <f>ROUND(Y322*Source!I402,7)</f>
        <v>0</v>
      </c>
      <c r="CY322">
        <f>AA322</f>
        <v>115.03</v>
      </c>
      <c r="CZ322">
        <f>AE322</f>
        <v>79.88</v>
      </c>
      <c r="DA322">
        <f>AI322</f>
        <v>1.44</v>
      </c>
      <c r="DB322">
        <f t="shared" si="94"/>
        <v>3.99</v>
      </c>
      <c r="DC322">
        <f t="shared" si="95"/>
        <v>0</v>
      </c>
      <c r="DD322" t="s">
        <v>3</v>
      </c>
      <c r="DE322" t="s">
        <v>3</v>
      </c>
      <c r="DF322">
        <f>ROUND(ROUND(AE322*AI322,2)*CX322,2)</f>
        <v>0</v>
      </c>
      <c r="DG322">
        <f t="shared" si="96"/>
        <v>0</v>
      </c>
      <c r="DH322">
        <f t="shared" si="97"/>
        <v>0</v>
      </c>
      <c r="DI322">
        <f t="shared" si="98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ROW(Source!A402)</f>
        <v>402</v>
      </c>
      <c r="B323">
        <v>101234499</v>
      </c>
      <c r="C323">
        <v>101235925</v>
      </c>
      <c r="D323">
        <v>85995550</v>
      </c>
      <c r="E323">
        <v>112</v>
      </c>
      <c r="F323">
        <v>1</v>
      </c>
      <c r="G323">
        <v>1</v>
      </c>
      <c r="H323">
        <v>3</v>
      </c>
      <c r="I323" t="s">
        <v>276</v>
      </c>
      <c r="J323" t="s">
        <v>3</v>
      </c>
      <c r="K323" t="s">
        <v>277</v>
      </c>
      <c r="L323">
        <v>3277935</v>
      </c>
      <c r="N323">
        <v>1013</v>
      </c>
      <c r="O323" t="s">
        <v>278</v>
      </c>
      <c r="P323" t="s">
        <v>278</v>
      </c>
      <c r="Q323">
        <v>1</v>
      </c>
      <c r="W323">
        <v>0</v>
      </c>
      <c r="X323">
        <v>274903907</v>
      </c>
      <c r="Y323">
        <f t="shared" si="93"/>
        <v>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 t="s">
        <v>3</v>
      </c>
      <c r="AT323">
        <v>2</v>
      </c>
      <c r="AU323" t="s">
        <v>3</v>
      </c>
      <c r="AV323">
        <v>0</v>
      </c>
      <c r="AW323">
        <v>2</v>
      </c>
      <c r="AX323">
        <v>101235941</v>
      </c>
      <c r="AY323">
        <v>1</v>
      </c>
      <c r="AZ323">
        <v>0</v>
      </c>
      <c r="BA323">
        <v>324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ROUND(Y323*Source!I402,7)</f>
        <v>0</v>
      </c>
      <c r="CY323">
        <f>AA323</f>
        <v>0</v>
      </c>
      <c r="CZ323">
        <f>AE323</f>
        <v>0</v>
      </c>
      <c r="DA323">
        <f>AI323</f>
        <v>1</v>
      </c>
      <c r="DB323">
        <f t="shared" si="94"/>
        <v>0</v>
      </c>
      <c r="DC323">
        <f t="shared" si="95"/>
        <v>0</v>
      </c>
      <c r="DD323" t="s">
        <v>3</v>
      </c>
      <c r="DE323" t="s">
        <v>3</v>
      </c>
      <c r="DF323">
        <f>ROUND(ROUND(AE323,2)*CX323,2)</f>
        <v>0</v>
      </c>
      <c r="DG323">
        <f t="shared" si="96"/>
        <v>0</v>
      </c>
      <c r="DH323">
        <f t="shared" si="97"/>
        <v>0</v>
      </c>
      <c r="DI323">
        <f t="shared" si="98"/>
        <v>0</v>
      </c>
      <c r="DJ323">
        <f>DF323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ROW(Source!A404)</f>
        <v>404</v>
      </c>
      <c r="B324">
        <v>101234499</v>
      </c>
      <c r="C324">
        <v>101235943</v>
      </c>
      <c r="D324">
        <v>85989741</v>
      </c>
      <c r="E324">
        <v>112</v>
      </c>
      <c r="F324">
        <v>1</v>
      </c>
      <c r="G324">
        <v>1</v>
      </c>
      <c r="H324">
        <v>1</v>
      </c>
      <c r="I324" t="s">
        <v>681</v>
      </c>
      <c r="J324" t="s">
        <v>3</v>
      </c>
      <c r="K324" t="s">
        <v>682</v>
      </c>
      <c r="L324">
        <v>1191</v>
      </c>
      <c r="N324">
        <v>1013</v>
      </c>
      <c r="O324" t="s">
        <v>552</v>
      </c>
      <c r="P324" t="s">
        <v>552</v>
      </c>
      <c r="Q324">
        <v>1</v>
      </c>
      <c r="W324">
        <v>0</v>
      </c>
      <c r="X324">
        <v>44848675</v>
      </c>
      <c r="Y324">
        <f t="shared" si="93"/>
        <v>3.76</v>
      </c>
      <c r="AA324">
        <v>0</v>
      </c>
      <c r="AB324">
        <v>0</v>
      </c>
      <c r="AC324">
        <v>0</v>
      </c>
      <c r="AD324">
        <v>783.8</v>
      </c>
      <c r="AE324">
        <v>0</v>
      </c>
      <c r="AF324">
        <v>0</v>
      </c>
      <c r="AG324">
        <v>0</v>
      </c>
      <c r="AH324">
        <v>783.8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3.76</v>
      </c>
      <c r="AU324" t="s">
        <v>3</v>
      </c>
      <c r="AV324">
        <v>1</v>
      </c>
      <c r="AW324">
        <v>2</v>
      </c>
      <c r="AX324">
        <v>101235952</v>
      </c>
      <c r="AY324">
        <v>2</v>
      </c>
      <c r="AZ324">
        <v>131072</v>
      </c>
      <c r="BA324">
        <v>325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2947.0879999999997</v>
      </c>
      <c r="BN324">
        <v>3.76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2947.0879999999997</v>
      </c>
      <c r="BU324">
        <v>3.76</v>
      </c>
      <c r="BV324">
        <v>0</v>
      </c>
      <c r="BW324">
        <v>1</v>
      </c>
      <c r="CU324">
        <f>ROUND(AT324*Source!I404*AH324*AL324,2)</f>
        <v>0</v>
      </c>
      <c r="CV324">
        <f>ROUND(Y324*Source!I404,7)</f>
        <v>0</v>
      </c>
      <c r="CW324">
        <v>0</v>
      </c>
      <c r="CX324">
        <f>ROUND(Y324*Source!I404,7)</f>
        <v>0</v>
      </c>
      <c r="CY324">
        <f>AD324</f>
        <v>783.8</v>
      </c>
      <c r="CZ324">
        <f>AH324</f>
        <v>783.8</v>
      </c>
      <c r="DA324">
        <f>AL324</f>
        <v>1</v>
      </c>
      <c r="DB324">
        <f t="shared" si="94"/>
        <v>2947.09</v>
      </c>
      <c r="DC324">
        <f t="shared" si="95"/>
        <v>0</v>
      </c>
      <c r="DD324" t="s">
        <v>3</v>
      </c>
      <c r="DE324" t="s">
        <v>3</v>
      </c>
      <c r="DF324">
        <f>ROUND(ROUND(AE324,2)*CX324,2)</f>
        <v>0</v>
      </c>
      <c r="DG324">
        <f t="shared" si="96"/>
        <v>0</v>
      </c>
      <c r="DH324">
        <f t="shared" si="97"/>
        <v>0</v>
      </c>
      <c r="DI324">
        <f t="shared" si="98"/>
        <v>0</v>
      </c>
      <c r="DJ324">
        <f>DI324</f>
        <v>0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ROW(Source!A404)</f>
        <v>404</v>
      </c>
      <c r="B325">
        <v>101234499</v>
      </c>
      <c r="C325">
        <v>101235943</v>
      </c>
      <c r="D325">
        <v>85989959</v>
      </c>
      <c r="E325">
        <v>112</v>
      </c>
      <c r="F325">
        <v>1</v>
      </c>
      <c r="G325">
        <v>1</v>
      </c>
      <c r="H325">
        <v>1</v>
      </c>
      <c r="I325" t="s">
        <v>553</v>
      </c>
      <c r="J325" t="s">
        <v>3</v>
      </c>
      <c r="K325" t="s">
        <v>554</v>
      </c>
      <c r="L325">
        <v>1191</v>
      </c>
      <c r="N325">
        <v>1013</v>
      </c>
      <c r="O325" t="s">
        <v>552</v>
      </c>
      <c r="P325" t="s">
        <v>552</v>
      </c>
      <c r="Q325">
        <v>1</v>
      </c>
      <c r="W325">
        <v>0</v>
      </c>
      <c r="X325">
        <v>-1417349443</v>
      </c>
      <c r="Y325">
        <f t="shared" si="93"/>
        <v>0.02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0.02</v>
      </c>
      <c r="AU325" t="s">
        <v>3</v>
      </c>
      <c r="AV325">
        <v>2</v>
      </c>
      <c r="AW325">
        <v>2</v>
      </c>
      <c r="AX325">
        <v>101235953</v>
      </c>
      <c r="AY325">
        <v>1</v>
      </c>
      <c r="AZ325">
        <v>0</v>
      </c>
      <c r="BA325">
        <v>326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ROUND(Y325*Source!I404,7)</f>
        <v>0</v>
      </c>
      <c r="CY325">
        <f>AD325</f>
        <v>0</v>
      </c>
      <c r="CZ325">
        <f>AH325</f>
        <v>0</v>
      </c>
      <c r="DA325">
        <f>AL325</f>
        <v>1</v>
      </c>
      <c r="DB325">
        <f t="shared" si="94"/>
        <v>0</v>
      </c>
      <c r="DC325">
        <f t="shared" si="95"/>
        <v>0</v>
      </c>
      <c r="DD325" t="s">
        <v>3</v>
      </c>
      <c r="DE325" t="s">
        <v>3</v>
      </c>
      <c r="DF325">
        <f>ROUND(ROUND(AE325,2)*CX325,2)</f>
        <v>0</v>
      </c>
      <c r="DG325">
        <f t="shared" si="96"/>
        <v>0</v>
      </c>
      <c r="DH325">
        <f t="shared" si="97"/>
        <v>0</v>
      </c>
      <c r="DI325">
        <f t="shared" si="98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ROW(Source!A404)</f>
        <v>404</v>
      </c>
      <c r="B326">
        <v>101234499</v>
      </c>
      <c r="C326">
        <v>101235943</v>
      </c>
      <c r="D326">
        <v>86107107</v>
      </c>
      <c r="E326">
        <v>1</v>
      </c>
      <c r="F326">
        <v>1</v>
      </c>
      <c r="G326">
        <v>1</v>
      </c>
      <c r="H326">
        <v>2</v>
      </c>
      <c r="I326" t="s">
        <v>607</v>
      </c>
      <c r="J326" t="s">
        <v>608</v>
      </c>
      <c r="K326" t="s">
        <v>609</v>
      </c>
      <c r="L326">
        <v>1368</v>
      </c>
      <c r="N326">
        <v>1011</v>
      </c>
      <c r="O326" t="s">
        <v>558</v>
      </c>
      <c r="P326" t="s">
        <v>558</v>
      </c>
      <c r="Q326">
        <v>1</v>
      </c>
      <c r="W326">
        <v>0</v>
      </c>
      <c r="X326">
        <v>-613270886</v>
      </c>
      <c r="Y326">
        <f t="shared" si="93"/>
        <v>0.01</v>
      </c>
      <c r="AA326">
        <v>0</v>
      </c>
      <c r="AB326">
        <v>1595.2</v>
      </c>
      <c r="AC326">
        <v>1076.98</v>
      </c>
      <c r="AD326">
        <v>0</v>
      </c>
      <c r="AE326">
        <v>0</v>
      </c>
      <c r="AF326">
        <v>1595.2</v>
      </c>
      <c r="AG326">
        <v>1076.98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0.01</v>
      </c>
      <c r="AU326" t="s">
        <v>3</v>
      </c>
      <c r="AV326">
        <v>1</v>
      </c>
      <c r="AW326">
        <v>2</v>
      </c>
      <c r="AX326">
        <v>101235954</v>
      </c>
      <c r="AY326">
        <v>1</v>
      </c>
      <c r="AZ326">
        <v>0</v>
      </c>
      <c r="BA326">
        <v>327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15.952</v>
      </c>
      <c r="BL326">
        <v>10.7698</v>
      </c>
      <c r="BM326">
        <v>0</v>
      </c>
      <c r="BN326">
        <v>0</v>
      </c>
      <c r="BO326">
        <v>0.01</v>
      </c>
      <c r="BP326">
        <v>1</v>
      </c>
      <c r="BQ326">
        <v>0</v>
      </c>
      <c r="BR326">
        <v>15.952</v>
      </c>
      <c r="BS326">
        <v>10.7698</v>
      </c>
      <c r="BT326">
        <v>0</v>
      </c>
      <c r="BU326">
        <v>0</v>
      </c>
      <c r="BV326">
        <v>0.01</v>
      </c>
      <c r="BW326">
        <v>1</v>
      </c>
      <c r="CV326">
        <v>0</v>
      </c>
      <c r="CW326">
        <f>ROUND(Y326*Source!I404*DO326,7)</f>
        <v>0</v>
      </c>
      <c r="CX326">
        <f>ROUND(Y326*Source!I404,7)</f>
        <v>0</v>
      </c>
      <c r="CY326">
        <f>AB326</f>
        <v>1595.2</v>
      </c>
      <c r="CZ326">
        <f>AF326</f>
        <v>1595.2</v>
      </c>
      <c r="DA326">
        <f>AJ326</f>
        <v>1</v>
      </c>
      <c r="DB326">
        <f t="shared" si="94"/>
        <v>15.95</v>
      </c>
      <c r="DC326">
        <f t="shared" si="95"/>
        <v>10.77</v>
      </c>
      <c r="DD326" t="s">
        <v>3</v>
      </c>
      <c r="DE326" t="s">
        <v>3</v>
      </c>
      <c r="DF326">
        <f>ROUND(ROUND(AE326,2)*CX326,2)</f>
        <v>0</v>
      </c>
      <c r="DG326">
        <f t="shared" si="96"/>
        <v>0</v>
      </c>
      <c r="DH326">
        <f t="shared" si="97"/>
        <v>0</v>
      </c>
      <c r="DI326">
        <f t="shared" si="98"/>
        <v>0</v>
      </c>
      <c r="DJ326">
        <f>DG326+DH326</f>
        <v>0</v>
      </c>
      <c r="DK326">
        <v>1</v>
      </c>
      <c r="DL326" t="s">
        <v>563</v>
      </c>
      <c r="DM326">
        <v>6</v>
      </c>
      <c r="DN326" t="s">
        <v>552</v>
      </c>
      <c r="DO326">
        <v>1</v>
      </c>
    </row>
    <row r="327" spans="1:119" x14ac:dyDescent="0.25">
      <c r="A327">
        <f>ROW(Source!A404)</f>
        <v>404</v>
      </c>
      <c r="B327">
        <v>101234499</v>
      </c>
      <c r="C327">
        <v>101235943</v>
      </c>
      <c r="D327">
        <v>86107992</v>
      </c>
      <c r="E327">
        <v>1</v>
      </c>
      <c r="F327">
        <v>1</v>
      </c>
      <c r="G327">
        <v>1</v>
      </c>
      <c r="H327">
        <v>2</v>
      </c>
      <c r="I327" t="s">
        <v>593</v>
      </c>
      <c r="J327" t="s">
        <v>594</v>
      </c>
      <c r="K327" t="s">
        <v>595</v>
      </c>
      <c r="L327">
        <v>1368</v>
      </c>
      <c r="N327">
        <v>1011</v>
      </c>
      <c r="O327" t="s">
        <v>558</v>
      </c>
      <c r="P327" t="s">
        <v>558</v>
      </c>
      <c r="Q327">
        <v>1</v>
      </c>
      <c r="W327">
        <v>0</v>
      </c>
      <c r="X327">
        <v>1032761012</v>
      </c>
      <c r="Y327">
        <f t="shared" si="93"/>
        <v>0.01</v>
      </c>
      <c r="AA327">
        <v>0</v>
      </c>
      <c r="AB327">
        <v>640.84</v>
      </c>
      <c r="AC327">
        <v>801.75</v>
      </c>
      <c r="AD327">
        <v>0</v>
      </c>
      <c r="AE327">
        <v>0</v>
      </c>
      <c r="AF327">
        <v>640.84</v>
      </c>
      <c r="AG327">
        <v>801.75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0.01</v>
      </c>
      <c r="AU327" t="s">
        <v>3</v>
      </c>
      <c r="AV327">
        <v>1</v>
      </c>
      <c r="AW327">
        <v>2</v>
      </c>
      <c r="AX327">
        <v>101235955</v>
      </c>
      <c r="AY327">
        <v>1</v>
      </c>
      <c r="AZ327">
        <v>0</v>
      </c>
      <c r="BA327">
        <v>328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6.4084000000000003</v>
      </c>
      <c r="BL327">
        <v>8.0175000000000001</v>
      </c>
      <c r="BM327">
        <v>0</v>
      </c>
      <c r="BN327">
        <v>0</v>
      </c>
      <c r="BO327">
        <v>0.01</v>
      </c>
      <c r="BP327">
        <v>1</v>
      </c>
      <c r="BQ327">
        <v>0</v>
      </c>
      <c r="BR327">
        <v>6.4084000000000003</v>
      </c>
      <c r="BS327">
        <v>8.0175000000000001</v>
      </c>
      <c r="BT327">
        <v>0</v>
      </c>
      <c r="BU327">
        <v>0</v>
      </c>
      <c r="BV327">
        <v>0.01</v>
      </c>
      <c r="BW327">
        <v>1</v>
      </c>
      <c r="CV327">
        <v>0</v>
      </c>
      <c r="CW327">
        <f>ROUND(Y327*Source!I404*DO327,7)</f>
        <v>0</v>
      </c>
      <c r="CX327">
        <f>ROUND(Y327*Source!I404,7)</f>
        <v>0</v>
      </c>
      <c r="CY327">
        <f>AB327</f>
        <v>640.84</v>
      </c>
      <c r="CZ327">
        <f>AF327</f>
        <v>640.84</v>
      </c>
      <c r="DA327">
        <f>AJ327</f>
        <v>1</v>
      </c>
      <c r="DB327">
        <f t="shared" si="94"/>
        <v>6.41</v>
      </c>
      <c r="DC327">
        <f t="shared" si="95"/>
        <v>8.02</v>
      </c>
      <c r="DD327" t="s">
        <v>3</v>
      </c>
      <c r="DE327" t="s">
        <v>3</v>
      </c>
      <c r="DF327">
        <f>ROUND(ROUND(AE327,2)*CX327,2)</f>
        <v>0</v>
      </c>
      <c r="DG327">
        <f t="shared" si="96"/>
        <v>0</v>
      </c>
      <c r="DH327">
        <f t="shared" si="97"/>
        <v>0</v>
      </c>
      <c r="DI327">
        <f t="shared" si="98"/>
        <v>0</v>
      </c>
      <c r="DJ327">
        <f>DG327+DH327</f>
        <v>0</v>
      </c>
      <c r="DK327">
        <v>1</v>
      </c>
      <c r="DL327" t="s">
        <v>575</v>
      </c>
      <c r="DM327">
        <v>4</v>
      </c>
      <c r="DN327" t="s">
        <v>552</v>
      </c>
      <c r="DO327">
        <v>1</v>
      </c>
    </row>
    <row r="328" spans="1:119" x14ac:dyDescent="0.25">
      <c r="A328">
        <f>ROW(Source!A404)</f>
        <v>404</v>
      </c>
      <c r="B328">
        <v>101234499</v>
      </c>
      <c r="C328">
        <v>101235943</v>
      </c>
      <c r="D328">
        <v>86060548</v>
      </c>
      <c r="E328">
        <v>1</v>
      </c>
      <c r="F328">
        <v>1</v>
      </c>
      <c r="G328">
        <v>1</v>
      </c>
      <c r="H328">
        <v>3</v>
      </c>
      <c r="I328" t="s">
        <v>849</v>
      </c>
      <c r="J328" t="s">
        <v>850</v>
      </c>
      <c r="K328" t="s">
        <v>851</v>
      </c>
      <c r="L328">
        <v>1301</v>
      </c>
      <c r="N328">
        <v>1003</v>
      </c>
      <c r="O328" t="s">
        <v>237</v>
      </c>
      <c r="P328" t="s">
        <v>237</v>
      </c>
      <c r="Q328">
        <v>1</v>
      </c>
      <c r="W328">
        <v>0</v>
      </c>
      <c r="X328">
        <v>-1819327007</v>
      </c>
      <c r="Y328">
        <f t="shared" si="93"/>
        <v>13.33</v>
      </c>
      <c r="AA328">
        <v>5.64</v>
      </c>
      <c r="AB328">
        <v>0</v>
      </c>
      <c r="AC328">
        <v>0</v>
      </c>
      <c r="AD328">
        <v>0</v>
      </c>
      <c r="AE328">
        <v>5.87</v>
      </c>
      <c r="AF328">
        <v>0</v>
      </c>
      <c r="AG328">
        <v>0</v>
      </c>
      <c r="AH328">
        <v>0</v>
      </c>
      <c r="AI328">
        <v>0.96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13.33</v>
      </c>
      <c r="AU328" t="s">
        <v>3</v>
      </c>
      <c r="AV328">
        <v>0</v>
      </c>
      <c r="AW328">
        <v>2</v>
      </c>
      <c r="AX328">
        <v>101235956</v>
      </c>
      <c r="AY328">
        <v>1</v>
      </c>
      <c r="AZ328">
        <v>0</v>
      </c>
      <c r="BA328">
        <v>329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78.247100000000003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78.247100000000003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ROUND(Y328*Source!I404,7)</f>
        <v>0</v>
      </c>
      <c r="CY328">
        <f>AA328</f>
        <v>5.64</v>
      </c>
      <c r="CZ328">
        <f>AE328</f>
        <v>5.87</v>
      </c>
      <c r="DA328">
        <f>AI328</f>
        <v>0.96</v>
      </c>
      <c r="DB328">
        <f t="shared" si="94"/>
        <v>78.25</v>
      </c>
      <c r="DC328">
        <f t="shared" si="95"/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96"/>
        <v>0</v>
      </c>
      <c r="DH328">
        <f t="shared" si="97"/>
        <v>0</v>
      </c>
      <c r="DI328">
        <f t="shared" si="98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ROW(Source!A404)</f>
        <v>404</v>
      </c>
      <c r="B329">
        <v>101234499</v>
      </c>
      <c r="C329">
        <v>101235943</v>
      </c>
      <c r="D329">
        <v>86060562</v>
      </c>
      <c r="E329">
        <v>1</v>
      </c>
      <c r="F329">
        <v>1</v>
      </c>
      <c r="G329">
        <v>1</v>
      </c>
      <c r="H329">
        <v>3</v>
      </c>
      <c r="I329" t="s">
        <v>818</v>
      </c>
      <c r="J329" t="s">
        <v>819</v>
      </c>
      <c r="K329" t="s">
        <v>820</v>
      </c>
      <c r="L329">
        <v>1302</v>
      </c>
      <c r="N329">
        <v>1003</v>
      </c>
      <c r="O329" t="s">
        <v>725</v>
      </c>
      <c r="P329" t="s">
        <v>725</v>
      </c>
      <c r="Q329">
        <v>10</v>
      </c>
      <c r="W329">
        <v>0</v>
      </c>
      <c r="X329">
        <v>713922976</v>
      </c>
      <c r="Y329">
        <f t="shared" si="93"/>
        <v>0.55000000000000004</v>
      </c>
      <c r="AA329">
        <v>57.7</v>
      </c>
      <c r="AB329">
        <v>0</v>
      </c>
      <c r="AC329">
        <v>0</v>
      </c>
      <c r="AD329">
        <v>0</v>
      </c>
      <c r="AE329">
        <v>37.71</v>
      </c>
      <c r="AF329">
        <v>0</v>
      </c>
      <c r="AG329">
        <v>0</v>
      </c>
      <c r="AH329">
        <v>0</v>
      </c>
      <c r="AI329">
        <v>1.53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0.55000000000000004</v>
      </c>
      <c r="AU329" t="s">
        <v>3</v>
      </c>
      <c r="AV329">
        <v>0</v>
      </c>
      <c r="AW329">
        <v>2</v>
      </c>
      <c r="AX329">
        <v>101235957</v>
      </c>
      <c r="AY329">
        <v>1</v>
      </c>
      <c r="AZ329">
        <v>0</v>
      </c>
      <c r="BA329">
        <v>330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20.740500000000001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20.740500000000001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ROUND(Y329*Source!I404,7)</f>
        <v>0</v>
      </c>
      <c r="CY329">
        <f>AA329</f>
        <v>57.7</v>
      </c>
      <c r="CZ329">
        <f>AE329</f>
        <v>37.71</v>
      </c>
      <c r="DA329">
        <f>AI329</f>
        <v>1.53</v>
      </c>
      <c r="DB329">
        <f t="shared" si="94"/>
        <v>20.74</v>
      </c>
      <c r="DC329">
        <f t="shared" si="95"/>
        <v>0</v>
      </c>
      <c r="DD329" t="s">
        <v>3</v>
      </c>
      <c r="DE329" t="s">
        <v>3</v>
      </c>
      <c r="DF329">
        <f>ROUND(ROUND(AE329*AI329,2)*CX329,2)</f>
        <v>0</v>
      </c>
      <c r="DG329">
        <f t="shared" si="96"/>
        <v>0</v>
      </c>
      <c r="DH329">
        <f t="shared" si="97"/>
        <v>0</v>
      </c>
      <c r="DI329">
        <f t="shared" si="98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ROW(Source!A404)</f>
        <v>404</v>
      </c>
      <c r="B330">
        <v>101234499</v>
      </c>
      <c r="C330">
        <v>101235943</v>
      </c>
      <c r="D330">
        <v>86078223</v>
      </c>
      <c r="E330">
        <v>1</v>
      </c>
      <c r="F330">
        <v>1</v>
      </c>
      <c r="G330">
        <v>1</v>
      </c>
      <c r="H330">
        <v>3</v>
      </c>
      <c r="I330" t="s">
        <v>852</v>
      </c>
      <c r="J330" t="s">
        <v>853</v>
      </c>
      <c r="K330" t="s">
        <v>854</v>
      </c>
      <c r="L330">
        <v>1346</v>
      </c>
      <c r="N330">
        <v>1009</v>
      </c>
      <c r="O330" t="s">
        <v>188</v>
      </c>
      <c r="P330" t="s">
        <v>188</v>
      </c>
      <c r="Q330">
        <v>1</v>
      </c>
      <c r="W330">
        <v>0</v>
      </c>
      <c r="X330">
        <v>466552771</v>
      </c>
      <c r="Y330">
        <f t="shared" si="93"/>
        <v>0.05</v>
      </c>
      <c r="AA330">
        <v>115.03</v>
      </c>
      <c r="AB330">
        <v>0</v>
      </c>
      <c r="AC330">
        <v>0</v>
      </c>
      <c r="AD330">
        <v>0</v>
      </c>
      <c r="AE330">
        <v>79.88</v>
      </c>
      <c r="AF330">
        <v>0</v>
      </c>
      <c r="AG330">
        <v>0</v>
      </c>
      <c r="AH330">
        <v>0</v>
      </c>
      <c r="AI330">
        <v>1.44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0.05</v>
      </c>
      <c r="AU330" t="s">
        <v>3</v>
      </c>
      <c r="AV330">
        <v>0</v>
      </c>
      <c r="AW330">
        <v>2</v>
      </c>
      <c r="AX330">
        <v>101235958</v>
      </c>
      <c r="AY330">
        <v>1</v>
      </c>
      <c r="AZ330">
        <v>0</v>
      </c>
      <c r="BA330">
        <v>331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3.9939999999999998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3.9939999999999998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ROUND(Y330*Source!I404,7)</f>
        <v>0</v>
      </c>
      <c r="CY330">
        <f>AA330</f>
        <v>115.03</v>
      </c>
      <c r="CZ330">
        <f>AE330</f>
        <v>79.88</v>
      </c>
      <c r="DA330">
        <f>AI330</f>
        <v>1.44</v>
      </c>
      <c r="DB330">
        <f t="shared" si="94"/>
        <v>3.99</v>
      </c>
      <c r="DC330">
        <f t="shared" si="95"/>
        <v>0</v>
      </c>
      <c r="DD330" t="s">
        <v>3</v>
      </c>
      <c r="DE330" t="s">
        <v>3</v>
      </c>
      <c r="DF330">
        <f>ROUND(ROUND(AE330*AI330,2)*CX330,2)</f>
        <v>0</v>
      </c>
      <c r="DG330">
        <f t="shared" si="96"/>
        <v>0</v>
      </c>
      <c r="DH330">
        <f t="shared" si="97"/>
        <v>0</v>
      </c>
      <c r="DI330">
        <f t="shared" si="98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ROW(Source!A404)</f>
        <v>404</v>
      </c>
      <c r="B331">
        <v>101234499</v>
      </c>
      <c r="C331">
        <v>101235943</v>
      </c>
      <c r="D331">
        <v>85995550</v>
      </c>
      <c r="E331">
        <v>112</v>
      </c>
      <c r="F331">
        <v>1</v>
      </c>
      <c r="G331">
        <v>1</v>
      </c>
      <c r="H331">
        <v>3</v>
      </c>
      <c r="I331" t="s">
        <v>276</v>
      </c>
      <c r="J331" t="s">
        <v>3</v>
      </c>
      <c r="K331" t="s">
        <v>277</v>
      </c>
      <c r="L331">
        <v>3277935</v>
      </c>
      <c r="N331">
        <v>1013</v>
      </c>
      <c r="O331" t="s">
        <v>278</v>
      </c>
      <c r="P331" t="s">
        <v>278</v>
      </c>
      <c r="Q331">
        <v>1</v>
      </c>
      <c r="W331">
        <v>0</v>
      </c>
      <c r="X331">
        <v>274903907</v>
      </c>
      <c r="Y331">
        <f t="shared" si="93"/>
        <v>2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 t="s">
        <v>3</v>
      </c>
      <c r="AT331">
        <v>2</v>
      </c>
      <c r="AU331" t="s">
        <v>3</v>
      </c>
      <c r="AV331">
        <v>0</v>
      </c>
      <c r="AW331">
        <v>2</v>
      </c>
      <c r="AX331">
        <v>101235959</v>
      </c>
      <c r="AY331">
        <v>1</v>
      </c>
      <c r="AZ331">
        <v>0</v>
      </c>
      <c r="BA331">
        <v>332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ROUND(Y331*Source!I404,7)</f>
        <v>0</v>
      </c>
      <c r="CY331">
        <f>AA331</f>
        <v>0</v>
      </c>
      <c r="CZ331">
        <f>AE331</f>
        <v>0</v>
      </c>
      <c r="DA331">
        <f>AI331</f>
        <v>1</v>
      </c>
      <c r="DB331">
        <f t="shared" si="94"/>
        <v>0</v>
      </c>
      <c r="DC331">
        <f t="shared" si="95"/>
        <v>0</v>
      </c>
      <c r="DD331" t="s">
        <v>3</v>
      </c>
      <c r="DE331" t="s">
        <v>3</v>
      </c>
      <c r="DF331">
        <f t="shared" ref="DF331:DF344" si="99">ROUND(ROUND(AE331,2)*CX331,2)</f>
        <v>0</v>
      </c>
      <c r="DG331">
        <f t="shared" si="96"/>
        <v>0</v>
      </c>
      <c r="DH331">
        <f t="shared" si="97"/>
        <v>0</v>
      </c>
      <c r="DI331">
        <f t="shared" si="98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ROW(Source!A406)</f>
        <v>406</v>
      </c>
      <c r="B332">
        <v>101234499</v>
      </c>
      <c r="C332">
        <v>101235961</v>
      </c>
      <c r="D332">
        <v>89307928</v>
      </c>
      <c r="E332">
        <v>113</v>
      </c>
      <c r="F332">
        <v>1</v>
      </c>
      <c r="G332">
        <v>1</v>
      </c>
      <c r="H332">
        <v>1</v>
      </c>
      <c r="I332" t="s">
        <v>681</v>
      </c>
      <c r="J332" t="s">
        <v>3</v>
      </c>
      <c r="K332" t="s">
        <v>682</v>
      </c>
      <c r="L332">
        <v>1191</v>
      </c>
      <c r="N332">
        <v>1013</v>
      </c>
      <c r="O332" t="s">
        <v>552</v>
      </c>
      <c r="P332" t="s">
        <v>552</v>
      </c>
      <c r="Q332">
        <v>1</v>
      </c>
      <c r="W332">
        <v>0</v>
      </c>
      <c r="X332">
        <v>44848675</v>
      </c>
      <c r="Y332">
        <f t="shared" si="93"/>
        <v>12.16</v>
      </c>
      <c r="AA332">
        <v>0</v>
      </c>
      <c r="AB332">
        <v>0</v>
      </c>
      <c r="AC332">
        <v>0</v>
      </c>
      <c r="AD332">
        <v>783.8</v>
      </c>
      <c r="AE332">
        <v>0</v>
      </c>
      <c r="AF332">
        <v>0</v>
      </c>
      <c r="AG332">
        <v>0</v>
      </c>
      <c r="AH332">
        <v>783.8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12.16</v>
      </c>
      <c r="AU332" t="s">
        <v>3</v>
      </c>
      <c r="AV332">
        <v>1</v>
      </c>
      <c r="AW332">
        <v>2</v>
      </c>
      <c r="AX332">
        <v>101235964</v>
      </c>
      <c r="AY332">
        <v>2</v>
      </c>
      <c r="AZ332">
        <v>131072</v>
      </c>
      <c r="BA332">
        <v>333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9531.0079999999998</v>
      </c>
      <c r="BN332">
        <v>12.16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9531.0079999999998</v>
      </c>
      <c r="BU332">
        <v>12.16</v>
      </c>
      <c r="BV332">
        <v>0</v>
      </c>
      <c r="BW332">
        <v>1</v>
      </c>
      <c r="CU332">
        <f>ROUND(AT332*Source!I406*AH332*AL332,2)</f>
        <v>0</v>
      </c>
      <c r="CV332">
        <f>ROUND(Y332*Source!I406,7)</f>
        <v>0</v>
      </c>
      <c r="CW332">
        <v>0</v>
      </c>
      <c r="CX332">
        <f>ROUND(Y332*Source!I406,7)</f>
        <v>0</v>
      </c>
      <c r="CY332">
        <f>AD332</f>
        <v>783.8</v>
      </c>
      <c r="CZ332">
        <f>AH332</f>
        <v>783.8</v>
      </c>
      <c r="DA332">
        <f>AL332</f>
        <v>1</v>
      </c>
      <c r="DB332">
        <f t="shared" si="94"/>
        <v>9531.01</v>
      </c>
      <c r="DC332">
        <f t="shared" si="95"/>
        <v>0</v>
      </c>
      <c r="DD332" t="s">
        <v>3</v>
      </c>
      <c r="DE332" t="s">
        <v>3</v>
      </c>
      <c r="DF332">
        <f t="shared" si="99"/>
        <v>0</v>
      </c>
      <c r="DG332">
        <f t="shared" si="96"/>
        <v>0</v>
      </c>
      <c r="DH332">
        <f t="shared" si="97"/>
        <v>0</v>
      </c>
      <c r="DI332">
        <f t="shared" si="98"/>
        <v>0</v>
      </c>
      <c r="DJ332">
        <f>DI332</f>
        <v>0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ROW(Source!A406)</f>
        <v>406</v>
      </c>
      <c r="B333">
        <v>101234499</v>
      </c>
      <c r="C333">
        <v>101235961</v>
      </c>
      <c r="D333">
        <v>89313726</v>
      </c>
      <c r="E333">
        <v>113</v>
      </c>
      <c r="F333">
        <v>1</v>
      </c>
      <c r="G333">
        <v>1</v>
      </c>
      <c r="H333">
        <v>3</v>
      </c>
      <c r="I333" t="s">
        <v>276</v>
      </c>
      <c r="J333" t="s">
        <v>3</v>
      </c>
      <c r="K333" t="s">
        <v>277</v>
      </c>
      <c r="L333">
        <v>3277935</v>
      </c>
      <c r="N333">
        <v>1013</v>
      </c>
      <c r="O333" t="s">
        <v>278</v>
      </c>
      <c r="P333" t="s">
        <v>278</v>
      </c>
      <c r="Q333">
        <v>1</v>
      </c>
      <c r="W333">
        <v>0</v>
      </c>
      <c r="X333">
        <v>274903907</v>
      </c>
      <c r="Y333">
        <f t="shared" si="93"/>
        <v>2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 t="s">
        <v>3</v>
      </c>
      <c r="AT333">
        <v>2</v>
      </c>
      <c r="AU333" t="s">
        <v>3</v>
      </c>
      <c r="AV333">
        <v>0</v>
      </c>
      <c r="AW333">
        <v>2</v>
      </c>
      <c r="AX333">
        <v>101235965</v>
      </c>
      <c r="AY333">
        <v>1</v>
      </c>
      <c r="AZ333">
        <v>0</v>
      </c>
      <c r="BA333">
        <v>334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ROUND(Y333*Source!I406,7)</f>
        <v>0</v>
      </c>
      <c r="CY333">
        <f>AA333</f>
        <v>0</v>
      </c>
      <c r="CZ333">
        <f>AE333</f>
        <v>0</v>
      </c>
      <c r="DA333">
        <f>AI333</f>
        <v>1</v>
      </c>
      <c r="DB333">
        <f t="shared" si="94"/>
        <v>0</v>
      </c>
      <c r="DC333">
        <f t="shared" si="95"/>
        <v>0</v>
      </c>
      <c r="DD333" t="s">
        <v>3</v>
      </c>
      <c r="DE333" t="s">
        <v>3</v>
      </c>
      <c r="DF333">
        <f t="shared" si="99"/>
        <v>0</v>
      </c>
      <c r="DG333">
        <f t="shared" si="96"/>
        <v>0</v>
      </c>
      <c r="DH333">
        <f t="shared" si="97"/>
        <v>0</v>
      </c>
      <c r="DI333">
        <f t="shared" si="98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ROW(Source!A408)</f>
        <v>408</v>
      </c>
      <c r="B334">
        <v>101234499</v>
      </c>
      <c r="C334">
        <v>101235967</v>
      </c>
      <c r="D334">
        <v>89307928</v>
      </c>
      <c r="E334">
        <v>113</v>
      </c>
      <c r="F334">
        <v>1</v>
      </c>
      <c r="G334">
        <v>1</v>
      </c>
      <c r="H334">
        <v>1</v>
      </c>
      <c r="I334" t="s">
        <v>681</v>
      </c>
      <c r="J334" t="s">
        <v>3</v>
      </c>
      <c r="K334" t="s">
        <v>682</v>
      </c>
      <c r="L334">
        <v>1191</v>
      </c>
      <c r="N334">
        <v>1013</v>
      </c>
      <c r="O334" t="s">
        <v>552</v>
      </c>
      <c r="P334" t="s">
        <v>552</v>
      </c>
      <c r="Q334">
        <v>1</v>
      </c>
      <c r="W334">
        <v>0</v>
      </c>
      <c r="X334">
        <v>44848675</v>
      </c>
      <c r="Y334">
        <f t="shared" si="93"/>
        <v>10.4</v>
      </c>
      <c r="AA334">
        <v>0</v>
      </c>
      <c r="AB334">
        <v>0</v>
      </c>
      <c r="AC334">
        <v>0</v>
      </c>
      <c r="AD334">
        <v>783.8</v>
      </c>
      <c r="AE334">
        <v>0</v>
      </c>
      <c r="AF334">
        <v>0</v>
      </c>
      <c r="AG334">
        <v>0</v>
      </c>
      <c r="AH334">
        <v>783.8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10.4</v>
      </c>
      <c r="AU334" t="s">
        <v>3</v>
      </c>
      <c r="AV334">
        <v>1</v>
      </c>
      <c r="AW334">
        <v>2</v>
      </c>
      <c r="AX334">
        <v>101235970</v>
      </c>
      <c r="AY334">
        <v>2</v>
      </c>
      <c r="AZ334">
        <v>131072</v>
      </c>
      <c r="BA334">
        <v>335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8151.5199999999995</v>
      </c>
      <c r="BN334">
        <v>10.4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8151.5199999999995</v>
      </c>
      <c r="BU334">
        <v>10.4</v>
      </c>
      <c r="BV334">
        <v>0</v>
      </c>
      <c r="BW334">
        <v>1</v>
      </c>
      <c r="CU334">
        <f>ROUND(AT334*Source!I408*AH334*AL334,2)</f>
        <v>0</v>
      </c>
      <c r="CV334">
        <f>ROUND(Y334*Source!I408,7)</f>
        <v>0</v>
      </c>
      <c r="CW334">
        <v>0</v>
      </c>
      <c r="CX334">
        <f>ROUND(Y334*Source!I408,7)</f>
        <v>0</v>
      </c>
      <c r="CY334">
        <f>AD334</f>
        <v>783.8</v>
      </c>
      <c r="CZ334">
        <f>AH334</f>
        <v>783.8</v>
      </c>
      <c r="DA334">
        <f>AL334</f>
        <v>1</v>
      </c>
      <c r="DB334">
        <f t="shared" si="94"/>
        <v>8151.52</v>
      </c>
      <c r="DC334">
        <f t="shared" si="95"/>
        <v>0</v>
      </c>
      <c r="DD334" t="s">
        <v>3</v>
      </c>
      <c r="DE334" t="s">
        <v>3</v>
      </c>
      <c r="DF334">
        <f t="shared" si="99"/>
        <v>0</v>
      </c>
      <c r="DG334">
        <f t="shared" si="96"/>
        <v>0</v>
      </c>
      <c r="DH334">
        <f t="shared" si="97"/>
        <v>0</v>
      </c>
      <c r="DI334">
        <f t="shared" si="98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ROW(Source!A408)</f>
        <v>408</v>
      </c>
      <c r="B335">
        <v>101234499</v>
      </c>
      <c r="C335">
        <v>101235967</v>
      </c>
      <c r="D335">
        <v>89313726</v>
      </c>
      <c r="E335">
        <v>113</v>
      </c>
      <c r="F335">
        <v>1</v>
      </c>
      <c r="G335">
        <v>1</v>
      </c>
      <c r="H335">
        <v>3</v>
      </c>
      <c r="I335" t="s">
        <v>276</v>
      </c>
      <c r="J335" t="s">
        <v>3</v>
      </c>
      <c r="K335" t="s">
        <v>277</v>
      </c>
      <c r="L335">
        <v>3277935</v>
      </c>
      <c r="N335">
        <v>1013</v>
      </c>
      <c r="O335" t="s">
        <v>278</v>
      </c>
      <c r="P335" t="s">
        <v>278</v>
      </c>
      <c r="Q335">
        <v>1</v>
      </c>
      <c r="W335">
        <v>0</v>
      </c>
      <c r="X335">
        <v>274903907</v>
      </c>
      <c r="Y335">
        <f t="shared" si="93"/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3</v>
      </c>
      <c r="AT335">
        <v>2</v>
      </c>
      <c r="AU335" t="s">
        <v>3</v>
      </c>
      <c r="AV335">
        <v>0</v>
      </c>
      <c r="AW335">
        <v>2</v>
      </c>
      <c r="AX335">
        <v>101235971</v>
      </c>
      <c r="AY335">
        <v>1</v>
      </c>
      <c r="AZ335">
        <v>0</v>
      </c>
      <c r="BA335">
        <v>336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ROUND(Y335*Source!I408,7)</f>
        <v>0</v>
      </c>
      <c r="CY335">
        <f>AA335</f>
        <v>0</v>
      </c>
      <c r="CZ335">
        <f>AE335</f>
        <v>0</v>
      </c>
      <c r="DA335">
        <f>AI335</f>
        <v>1</v>
      </c>
      <c r="DB335">
        <f t="shared" si="94"/>
        <v>0</v>
      </c>
      <c r="DC335">
        <f t="shared" si="95"/>
        <v>0</v>
      </c>
      <c r="DD335" t="s">
        <v>3</v>
      </c>
      <c r="DE335" t="s">
        <v>3</v>
      </c>
      <c r="DF335">
        <f t="shared" si="99"/>
        <v>0</v>
      </c>
      <c r="DG335">
        <f t="shared" si="96"/>
        <v>0</v>
      </c>
      <c r="DH335">
        <f t="shared" si="97"/>
        <v>0</v>
      </c>
      <c r="DI335">
        <f t="shared" si="98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ROW(Source!A410)</f>
        <v>410</v>
      </c>
      <c r="B336">
        <v>101234499</v>
      </c>
      <c r="C336">
        <v>101235973</v>
      </c>
      <c r="D336">
        <v>89307928</v>
      </c>
      <c r="E336">
        <v>113</v>
      </c>
      <c r="F336">
        <v>1</v>
      </c>
      <c r="G336">
        <v>1</v>
      </c>
      <c r="H336">
        <v>1</v>
      </c>
      <c r="I336" t="s">
        <v>681</v>
      </c>
      <c r="J336" t="s">
        <v>3</v>
      </c>
      <c r="K336" t="s">
        <v>682</v>
      </c>
      <c r="L336">
        <v>1191</v>
      </c>
      <c r="N336">
        <v>1013</v>
      </c>
      <c r="O336" t="s">
        <v>552</v>
      </c>
      <c r="P336" t="s">
        <v>552</v>
      </c>
      <c r="Q336">
        <v>1</v>
      </c>
      <c r="W336">
        <v>0</v>
      </c>
      <c r="X336">
        <v>44848675</v>
      </c>
      <c r="Y336">
        <f t="shared" si="93"/>
        <v>9.6</v>
      </c>
      <c r="AA336">
        <v>0</v>
      </c>
      <c r="AB336">
        <v>0</v>
      </c>
      <c r="AC336">
        <v>0</v>
      </c>
      <c r="AD336">
        <v>783.8</v>
      </c>
      <c r="AE336">
        <v>0</v>
      </c>
      <c r="AF336">
        <v>0</v>
      </c>
      <c r="AG336">
        <v>0</v>
      </c>
      <c r="AH336">
        <v>783.8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9.6</v>
      </c>
      <c r="AU336" t="s">
        <v>3</v>
      </c>
      <c r="AV336">
        <v>1</v>
      </c>
      <c r="AW336">
        <v>2</v>
      </c>
      <c r="AX336">
        <v>101235976</v>
      </c>
      <c r="AY336">
        <v>2</v>
      </c>
      <c r="AZ336">
        <v>131072</v>
      </c>
      <c r="BA336">
        <v>337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7524.48</v>
      </c>
      <c r="BN336">
        <v>9.6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7524.48</v>
      </c>
      <c r="BU336">
        <v>9.6</v>
      </c>
      <c r="BV336">
        <v>0</v>
      </c>
      <c r="BW336">
        <v>1</v>
      </c>
      <c r="CU336">
        <f>ROUND(AT336*Source!I410*AH336*AL336,2)</f>
        <v>0</v>
      </c>
      <c r="CV336">
        <f>ROUND(Y336*Source!I410,7)</f>
        <v>0</v>
      </c>
      <c r="CW336">
        <v>0</v>
      </c>
      <c r="CX336">
        <f>ROUND(Y336*Source!I410,7)</f>
        <v>0</v>
      </c>
      <c r="CY336">
        <f>AD336</f>
        <v>783.8</v>
      </c>
      <c r="CZ336">
        <f>AH336</f>
        <v>783.8</v>
      </c>
      <c r="DA336">
        <f>AL336</f>
        <v>1</v>
      </c>
      <c r="DB336">
        <f t="shared" si="94"/>
        <v>7524.48</v>
      </c>
      <c r="DC336">
        <f t="shared" si="95"/>
        <v>0</v>
      </c>
      <c r="DD336" t="s">
        <v>3</v>
      </c>
      <c r="DE336" t="s">
        <v>3</v>
      </c>
      <c r="DF336">
        <f t="shared" si="99"/>
        <v>0</v>
      </c>
      <c r="DG336">
        <f t="shared" si="96"/>
        <v>0</v>
      </c>
      <c r="DH336">
        <f t="shared" si="97"/>
        <v>0</v>
      </c>
      <c r="DI336">
        <f t="shared" si="98"/>
        <v>0</v>
      </c>
      <c r="DJ336">
        <f>DI336</f>
        <v>0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ROW(Source!A410)</f>
        <v>410</v>
      </c>
      <c r="B337">
        <v>101234499</v>
      </c>
      <c r="C337">
        <v>101235973</v>
      </c>
      <c r="D337">
        <v>89313726</v>
      </c>
      <c r="E337">
        <v>113</v>
      </c>
      <c r="F337">
        <v>1</v>
      </c>
      <c r="G337">
        <v>1</v>
      </c>
      <c r="H337">
        <v>3</v>
      </c>
      <c r="I337" t="s">
        <v>276</v>
      </c>
      <c r="J337" t="s">
        <v>3</v>
      </c>
      <c r="K337" t="s">
        <v>277</v>
      </c>
      <c r="L337">
        <v>3277935</v>
      </c>
      <c r="N337">
        <v>1013</v>
      </c>
      <c r="O337" t="s">
        <v>278</v>
      </c>
      <c r="P337" t="s">
        <v>278</v>
      </c>
      <c r="Q337">
        <v>1</v>
      </c>
      <c r="W337">
        <v>0</v>
      </c>
      <c r="X337">
        <v>274903907</v>
      </c>
      <c r="Y337">
        <f t="shared" si="93"/>
        <v>2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 t="s">
        <v>3</v>
      </c>
      <c r="AT337">
        <v>2</v>
      </c>
      <c r="AU337" t="s">
        <v>3</v>
      </c>
      <c r="AV337">
        <v>0</v>
      </c>
      <c r="AW337">
        <v>2</v>
      </c>
      <c r="AX337">
        <v>101235977</v>
      </c>
      <c r="AY337">
        <v>1</v>
      </c>
      <c r="AZ337">
        <v>0</v>
      </c>
      <c r="BA337">
        <v>338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ROUND(Y337*Source!I410,7)</f>
        <v>0</v>
      </c>
      <c r="CY337">
        <f>AA337</f>
        <v>0</v>
      </c>
      <c r="CZ337">
        <f>AE337</f>
        <v>0</v>
      </c>
      <c r="DA337">
        <f>AI337</f>
        <v>1</v>
      </c>
      <c r="DB337">
        <f t="shared" si="94"/>
        <v>0</v>
      </c>
      <c r="DC337">
        <f t="shared" si="95"/>
        <v>0</v>
      </c>
      <c r="DD337" t="s">
        <v>3</v>
      </c>
      <c r="DE337" t="s">
        <v>3</v>
      </c>
      <c r="DF337">
        <f t="shared" si="99"/>
        <v>0</v>
      </c>
      <c r="DG337">
        <f t="shared" si="96"/>
        <v>0</v>
      </c>
      <c r="DH337">
        <f t="shared" si="97"/>
        <v>0</v>
      </c>
      <c r="DI337">
        <f t="shared" si="98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ROW(Source!A412)</f>
        <v>412</v>
      </c>
      <c r="B338">
        <v>101234499</v>
      </c>
      <c r="C338">
        <v>101235979</v>
      </c>
      <c r="D338">
        <v>89307940</v>
      </c>
      <c r="E338">
        <v>113</v>
      </c>
      <c r="F338">
        <v>1</v>
      </c>
      <c r="G338">
        <v>1</v>
      </c>
      <c r="H338">
        <v>1</v>
      </c>
      <c r="I338" t="s">
        <v>855</v>
      </c>
      <c r="J338" t="s">
        <v>3</v>
      </c>
      <c r="K338" t="s">
        <v>856</v>
      </c>
      <c r="L338">
        <v>1191</v>
      </c>
      <c r="N338">
        <v>1013</v>
      </c>
      <c r="O338" t="s">
        <v>552</v>
      </c>
      <c r="P338" t="s">
        <v>552</v>
      </c>
      <c r="Q338">
        <v>1</v>
      </c>
      <c r="W338">
        <v>0</v>
      </c>
      <c r="X338">
        <v>1522950421</v>
      </c>
      <c r="Y338">
        <f t="shared" si="93"/>
        <v>2.06</v>
      </c>
      <c r="AA338">
        <v>0</v>
      </c>
      <c r="AB338">
        <v>0</v>
      </c>
      <c r="AC338">
        <v>0</v>
      </c>
      <c r="AD338">
        <v>825.68</v>
      </c>
      <c r="AE338">
        <v>0</v>
      </c>
      <c r="AF338">
        <v>0</v>
      </c>
      <c r="AG338">
        <v>0</v>
      </c>
      <c r="AH338">
        <v>825.68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2.06</v>
      </c>
      <c r="AU338" t="s">
        <v>3</v>
      </c>
      <c r="AV338">
        <v>1</v>
      </c>
      <c r="AW338">
        <v>2</v>
      </c>
      <c r="AX338">
        <v>101235991</v>
      </c>
      <c r="AY338">
        <v>2</v>
      </c>
      <c r="AZ338">
        <v>131072</v>
      </c>
      <c r="BA338">
        <v>339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1700.9007999999999</v>
      </c>
      <c r="BN338">
        <v>2.06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1700.9007999999999</v>
      </c>
      <c r="BU338">
        <v>2.06</v>
      </c>
      <c r="BV338">
        <v>0</v>
      </c>
      <c r="BW338">
        <v>1</v>
      </c>
      <c r="CU338">
        <f>ROUND(AT338*Source!I412*AH338*AL338,2)</f>
        <v>0</v>
      </c>
      <c r="CV338">
        <f>ROUND(Y338*Source!I412,7)</f>
        <v>0</v>
      </c>
      <c r="CW338">
        <v>0</v>
      </c>
      <c r="CX338">
        <f>ROUND(Y338*Source!I412,7)</f>
        <v>0</v>
      </c>
      <c r="CY338">
        <f>AD338</f>
        <v>825.68</v>
      </c>
      <c r="CZ338">
        <f>AH338</f>
        <v>825.68</v>
      </c>
      <c r="DA338">
        <f>AL338</f>
        <v>1</v>
      </c>
      <c r="DB338">
        <f t="shared" si="94"/>
        <v>1700.9</v>
      </c>
      <c r="DC338">
        <f t="shared" si="95"/>
        <v>0</v>
      </c>
      <c r="DD338" t="s">
        <v>3</v>
      </c>
      <c r="DE338" t="s">
        <v>3</v>
      </c>
      <c r="DF338">
        <f t="shared" si="99"/>
        <v>0</v>
      </c>
      <c r="DG338">
        <f t="shared" si="96"/>
        <v>0</v>
      </c>
      <c r="DH338">
        <f t="shared" si="97"/>
        <v>0</v>
      </c>
      <c r="DI338">
        <f t="shared" si="98"/>
        <v>0</v>
      </c>
      <c r="DJ338">
        <f>DI338</f>
        <v>0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ROW(Source!A412)</f>
        <v>412</v>
      </c>
      <c r="B339">
        <v>101234499</v>
      </c>
      <c r="C339">
        <v>101235979</v>
      </c>
      <c r="D339">
        <v>89308105</v>
      </c>
      <c r="E339">
        <v>113</v>
      </c>
      <c r="F339">
        <v>1</v>
      </c>
      <c r="G339">
        <v>1</v>
      </c>
      <c r="H339">
        <v>1</v>
      </c>
      <c r="I339" t="s">
        <v>553</v>
      </c>
      <c r="J339" t="s">
        <v>3</v>
      </c>
      <c r="K339" t="s">
        <v>554</v>
      </c>
      <c r="L339">
        <v>1191</v>
      </c>
      <c r="N339">
        <v>1013</v>
      </c>
      <c r="O339" t="s">
        <v>552</v>
      </c>
      <c r="P339" t="s">
        <v>552</v>
      </c>
      <c r="Q339">
        <v>1</v>
      </c>
      <c r="W339">
        <v>0</v>
      </c>
      <c r="X339">
        <v>-1417349443</v>
      </c>
      <c r="Y339">
        <f t="shared" si="93"/>
        <v>0.31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0.31</v>
      </c>
      <c r="AU339" t="s">
        <v>3</v>
      </c>
      <c r="AV339">
        <v>2</v>
      </c>
      <c r="AW339">
        <v>2</v>
      </c>
      <c r="AX339">
        <v>101235992</v>
      </c>
      <c r="AY339">
        <v>1</v>
      </c>
      <c r="AZ339">
        <v>0</v>
      </c>
      <c r="BA339">
        <v>340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ROUND(Y339*Source!I412,7)</f>
        <v>0</v>
      </c>
      <c r="CY339">
        <f>AD339</f>
        <v>0</v>
      </c>
      <c r="CZ339">
        <f>AH339</f>
        <v>0</v>
      </c>
      <c r="DA339">
        <f>AL339</f>
        <v>1</v>
      </c>
      <c r="DB339">
        <f t="shared" si="94"/>
        <v>0</v>
      </c>
      <c r="DC339">
        <f t="shared" si="95"/>
        <v>0</v>
      </c>
      <c r="DD339" t="s">
        <v>3</v>
      </c>
      <c r="DE339" t="s">
        <v>3</v>
      </c>
      <c r="DF339">
        <f t="shared" si="99"/>
        <v>0</v>
      </c>
      <c r="DG339">
        <f t="shared" si="96"/>
        <v>0</v>
      </c>
      <c r="DH339">
        <f t="shared" si="97"/>
        <v>0</v>
      </c>
      <c r="DI339">
        <f t="shared" si="98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ROW(Source!A412)</f>
        <v>412</v>
      </c>
      <c r="B340">
        <v>101234499</v>
      </c>
      <c r="C340">
        <v>101235979</v>
      </c>
      <c r="D340">
        <v>89431902</v>
      </c>
      <c r="E340">
        <v>1</v>
      </c>
      <c r="F340">
        <v>1</v>
      </c>
      <c r="G340">
        <v>1</v>
      </c>
      <c r="H340">
        <v>2</v>
      </c>
      <c r="I340" t="s">
        <v>857</v>
      </c>
      <c r="J340" t="s">
        <v>858</v>
      </c>
      <c r="K340" t="s">
        <v>859</v>
      </c>
      <c r="L340">
        <v>1368</v>
      </c>
      <c r="N340">
        <v>1011</v>
      </c>
      <c r="O340" t="s">
        <v>558</v>
      </c>
      <c r="P340" t="s">
        <v>558</v>
      </c>
      <c r="Q340">
        <v>1</v>
      </c>
      <c r="W340">
        <v>0</v>
      </c>
      <c r="X340">
        <v>776648341</v>
      </c>
      <c r="Y340">
        <f t="shared" si="93"/>
        <v>0.19</v>
      </c>
      <c r="AA340">
        <v>0</v>
      </c>
      <c r="AB340">
        <v>14.32</v>
      </c>
      <c r="AC340">
        <v>0</v>
      </c>
      <c r="AD340">
        <v>0</v>
      </c>
      <c r="AE340">
        <v>0</v>
      </c>
      <c r="AF340">
        <v>10.23</v>
      </c>
      <c r="AG340">
        <v>0</v>
      </c>
      <c r="AH340">
        <v>0</v>
      </c>
      <c r="AI340">
        <v>1</v>
      </c>
      <c r="AJ340">
        <v>1.4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0.19</v>
      </c>
      <c r="AU340" t="s">
        <v>3</v>
      </c>
      <c r="AV340">
        <v>1</v>
      </c>
      <c r="AW340">
        <v>2</v>
      </c>
      <c r="AX340">
        <v>101235993</v>
      </c>
      <c r="AY340">
        <v>1</v>
      </c>
      <c r="AZ340">
        <v>0</v>
      </c>
      <c r="BA340">
        <v>341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1.9437000000000002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1.9437000000000002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f>ROUND(Y340*Source!I412*DO340,7)</f>
        <v>0</v>
      </c>
      <c r="CX340">
        <f>ROUND(Y340*Source!I412,7)</f>
        <v>0</v>
      </c>
      <c r="CY340">
        <f>AB340</f>
        <v>14.32</v>
      </c>
      <c r="CZ340">
        <f>AF340</f>
        <v>10.23</v>
      </c>
      <c r="DA340">
        <f>AJ340</f>
        <v>1.4</v>
      </c>
      <c r="DB340">
        <f t="shared" si="94"/>
        <v>1.94</v>
      </c>
      <c r="DC340">
        <f t="shared" si="95"/>
        <v>0</v>
      </c>
      <c r="DD340" t="s">
        <v>3</v>
      </c>
      <c r="DE340" t="s">
        <v>3</v>
      </c>
      <c r="DF340">
        <f t="shared" si="99"/>
        <v>0</v>
      </c>
      <c r="DG340">
        <f>ROUND(ROUND(AF340*AJ340,2)*CX340,2)</f>
        <v>0</v>
      </c>
      <c r="DH340">
        <f t="shared" si="97"/>
        <v>0</v>
      </c>
      <c r="DI340">
        <f t="shared" si="98"/>
        <v>0</v>
      </c>
      <c r="DJ340">
        <f>DG340+DH340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ROW(Source!A412)</f>
        <v>412</v>
      </c>
      <c r="B341">
        <v>101234499</v>
      </c>
      <c r="C341">
        <v>101235979</v>
      </c>
      <c r="D341">
        <v>89432011</v>
      </c>
      <c r="E341">
        <v>1</v>
      </c>
      <c r="F341">
        <v>1</v>
      </c>
      <c r="G341">
        <v>1</v>
      </c>
      <c r="H341">
        <v>2</v>
      </c>
      <c r="I341" t="s">
        <v>607</v>
      </c>
      <c r="J341" t="s">
        <v>608</v>
      </c>
      <c r="K341" t="s">
        <v>609</v>
      </c>
      <c r="L341">
        <v>1368</v>
      </c>
      <c r="N341">
        <v>1011</v>
      </c>
      <c r="O341" t="s">
        <v>558</v>
      </c>
      <c r="P341" t="s">
        <v>558</v>
      </c>
      <c r="Q341">
        <v>1</v>
      </c>
      <c r="W341">
        <v>0</v>
      </c>
      <c r="X341">
        <v>940321537</v>
      </c>
      <c r="Y341">
        <f t="shared" si="93"/>
        <v>0.06</v>
      </c>
      <c r="AA341">
        <v>0</v>
      </c>
      <c r="AB341">
        <v>1595.2</v>
      </c>
      <c r="AC341">
        <v>1076.98</v>
      </c>
      <c r="AD341">
        <v>0</v>
      </c>
      <c r="AE341">
        <v>0</v>
      </c>
      <c r="AF341">
        <v>1595.2</v>
      </c>
      <c r="AG341">
        <v>1076.98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0.06</v>
      </c>
      <c r="AU341" t="s">
        <v>3</v>
      </c>
      <c r="AV341">
        <v>1</v>
      </c>
      <c r="AW341">
        <v>2</v>
      </c>
      <c r="AX341">
        <v>101235994</v>
      </c>
      <c r="AY341">
        <v>1</v>
      </c>
      <c r="AZ341">
        <v>0</v>
      </c>
      <c r="BA341">
        <v>342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95.712000000000003</v>
      </c>
      <c r="BL341">
        <v>64.618799999999993</v>
      </c>
      <c r="BM341">
        <v>0</v>
      </c>
      <c r="BN341">
        <v>0</v>
      </c>
      <c r="BO341">
        <v>0.06</v>
      </c>
      <c r="BP341">
        <v>1</v>
      </c>
      <c r="BQ341">
        <v>0</v>
      </c>
      <c r="BR341">
        <v>95.712000000000003</v>
      </c>
      <c r="BS341">
        <v>64.618799999999993</v>
      </c>
      <c r="BT341">
        <v>0</v>
      </c>
      <c r="BU341">
        <v>0</v>
      </c>
      <c r="BV341">
        <v>0.06</v>
      </c>
      <c r="BW341">
        <v>1</v>
      </c>
      <c r="CV341">
        <v>0</v>
      </c>
      <c r="CW341">
        <f>ROUND(Y341*Source!I412*DO341,7)</f>
        <v>0</v>
      </c>
      <c r="CX341">
        <f>ROUND(Y341*Source!I412,7)</f>
        <v>0</v>
      </c>
      <c r="CY341">
        <f>AB341</f>
        <v>1595.2</v>
      </c>
      <c r="CZ341">
        <f>AF341</f>
        <v>1595.2</v>
      </c>
      <c r="DA341">
        <f>AJ341</f>
        <v>1</v>
      </c>
      <c r="DB341">
        <f t="shared" si="94"/>
        <v>95.71</v>
      </c>
      <c r="DC341">
        <f t="shared" si="95"/>
        <v>64.62</v>
      </c>
      <c r="DD341" t="s">
        <v>3</v>
      </c>
      <c r="DE341" t="s">
        <v>3</v>
      </c>
      <c r="DF341">
        <f t="shared" si="99"/>
        <v>0</v>
      </c>
      <c r="DG341">
        <f t="shared" ref="DG341:DG348" si="100">ROUND(ROUND(AF341,2)*CX341,2)</f>
        <v>0</v>
      </c>
      <c r="DH341">
        <f t="shared" si="97"/>
        <v>0</v>
      </c>
      <c r="DI341">
        <f t="shared" si="98"/>
        <v>0</v>
      </c>
      <c r="DJ341">
        <f>DG341+DH341</f>
        <v>0</v>
      </c>
      <c r="DK341">
        <v>1</v>
      </c>
      <c r="DL341" t="s">
        <v>563</v>
      </c>
      <c r="DM341">
        <v>6</v>
      </c>
      <c r="DN341" t="s">
        <v>552</v>
      </c>
      <c r="DO341">
        <v>1</v>
      </c>
    </row>
    <row r="342" spans="1:119" x14ac:dyDescent="0.25">
      <c r="A342">
        <f>ROW(Source!A412)</f>
        <v>412</v>
      </c>
      <c r="B342">
        <v>101234499</v>
      </c>
      <c r="C342">
        <v>101235979</v>
      </c>
      <c r="D342">
        <v>89432901</v>
      </c>
      <c r="E342">
        <v>1</v>
      </c>
      <c r="F342">
        <v>1</v>
      </c>
      <c r="G342">
        <v>1</v>
      </c>
      <c r="H342">
        <v>2</v>
      </c>
      <c r="I342" t="s">
        <v>593</v>
      </c>
      <c r="J342" t="s">
        <v>594</v>
      </c>
      <c r="K342" t="s">
        <v>595</v>
      </c>
      <c r="L342">
        <v>1368</v>
      </c>
      <c r="N342">
        <v>1011</v>
      </c>
      <c r="O342" t="s">
        <v>558</v>
      </c>
      <c r="P342" t="s">
        <v>558</v>
      </c>
      <c r="Q342">
        <v>1</v>
      </c>
      <c r="W342">
        <v>0</v>
      </c>
      <c r="X342">
        <v>1489071418</v>
      </c>
      <c r="Y342">
        <f t="shared" ref="Y342:Y348" si="101">AT342</f>
        <v>0.06</v>
      </c>
      <c r="AA342">
        <v>0</v>
      </c>
      <c r="AB342">
        <v>640.84</v>
      </c>
      <c r="AC342">
        <v>801.75</v>
      </c>
      <c r="AD342">
        <v>0</v>
      </c>
      <c r="AE342">
        <v>0</v>
      </c>
      <c r="AF342">
        <v>640.84</v>
      </c>
      <c r="AG342">
        <v>801.75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0.06</v>
      </c>
      <c r="AU342" t="s">
        <v>3</v>
      </c>
      <c r="AV342">
        <v>1</v>
      </c>
      <c r="AW342">
        <v>2</v>
      </c>
      <c r="AX342">
        <v>101235995</v>
      </c>
      <c r="AY342">
        <v>1</v>
      </c>
      <c r="AZ342">
        <v>0</v>
      </c>
      <c r="BA342">
        <v>343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38.450400000000002</v>
      </c>
      <c r="BL342">
        <v>48.104999999999997</v>
      </c>
      <c r="BM342">
        <v>0</v>
      </c>
      <c r="BN342">
        <v>0</v>
      </c>
      <c r="BO342">
        <v>0.06</v>
      </c>
      <c r="BP342">
        <v>1</v>
      </c>
      <c r="BQ342">
        <v>0</v>
      </c>
      <c r="BR342">
        <v>38.450400000000002</v>
      </c>
      <c r="BS342">
        <v>48.104999999999997</v>
      </c>
      <c r="BT342">
        <v>0</v>
      </c>
      <c r="BU342">
        <v>0</v>
      </c>
      <c r="BV342">
        <v>0.06</v>
      </c>
      <c r="BW342">
        <v>1</v>
      </c>
      <c r="CV342">
        <v>0</v>
      </c>
      <c r="CW342">
        <f>ROUND(Y342*Source!I412*DO342,7)</f>
        <v>0</v>
      </c>
      <c r="CX342">
        <f>ROUND(Y342*Source!I412,7)</f>
        <v>0</v>
      </c>
      <c r="CY342">
        <f>AB342</f>
        <v>640.84</v>
      </c>
      <c r="CZ342">
        <f>AF342</f>
        <v>640.84</v>
      </c>
      <c r="DA342">
        <f>AJ342</f>
        <v>1</v>
      </c>
      <c r="DB342">
        <f t="shared" ref="DB342:DB348" si="102">ROUND(ROUND(AT342*CZ342,2),6)</f>
        <v>38.450000000000003</v>
      </c>
      <c r="DC342">
        <f t="shared" ref="DC342:DC348" si="103">ROUND(ROUND(AT342*AG342,2),6)</f>
        <v>48.11</v>
      </c>
      <c r="DD342" t="s">
        <v>3</v>
      </c>
      <c r="DE342" t="s">
        <v>3</v>
      </c>
      <c r="DF342">
        <f t="shared" si="99"/>
        <v>0</v>
      </c>
      <c r="DG342">
        <f t="shared" si="100"/>
        <v>0</v>
      </c>
      <c r="DH342">
        <f t="shared" si="97"/>
        <v>0</v>
      </c>
      <c r="DI342">
        <f t="shared" si="98"/>
        <v>0</v>
      </c>
      <c r="DJ342">
        <f>DG342+DH342</f>
        <v>0</v>
      </c>
      <c r="DK342">
        <v>1</v>
      </c>
      <c r="DL342" t="s">
        <v>575</v>
      </c>
      <c r="DM342">
        <v>4</v>
      </c>
      <c r="DN342" t="s">
        <v>552</v>
      </c>
      <c r="DO342">
        <v>1</v>
      </c>
    </row>
    <row r="343" spans="1:119" x14ac:dyDescent="0.25">
      <c r="A343">
        <f>ROW(Source!A412)</f>
        <v>412</v>
      </c>
      <c r="B343">
        <v>101234499</v>
      </c>
      <c r="C343">
        <v>101235979</v>
      </c>
      <c r="D343">
        <v>89433094</v>
      </c>
      <c r="E343">
        <v>1</v>
      </c>
      <c r="F343">
        <v>1</v>
      </c>
      <c r="G343">
        <v>1</v>
      </c>
      <c r="H343">
        <v>2</v>
      </c>
      <c r="I343" t="s">
        <v>619</v>
      </c>
      <c r="J343" t="s">
        <v>620</v>
      </c>
      <c r="K343" t="s">
        <v>621</v>
      </c>
      <c r="L343">
        <v>1368</v>
      </c>
      <c r="N343">
        <v>1011</v>
      </c>
      <c r="O343" t="s">
        <v>558</v>
      </c>
      <c r="P343" t="s">
        <v>558</v>
      </c>
      <c r="Q343">
        <v>1</v>
      </c>
      <c r="W343">
        <v>0</v>
      </c>
      <c r="X343">
        <v>999462104</v>
      </c>
      <c r="Y343">
        <f t="shared" si="101"/>
        <v>0.61</v>
      </c>
      <c r="AA343">
        <v>0</v>
      </c>
      <c r="AB343">
        <v>32.869999999999997</v>
      </c>
      <c r="AC343">
        <v>0</v>
      </c>
      <c r="AD343">
        <v>0</v>
      </c>
      <c r="AE343">
        <v>0</v>
      </c>
      <c r="AF343">
        <v>32.869999999999997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0.61</v>
      </c>
      <c r="AU343" t="s">
        <v>3</v>
      </c>
      <c r="AV343">
        <v>1</v>
      </c>
      <c r="AW343">
        <v>2</v>
      </c>
      <c r="AX343">
        <v>101235996</v>
      </c>
      <c r="AY343">
        <v>1</v>
      </c>
      <c r="AZ343">
        <v>0</v>
      </c>
      <c r="BA343">
        <v>344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20.050699999999999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20.050699999999999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f>ROUND(Y343*Source!I412*DO343,7)</f>
        <v>0</v>
      </c>
      <c r="CX343">
        <f>ROUND(Y343*Source!I412,7)</f>
        <v>0</v>
      </c>
      <c r="CY343">
        <f>AB343</f>
        <v>32.869999999999997</v>
      </c>
      <c r="CZ343">
        <f>AF343</f>
        <v>32.869999999999997</v>
      </c>
      <c r="DA343">
        <f>AJ343</f>
        <v>1</v>
      </c>
      <c r="DB343">
        <f t="shared" si="102"/>
        <v>20.05</v>
      </c>
      <c r="DC343">
        <f t="shared" si="103"/>
        <v>0</v>
      </c>
      <c r="DD343" t="s">
        <v>3</v>
      </c>
      <c r="DE343" t="s">
        <v>3</v>
      </c>
      <c r="DF343">
        <f t="shared" si="99"/>
        <v>0</v>
      </c>
      <c r="DG343">
        <f t="shared" si="100"/>
        <v>0</v>
      </c>
      <c r="DH343">
        <f t="shared" si="97"/>
        <v>0</v>
      </c>
      <c r="DI343">
        <f t="shared" si="98"/>
        <v>0</v>
      </c>
      <c r="DJ343">
        <f>DG343+DH343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ROW(Source!A412)</f>
        <v>412</v>
      </c>
      <c r="B344">
        <v>101234499</v>
      </c>
      <c r="C344">
        <v>101235979</v>
      </c>
      <c r="D344">
        <v>89433106</v>
      </c>
      <c r="E344">
        <v>1</v>
      </c>
      <c r="F344">
        <v>1</v>
      </c>
      <c r="G344">
        <v>1</v>
      </c>
      <c r="H344">
        <v>2</v>
      </c>
      <c r="I344" t="s">
        <v>572</v>
      </c>
      <c r="J344" t="s">
        <v>573</v>
      </c>
      <c r="K344" t="s">
        <v>574</v>
      </c>
      <c r="L344">
        <v>1368</v>
      </c>
      <c r="N344">
        <v>1011</v>
      </c>
      <c r="O344" t="s">
        <v>558</v>
      </c>
      <c r="P344" t="s">
        <v>558</v>
      </c>
      <c r="Q344">
        <v>1</v>
      </c>
      <c r="W344">
        <v>0</v>
      </c>
      <c r="X344">
        <v>-637871240</v>
      </c>
      <c r="Y344">
        <f t="shared" si="101"/>
        <v>0.19</v>
      </c>
      <c r="AA344">
        <v>0</v>
      </c>
      <c r="AB344">
        <v>381.82</v>
      </c>
      <c r="AC344">
        <v>801.75</v>
      </c>
      <c r="AD344">
        <v>0</v>
      </c>
      <c r="AE344">
        <v>0</v>
      </c>
      <c r="AF344">
        <v>381.82</v>
      </c>
      <c r="AG344">
        <v>801.75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0.19</v>
      </c>
      <c r="AU344" t="s">
        <v>3</v>
      </c>
      <c r="AV344">
        <v>1</v>
      </c>
      <c r="AW344">
        <v>2</v>
      </c>
      <c r="AX344">
        <v>101235997</v>
      </c>
      <c r="AY344">
        <v>1</v>
      </c>
      <c r="AZ344">
        <v>0</v>
      </c>
      <c r="BA344">
        <v>345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72.5458</v>
      </c>
      <c r="BL344">
        <v>152.33250000000001</v>
      </c>
      <c r="BM344">
        <v>0</v>
      </c>
      <c r="BN344">
        <v>0</v>
      </c>
      <c r="BO344">
        <v>0.19</v>
      </c>
      <c r="BP344">
        <v>1</v>
      </c>
      <c r="BQ344">
        <v>0</v>
      </c>
      <c r="BR344">
        <v>72.5458</v>
      </c>
      <c r="BS344">
        <v>152.33250000000001</v>
      </c>
      <c r="BT344">
        <v>0</v>
      </c>
      <c r="BU344">
        <v>0</v>
      </c>
      <c r="BV344">
        <v>0.19</v>
      </c>
      <c r="BW344">
        <v>1</v>
      </c>
      <c r="CV344">
        <v>0</v>
      </c>
      <c r="CW344">
        <f>ROUND(Y344*Source!I412*DO344,7)</f>
        <v>0</v>
      </c>
      <c r="CX344">
        <f>ROUND(Y344*Source!I412,7)</f>
        <v>0</v>
      </c>
      <c r="CY344">
        <f>AB344</f>
        <v>381.82</v>
      </c>
      <c r="CZ344">
        <f>AF344</f>
        <v>381.82</v>
      </c>
      <c r="DA344">
        <f>AJ344</f>
        <v>1</v>
      </c>
      <c r="DB344">
        <f t="shared" si="102"/>
        <v>72.55</v>
      </c>
      <c r="DC344">
        <f t="shared" si="103"/>
        <v>152.33000000000001</v>
      </c>
      <c r="DD344" t="s">
        <v>3</v>
      </c>
      <c r="DE344" t="s">
        <v>3</v>
      </c>
      <c r="DF344">
        <f t="shared" si="99"/>
        <v>0</v>
      </c>
      <c r="DG344">
        <f t="shared" si="100"/>
        <v>0</v>
      </c>
      <c r="DH344">
        <f t="shared" si="97"/>
        <v>0</v>
      </c>
      <c r="DI344">
        <f t="shared" si="98"/>
        <v>0</v>
      </c>
      <c r="DJ344">
        <f>DG344+DH344</f>
        <v>0</v>
      </c>
      <c r="DK344">
        <v>1</v>
      </c>
      <c r="DL344" t="s">
        <v>575</v>
      </c>
      <c r="DM344">
        <v>4</v>
      </c>
      <c r="DN344" t="s">
        <v>552</v>
      </c>
      <c r="DO344">
        <v>1</v>
      </c>
    </row>
    <row r="345" spans="1:119" x14ac:dyDescent="0.25">
      <c r="A345">
        <f>ROW(Source!A412)</f>
        <v>412</v>
      </c>
      <c r="B345">
        <v>101234499</v>
      </c>
      <c r="C345">
        <v>101235979</v>
      </c>
      <c r="D345">
        <v>89383913</v>
      </c>
      <c r="E345">
        <v>1</v>
      </c>
      <c r="F345">
        <v>1</v>
      </c>
      <c r="G345">
        <v>1</v>
      </c>
      <c r="H345">
        <v>3</v>
      </c>
      <c r="I345" t="s">
        <v>683</v>
      </c>
      <c r="J345" t="s">
        <v>684</v>
      </c>
      <c r="K345" t="s">
        <v>685</v>
      </c>
      <c r="L345">
        <v>1346</v>
      </c>
      <c r="N345">
        <v>1009</v>
      </c>
      <c r="O345" t="s">
        <v>188</v>
      </c>
      <c r="P345" t="s">
        <v>188</v>
      </c>
      <c r="Q345">
        <v>1</v>
      </c>
      <c r="W345">
        <v>0</v>
      </c>
      <c r="X345">
        <v>2018633144</v>
      </c>
      <c r="Y345">
        <f t="shared" si="101"/>
        <v>0.1</v>
      </c>
      <c r="AA345">
        <v>135.4</v>
      </c>
      <c r="AB345">
        <v>0</v>
      </c>
      <c r="AC345">
        <v>0</v>
      </c>
      <c r="AD345">
        <v>0</v>
      </c>
      <c r="AE345">
        <v>155.63</v>
      </c>
      <c r="AF345">
        <v>0</v>
      </c>
      <c r="AG345">
        <v>0</v>
      </c>
      <c r="AH345">
        <v>0</v>
      </c>
      <c r="AI345">
        <v>0.87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</v>
      </c>
      <c r="AU345" t="s">
        <v>3</v>
      </c>
      <c r="AV345">
        <v>0</v>
      </c>
      <c r="AW345">
        <v>2</v>
      </c>
      <c r="AX345">
        <v>101235998</v>
      </c>
      <c r="AY345">
        <v>1</v>
      </c>
      <c r="AZ345">
        <v>0</v>
      </c>
      <c r="BA345">
        <v>346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15.563000000000001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15.563000000000001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v>0</v>
      </c>
      <c r="CX345">
        <f>ROUND(Y345*Source!I412,7)</f>
        <v>0</v>
      </c>
      <c r="CY345">
        <f>AA345</f>
        <v>135.4</v>
      </c>
      <c r="CZ345">
        <f>AE345</f>
        <v>155.63</v>
      </c>
      <c r="DA345">
        <f>AI345</f>
        <v>0.87</v>
      </c>
      <c r="DB345">
        <f t="shared" si="102"/>
        <v>15.56</v>
      </c>
      <c r="DC345">
        <f t="shared" si="103"/>
        <v>0</v>
      </c>
      <c r="DD345" t="s">
        <v>3</v>
      </c>
      <c r="DE345" t="s">
        <v>3</v>
      </c>
      <c r="DF345">
        <f>ROUND(ROUND(AE345*AI345,2)*CX345,2)</f>
        <v>0</v>
      </c>
      <c r="DG345">
        <f t="shared" si="100"/>
        <v>0</v>
      </c>
      <c r="DH345">
        <f t="shared" si="97"/>
        <v>0</v>
      </c>
      <c r="DI345">
        <f t="shared" si="98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ROW(Source!A412)</f>
        <v>412</v>
      </c>
      <c r="B346">
        <v>101234499</v>
      </c>
      <c r="C346">
        <v>101235979</v>
      </c>
      <c r="D346">
        <v>89384691</v>
      </c>
      <c r="E346">
        <v>1</v>
      </c>
      <c r="F346">
        <v>1</v>
      </c>
      <c r="G346">
        <v>1</v>
      </c>
      <c r="H346">
        <v>3</v>
      </c>
      <c r="I346" t="s">
        <v>314</v>
      </c>
      <c r="J346" t="s">
        <v>316</v>
      </c>
      <c r="K346" t="s">
        <v>315</v>
      </c>
      <c r="L346">
        <v>1346</v>
      </c>
      <c r="N346">
        <v>1009</v>
      </c>
      <c r="O346" t="s">
        <v>188</v>
      </c>
      <c r="P346" t="s">
        <v>188</v>
      </c>
      <c r="Q346">
        <v>1</v>
      </c>
      <c r="W346">
        <v>0</v>
      </c>
      <c r="X346">
        <v>847598264</v>
      </c>
      <c r="Y346">
        <f t="shared" si="101"/>
        <v>0.1</v>
      </c>
      <c r="AA346">
        <v>194.17</v>
      </c>
      <c r="AB346">
        <v>0</v>
      </c>
      <c r="AC346">
        <v>0</v>
      </c>
      <c r="AD346">
        <v>0</v>
      </c>
      <c r="AE346">
        <v>174.93</v>
      </c>
      <c r="AF346">
        <v>0</v>
      </c>
      <c r="AG346">
        <v>0</v>
      </c>
      <c r="AH346">
        <v>0</v>
      </c>
      <c r="AI346">
        <v>1.1100000000000001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</v>
      </c>
      <c r="AU346" t="s">
        <v>3</v>
      </c>
      <c r="AV346">
        <v>0</v>
      </c>
      <c r="AW346">
        <v>2</v>
      </c>
      <c r="AX346">
        <v>101235999</v>
      </c>
      <c r="AY346">
        <v>1</v>
      </c>
      <c r="AZ346">
        <v>0</v>
      </c>
      <c r="BA346">
        <v>347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17.493000000000002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17.493000000000002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ROUND(Y346*Source!I412,7)</f>
        <v>0</v>
      </c>
      <c r="CY346">
        <f>AA346</f>
        <v>194.17</v>
      </c>
      <c r="CZ346">
        <f>AE346</f>
        <v>174.93</v>
      </c>
      <c r="DA346">
        <f>AI346</f>
        <v>1.1100000000000001</v>
      </c>
      <c r="DB346">
        <f t="shared" si="102"/>
        <v>17.489999999999998</v>
      </c>
      <c r="DC346">
        <f t="shared" si="103"/>
        <v>0</v>
      </c>
      <c r="DD346" t="s">
        <v>3</v>
      </c>
      <c r="DE346" t="s">
        <v>3</v>
      </c>
      <c r="DF346">
        <f>ROUND(ROUND(AE346*AI346,2)*CX346,2)</f>
        <v>0</v>
      </c>
      <c r="DG346">
        <f t="shared" si="100"/>
        <v>0</v>
      </c>
      <c r="DH346">
        <f t="shared" si="97"/>
        <v>0</v>
      </c>
      <c r="DI346">
        <f t="shared" si="98"/>
        <v>0</v>
      </c>
      <c r="DJ346">
        <f>DF346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ROW(Source!A412)</f>
        <v>412</v>
      </c>
      <c r="B347">
        <v>101234499</v>
      </c>
      <c r="C347">
        <v>101235979</v>
      </c>
      <c r="D347">
        <v>89403104</v>
      </c>
      <c r="E347">
        <v>1</v>
      </c>
      <c r="F347">
        <v>1</v>
      </c>
      <c r="G347">
        <v>1</v>
      </c>
      <c r="H347">
        <v>3</v>
      </c>
      <c r="I347" t="s">
        <v>852</v>
      </c>
      <c r="J347" t="s">
        <v>853</v>
      </c>
      <c r="K347" t="s">
        <v>854</v>
      </c>
      <c r="L347">
        <v>1346</v>
      </c>
      <c r="N347">
        <v>1009</v>
      </c>
      <c r="O347" t="s">
        <v>188</v>
      </c>
      <c r="P347" t="s">
        <v>188</v>
      </c>
      <c r="Q347">
        <v>1</v>
      </c>
      <c r="W347">
        <v>0</v>
      </c>
      <c r="X347">
        <v>-280768494</v>
      </c>
      <c r="Y347">
        <f t="shared" si="101"/>
        <v>0.02</v>
      </c>
      <c r="AA347">
        <v>115.03</v>
      </c>
      <c r="AB347">
        <v>0</v>
      </c>
      <c r="AC347">
        <v>0</v>
      </c>
      <c r="AD347">
        <v>0</v>
      </c>
      <c r="AE347">
        <v>79.88</v>
      </c>
      <c r="AF347">
        <v>0</v>
      </c>
      <c r="AG347">
        <v>0</v>
      </c>
      <c r="AH347">
        <v>0</v>
      </c>
      <c r="AI347">
        <v>1.44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0.02</v>
      </c>
      <c r="AU347" t="s">
        <v>3</v>
      </c>
      <c r="AV347">
        <v>0</v>
      </c>
      <c r="AW347">
        <v>2</v>
      </c>
      <c r="AX347">
        <v>101236000</v>
      </c>
      <c r="AY347">
        <v>1</v>
      </c>
      <c r="AZ347">
        <v>0</v>
      </c>
      <c r="BA347">
        <v>348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1.5975999999999999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1.5975999999999999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ROUND(Y347*Source!I412,7)</f>
        <v>0</v>
      </c>
      <c r="CY347">
        <f>AA347</f>
        <v>115.03</v>
      </c>
      <c r="CZ347">
        <f>AE347</f>
        <v>79.88</v>
      </c>
      <c r="DA347">
        <f>AI347</f>
        <v>1.44</v>
      </c>
      <c r="DB347">
        <f t="shared" si="102"/>
        <v>1.6</v>
      </c>
      <c r="DC347">
        <f t="shared" si="103"/>
        <v>0</v>
      </c>
      <c r="DD347" t="s">
        <v>3</v>
      </c>
      <c r="DE347" t="s">
        <v>3</v>
      </c>
      <c r="DF347">
        <f>ROUND(ROUND(AE347*AI347,2)*CX347,2)</f>
        <v>0</v>
      </c>
      <c r="DG347">
        <f t="shared" si="100"/>
        <v>0</v>
      </c>
      <c r="DH347">
        <f t="shared" si="97"/>
        <v>0</v>
      </c>
      <c r="DI347">
        <f t="shared" si="98"/>
        <v>0</v>
      </c>
      <c r="DJ347">
        <f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ROW(Source!A412)</f>
        <v>412</v>
      </c>
      <c r="B348">
        <v>101234499</v>
      </c>
      <c r="C348">
        <v>101235979</v>
      </c>
      <c r="D348">
        <v>89313726</v>
      </c>
      <c r="E348">
        <v>113</v>
      </c>
      <c r="F348">
        <v>1</v>
      </c>
      <c r="G348">
        <v>1</v>
      </c>
      <c r="H348">
        <v>3</v>
      </c>
      <c r="I348" t="s">
        <v>276</v>
      </c>
      <c r="J348" t="s">
        <v>3</v>
      </c>
      <c r="K348" t="s">
        <v>277</v>
      </c>
      <c r="L348">
        <v>3277935</v>
      </c>
      <c r="N348">
        <v>1013</v>
      </c>
      <c r="O348" t="s">
        <v>278</v>
      </c>
      <c r="P348" t="s">
        <v>278</v>
      </c>
      <c r="Q348">
        <v>1</v>
      </c>
      <c r="W348">
        <v>0</v>
      </c>
      <c r="X348">
        <v>274903907</v>
      </c>
      <c r="Y348">
        <f t="shared" si="101"/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101236001</v>
      </c>
      <c r="AY348">
        <v>1</v>
      </c>
      <c r="AZ348">
        <v>0</v>
      </c>
      <c r="BA348">
        <v>349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ROUND(Y348*Source!I412,7)</f>
        <v>0</v>
      </c>
      <c r="CY348">
        <f>AA348</f>
        <v>0</v>
      </c>
      <c r="CZ348">
        <f>AE348</f>
        <v>0</v>
      </c>
      <c r="DA348">
        <f>AI348</f>
        <v>1</v>
      </c>
      <c r="DB348">
        <f t="shared" si="102"/>
        <v>0</v>
      </c>
      <c r="DC348">
        <f t="shared" si="103"/>
        <v>0</v>
      </c>
      <c r="DD348" t="s">
        <v>3</v>
      </c>
      <c r="DE348" t="s">
        <v>3</v>
      </c>
      <c r="DF348">
        <f>ROUND(ROUND(AE348,2)*CX348,2)</f>
        <v>0</v>
      </c>
      <c r="DG348">
        <f t="shared" si="100"/>
        <v>0</v>
      </c>
      <c r="DH348">
        <f t="shared" si="97"/>
        <v>0</v>
      </c>
      <c r="DI348">
        <f t="shared" si="98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4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101235205</v>
      </c>
      <c r="C1">
        <v>101235201</v>
      </c>
      <c r="D1">
        <v>92460934</v>
      </c>
      <c r="E1">
        <v>114</v>
      </c>
      <c r="F1">
        <v>1</v>
      </c>
      <c r="G1">
        <v>1</v>
      </c>
      <c r="H1">
        <v>1</v>
      </c>
      <c r="I1" t="s">
        <v>550</v>
      </c>
      <c r="J1" t="s">
        <v>3</v>
      </c>
      <c r="K1" t="s">
        <v>551</v>
      </c>
      <c r="L1">
        <v>1191</v>
      </c>
      <c r="N1">
        <v>1013</v>
      </c>
      <c r="O1" t="s">
        <v>552</v>
      </c>
      <c r="P1" t="s">
        <v>552</v>
      </c>
      <c r="Q1">
        <v>1</v>
      </c>
      <c r="X1">
        <v>8.93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8.93</v>
      </c>
      <c r="AH1">
        <v>2</v>
      </c>
      <c r="AI1">
        <v>101235202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101235206</v>
      </c>
      <c r="C2">
        <v>101235201</v>
      </c>
      <c r="D2">
        <v>92461169</v>
      </c>
      <c r="E2">
        <v>114</v>
      </c>
      <c r="F2">
        <v>1</v>
      </c>
      <c r="G2">
        <v>1</v>
      </c>
      <c r="H2">
        <v>1</v>
      </c>
      <c r="I2" t="s">
        <v>553</v>
      </c>
      <c r="J2" t="s">
        <v>3</v>
      </c>
      <c r="K2" t="s">
        <v>554</v>
      </c>
      <c r="L2">
        <v>1191</v>
      </c>
      <c r="N2">
        <v>1013</v>
      </c>
      <c r="O2" t="s">
        <v>552</v>
      </c>
      <c r="P2" t="s">
        <v>552</v>
      </c>
      <c r="Q2">
        <v>1</v>
      </c>
      <c r="X2">
        <v>46.49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46.49</v>
      </c>
      <c r="AH2">
        <v>2</v>
      </c>
      <c r="AI2">
        <v>101235203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101235207</v>
      </c>
      <c r="C3">
        <v>101235201</v>
      </c>
      <c r="D3">
        <v>92585228</v>
      </c>
      <c r="E3">
        <v>1</v>
      </c>
      <c r="F3">
        <v>1</v>
      </c>
      <c r="G3">
        <v>1</v>
      </c>
      <c r="H3">
        <v>2</v>
      </c>
      <c r="I3" t="s">
        <v>555</v>
      </c>
      <c r="J3" t="s">
        <v>556</v>
      </c>
      <c r="K3" t="s">
        <v>557</v>
      </c>
      <c r="L3">
        <v>1368</v>
      </c>
      <c r="N3">
        <v>1011</v>
      </c>
      <c r="O3" t="s">
        <v>558</v>
      </c>
      <c r="P3" t="s">
        <v>558</v>
      </c>
      <c r="Q3">
        <v>1</v>
      </c>
      <c r="X3">
        <v>46.49</v>
      </c>
      <c r="Y3">
        <v>0</v>
      </c>
      <c r="Z3">
        <v>675.43</v>
      </c>
      <c r="AA3">
        <v>578.04999999999995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46.49</v>
      </c>
      <c r="AH3">
        <v>2</v>
      </c>
      <c r="AI3">
        <v>101235204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101235212</v>
      </c>
      <c r="C4">
        <v>101235208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550</v>
      </c>
      <c r="J4" t="s">
        <v>3</v>
      </c>
      <c r="K4" t="s">
        <v>551</v>
      </c>
      <c r="L4">
        <v>1191</v>
      </c>
      <c r="N4">
        <v>1013</v>
      </c>
      <c r="O4" t="s">
        <v>552</v>
      </c>
      <c r="P4" t="s">
        <v>552</v>
      </c>
      <c r="Q4">
        <v>1</v>
      </c>
      <c r="X4">
        <v>8.8800000000000008</v>
      </c>
      <c r="Y4">
        <v>0</v>
      </c>
      <c r="Z4">
        <v>0</v>
      </c>
      <c r="AA4">
        <v>0</v>
      </c>
      <c r="AB4">
        <v>652.16999999999996</v>
      </c>
      <c r="AC4">
        <v>0</v>
      </c>
      <c r="AD4">
        <v>1</v>
      </c>
      <c r="AE4">
        <v>1</v>
      </c>
      <c r="AF4" t="s">
        <v>34</v>
      </c>
      <c r="AG4">
        <v>11.100000000000001</v>
      </c>
      <c r="AH4">
        <v>2</v>
      </c>
      <c r="AI4">
        <v>101235209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ROW(Source!A29)</f>
        <v>29</v>
      </c>
      <c r="B5">
        <v>101235213</v>
      </c>
      <c r="C5">
        <v>101235208</v>
      </c>
      <c r="D5">
        <v>98798528</v>
      </c>
      <c r="E5">
        <v>116</v>
      </c>
      <c r="F5">
        <v>1</v>
      </c>
      <c r="G5">
        <v>1</v>
      </c>
      <c r="H5">
        <v>1</v>
      </c>
      <c r="I5" t="s">
        <v>553</v>
      </c>
      <c r="J5" t="s">
        <v>3</v>
      </c>
      <c r="K5" t="s">
        <v>554</v>
      </c>
      <c r="L5">
        <v>1191</v>
      </c>
      <c r="N5">
        <v>1013</v>
      </c>
      <c r="O5" t="s">
        <v>552</v>
      </c>
      <c r="P5" t="s">
        <v>552</v>
      </c>
      <c r="Q5">
        <v>1</v>
      </c>
      <c r="X5">
        <v>19.3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34</v>
      </c>
      <c r="AG5">
        <v>24.125</v>
      </c>
      <c r="AH5">
        <v>2</v>
      </c>
      <c r="AI5">
        <v>101235210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101235214</v>
      </c>
      <c r="C6">
        <v>101235208</v>
      </c>
      <c r="D6">
        <v>98919130</v>
      </c>
      <c r="E6">
        <v>1</v>
      </c>
      <c r="F6">
        <v>1</v>
      </c>
      <c r="G6">
        <v>1</v>
      </c>
      <c r="H6">
        <v>2</v>
      </c>
      <c r="I6" t="s">
        <v>560</v>
      </c>
      <c r="J6" t="s">
        <v>561</v>
      </c>
      <c r="K6" t="s">
        <v>562</v>
      </c>
      <c r="L6">
        <v>1368</v>
      </c>
      <c r="N6">
        <v>1011</v>
      </c>
      <c r="O6" t="s">
        <v>558</v>
      </c>
      <c r="P6" t="s">
        <v>558</v>
      </c>
      <c r="Q6">
        <v>1</v>
      </c>
      <c r="X6">
        <v>19.3</v>
      </c>
      <c r="Y6">
        <v>0</v>
      </c>
      <c r="Z6">
        <v>1695.77</v>
      </c>
      <c r="AA6">
        <v>1076.98</v>
      </c>
      <c r="AB6">
        <v>0</v>
      </c>
      <c r="AC6">
        <v>0</v>
      </c>
      <c r="AD6">
        <v>1</v>
      </c>
      <c r="AE6">
        <v>0</v>
      </c>
      <c r="AF6" t="s">
        <v>34</v>
      </c>
      <c r="AG6">
        <v>24.125</v>
      </c>
      <c r="AH6">
        <v>2</v>
      </c>
      <c r="AI6">
        <v>101235211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ROW(Source!A30)</f>
        <v>30</v>
      </c>
      <c r="B7">
        <v>101235217</v>
      </c>
      <c r="C7">
        <v>101235215</v>
      </c>
      <c r="D7">
        <v>98798293</v>
      </c>
      <c r="E7">
        <v>116</v>
      </c>
      <c r="F7">
        <v>1</v>
      </c>
      <c r="G7">
        <v>1</v>
      </c>
      <c r="H7">
        <v>1</v>
      </c>
      <c r="I7" t="s">
        <v>550</v>
      </c>
      <c r="J7" t="s">
        <v>3</v>
      </c>
      <c r="K7" t="s">
        <v>551</v>
      </c>
      <c r="L7">
        <v>1191</v>
      </c>
      <c r="N7">
        <v>1013</v>
      </c>
      <c r="O7" t="s">
        <v>552</v>
      </c>
      <c r="P7" t="s">
        <v>552</v>
      </c>
      <c r="Q7">
        <v>1</v>
      </c>
      <c r="X7">
        <v>154</v>
      </c>
      <c r="Y7">
        <v>0</v>
      </c>
      <c r="Z7">
        <v>0</v>
      </c>
      <c r="AA7">
        <v>0</v>
      </c>
      <c r="AB7">
        <v>652.16999999999996</v>
      </c>
      <c r="AC7">
        <v>0</v>
      </c>
      <c r="AD7">
        <v>1</v>
      </c>
      <c r="AE7">
        <v>1</v>
      </c>
      <c r="AF7" t="s">
        <v>42</v>
      </c>
      <c r="AG7">
        <v>184.79999999999998</v>
      </c>
      <c r="AH7">
        <v>2</v>
      </c>
      <c r="AI7">
        <v>101235216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101235221</v>
      </c>
      <c r="C8">
        <v>101235218</v>
      </c>
      <c r="D8">
        <v>98798528</v>
      </c>
      <c r="E8">
        <v>116</v>
      </c>
      <c r="F8">
        <v>1</v>
      </c>
      <c r="G8">
        <v>1</v>
      </c>
      <c r="H8">
        <v>1</v>
      </c>
      <c r="I8" t="s">
        <v>553</v>
      </c>
      <c r="J8" t="s">
        <v>3</v>
      </c>
      <c r="K8" t="s">
        <v>554</v>
      </c>
      <c r="L8">
        <v>1191</v>
      </c>
      <c r="N8">
        <v>1013</v>
      </c>
      <c r="O8" t="s">
        <v>552</v>
      </c>
      <c r="P8" t="s">
        <v>552</v>
      </c>
      <c r="Q8">
        <v>1</v>
      </c>
      <c r="X8">
        <v>6.91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6.91</v>
      </c>
      <c r="AH8">
        <v>2</v>
      </c>
      <c r="AI8">
        <v>101235219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ROW(Source!A31)</f>
        <v>31</v>
      </c>
      <c r="B9">
        <v>101235222</v>
      </c>
      <c r="C9">
        <v>101235218</v>
      </c>
      <c r="D9">
        <v>98919083</v>
      </c>
      <c r="E9">
        <v>1</v>
      </c>
      <c r="F9">
        <v>1</v>
      </c>
      <c r="G9">
        <v>1</v>
      </c>
      <c r="H9">
        <v>2</v>
      </c>
      <c r="I9" t="s">
        <v>564</v>
      </c>
      <c r="J9" t="s">
        <v>565</v>
      </c>
      <c r="K9" t="s">
        <v>566</v>
      </c>
      <c r="L9">
        <v>1368</v>
      </c>
      <c r="N9">
        <v>1011</v>
      </c>
      <c r="O9" t="s">
        <v>558</v>
      </c>
      <c r="P9" t="s">
        <v>558</v>
      </c>
      <c r="Q9">
        <v>1</v>
      </c>
      <c r="X9">
        <v>6.91</v>
      </c>
      <c r="Y9">
        <v>0</v>
      </c>
      <c r="Z9">
        <v>828.16</v>
      </c>
      <c r="AA9">
        <v>921.41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6.91</v>
      </c>
      <c r="AH9">
        <v>2</v>
      </c>
      <c r="AI9">
        <v>101235220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101235228</v>
      </c>
      <c r="C10">
        <v>101235223</v>
      </c>
      <c r="D10">
        <v>98798333</v>
      </c>
      <c r="E10">
        <v>116</v>
      </c>
      <c r="F10">
        <v>1</v>
      </c>
      <c r="G10">
        <v>1</v>
      </c>
      <c r="H10">
        <v>1</v>
      </c>
      <c r="I10" t="s">
        <v>567</v>
      </c>
      <c r="J10" t="s">
        <v>3</v>
      </c>
      <c r="K10" t="s">
        <v>568</v>
      </c>
      <c r="L10">
        <v>1191</v>
      </c>
      <c r="N10">
        <v>1013</v>
      </c>
      <c r="O10" t="s">
        <v>552</v>
      </c>
      <c r="P10" t="s">
        <v>552</v>
      </c>
      <c r="Q10">
        <v>1</v>
      </c>
      <c r="X10">
        <v>12.53</v>
      </c>
      <c r="Y10">
        <v>0</v>
      </c>
      <c r="Z10">
        <v>0</v>
      </c>
      <c r="AA10">
        <v>0</v>
      </c>
      <c r="AB10">
        <v>712</v>
      </c>
      <c r="AC10">
        <v>0</v>
      </c>
      <c r="AD10">
        <v>1</v>
      </c>
      <c r="AE10">
        <v>1</v>
      </c>
      <c r="AF10" t="s">
        <v>3</v>
      </c>
      <c r="AG10">
        <v>12.53</v>
      </c>
      <c r="AH10">
        <v>2</v>
      </c>
      <c r="AI10">
        <v>101235224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101235229</v>
      </c>
      <c r="C11">
        <v>101235223</v>
      </c>
      <c r="D11">
        <v>98798528</v>
      </c>
      <c r="E11">
        <v>116</v>
      </c>
      <c r="F11">
        <v>1</v>
      </c>
      <c r="G11">
        <v>1</v>
      </c>
      <c r="H11">
        <v>1</v>
      </c>
      <c r="I11" t="s">
        <v>553</v>
      </c>
      <c r="J11" t="s">
        <v>3</v>
      </c>
      <c r="K11" t="s">
        <v>554</v>
      </c>
      <c r="L11">
        <v>1191</v>
      </c>
      <c r="N11">
        <v>1013</v>
      </c>
      <c r="O11" t="s">
        <v>552</v>
      </c>
      <c r="P11" t="s">
        <v>552</v>
      </c>
      <c r="Q11">
        <v>1</v>
      </c>
      <c r="X11">
        <v>2.62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2.62</v>
      </c>
      <c r="AH11">
        <v>2</v>
      </c>
      <c r="AI11">
        <v>101235225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101235230</v>
      </c>
      <c r="C12">
        <v>101235223</v>
      </c>
      <c r="D12">
        <v>98919948</v>
      </c>
      <c r="E12">
        <v>1</v>
      </c>
      <c r="F12">
        <v>1</v>
      </c>
      <c r="G12">
        <v>1</v>
      </c>
      <c r="H12">
        <v>2</v>
      </c>
      <c r="I12" t="s">
        <v>569</v>
      </c>
      <c r="J12" t="s">
        <v>570</v>
      </c>
      <c r="K12" t="s">
        <v>571</v>
      </c>
      <c r="L12">
        <v>1368</v>
      </c>
      <c r="N12">
        <v>1011</v>
      </c>
      <c r="O12" t="s">
        <v>558</v>
      </c>
      <c r="P12" t="s">
        <v>558</v>
      </c>
      <c r="Q12">
        <v>1</v>
      </c>
      <c r="X12">
        <v>10.5</v>
      </c>
      <c r="Y12">
        <v>0</v>
      </c>
      <c r="Z12">
        <v>2.41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10.5</v>
      </c>
      <c r="AH12">
        <v>2</v>
      </c>
      <c r="AI12">
        <v>101235226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101235231</v>
      </c>
      <c r="C13">
        <v>101235223</v>
      </c>
      <c r="D13">
        <v>98920617</v>
      </c>
      <c r="E13">
        <v>1</v>
      </c>
      <c r="F13">
        <v>1</v>
      </c>
      <c r="G13">
        <v>1</v>
      </c>
      <c r="H13">
        <v>2</v>
      </c>
      <c r="I13" t="s">
        <v>572</v>
      </c>
      <c r="J13" t="s">
        <v>573</v>
      </c>
      <c r="K13" t="s">
        <v>574</v>
      </c>
      <c r="L13">
        <v>1368</v>
      </c>
      <c r="N13">
        <v>1011</v>
      </c>
      <c r="O13" t="s">
        <v>558</v>
      </c>
      <c r="P13" t="s">
        <v>558</v>
      </c>
      <c r="Q13">
        <v>1</v>
      </c>
      <c r="X13">
        <v>2.62</v>
      </c>
      <c r="Y13">
        <v>0</v>
      </c>
      <c r="Z13">
        <v>381.82</v>
      </c>
      <c r="AA13">
        <v>801.75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2.62</v>
      </c>
      <c r="AH13">
        <v>2</v>
      </c>
      <c r="AI13">
        <v>101235227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ROW(Source!A33)</f>
        <v>33</v>
      </c>
      <c r="B14">
        <v>101235235</v>
      </c>
      <c r="C14">
        <v>101235232</v>
      </c>
      <c r="D14">
        <v>98798528</v>
      </c>
      <c r="E14">
        <v>116</v>
      </c>
      <c r="F14">
        <v>1</v>
      </c>
      <c r="G14">
        <v>1</v>
      </c>
      <c r="H14">
        <v>1</v>
      </c>
      <c r="I14" t="s">
        <v>553</v>
      </c>
      <c r="J14" t="s">
        <v>3</v>
      </c>
      <c r="K14" t="s">
        <v>554</v>
      </c>
      <c r="L14">
        <v>1191</v>
      </c>
      <c r="N14">
        <v>1013</v>
      </c>
      <c r="O14" t="s">
        <v>552</v>
      </c>
      <c r="P14" t="s">
        <v>552</v>
      </c>
      <c r="Q14">
        <v>1</v>
      </c>
      <c r="X14">
        <v>0.25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0.25</v>
      </c>
      <c r="AH14">
        <v>2</v>
      </c>
      <c r="AI14">
        <v>101235233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ROW(Source!A33)</f>
        <v>33</v>
      </c>
      <c r="B15">
        <v>101235236</v>
      </c>
      <c r="C15">
        <v>101235232</v>
      </c>
      <c r="D15">
        <v>98919083</v>
      </c>
      <c r="E15">
        <v>1</v>
      </c>
      <c r="F15">
        <v>1</v>
      </c>
      <c r="G15">
        <v>1</v>
      </c>
      <c r="H15">
        <v>2</v>
      </c>
      <c r="I15" t="s">
        <v>564</v>
      </c>
      <c r="J15" t="s">
        <v>565</v>
      </c>
      <c r="K15" t="s">
        <v>566</v>
      </c>
      <c r="L15">
        <v>1368</v>
      </c>
      <c r="N15">
        <v>1011</v>
      </c>
      <c r="O15" t="s">
        <v>558</v>
      </c>
      <c r="P15" t="s">
        <v>558</v>
      </c>
      <c r="Q15">
        <v>1</v>
      </c>
      <c r="X15">
        <v>0.25</v>
      </c>
      <c r="Y15">
        <v>0</v>
      </c>
      <c r="Z15">
        <v>828.16</v>
      </c>
      <c r="AA15">
        <v>921.41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0.25</v>
      </c>
      <c r="AH15">
        <v>2</v>
      </c>
      <c r="AI15">
        <v>101235234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ROW(Source!A34)</f>
        <v>34</v>
      </c>
      <c r="B16">
        <v>101235239</v>
      </c>
      <c r="C16">
        <v>101235237</v>
      </c>
      <c r="D16">
        <v>98798293</v>
      </c>
      <c r="E16">
        <v>116</v>
      </c>
      <c r="F16">
        <v>1</v>
      </c>
      <c r="G16">
        <v>1</v>
      </c>
      <c r="H16">
        <v>1</v>
      </c>
      <c r="I16" t="s">
        <v>550</v>
      </c>
      <c r="J16" t="s">
        <v>3</v>
      </c>
      <c r="K16" t="s">
        <v>551</v>
      </c>
      <c r="L16">
        <v>1191</v>
      </c>
      <c r="N16">
        <v>1013</v>
      </c>
      <c r="O16" t="s">
        <v>552</v>
      </c>
      <c r="P16" t="s">
        <v>552</v>
      </c>
      <c r="Q16">
        <v>1</v>
      </c>
      <c r="X16">
        <v>10.199999999999999</v>
      </c>
      <c r="Y16">
        <v>0</v>
      </c>
      <c r="Z16">
        <v>0</v>
      </c>
      <c r="AA16">
        <v>0</v>
      </c>
      <c r="AB16">
        <v>652.16999999999996</v>
      </c>
      <c r="AC16">
        <v>0</v>
      </c>
      <c r="AD16">
        <v>1</v>
      </c>
      <c r="AE16">
        <v>1</v>
      </c>
      <c r="AF16" t="s">
        <v>3</v>
      </c>
      <c r="AG16">
        <v>10.199999999999999</v>
      </c>
      <c r="AH16">
        <v>2</v>
      </c>
      <c r="AI16">
        <v>101235238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ROW(Source!A70)</f>
        <v>70</v>
      </c>
      <c r="B17">
        <v>101235247</v>
      </c>
      <c r="C17">
        <v>101235240</v>
      </c>
      <c r="D17">
        <v>98798301</v>
      </c>
      <c r="E17">
        <v>116</v>
      </c>
      <c r="F17">
        <v>1</v>
      </c>
      <c r="G17">
        <v>1</v>
      </c>
      <c r="H17">
        <v>1</v>
      </c>
      <c r="I17" t="s">
        <v>576</v>
      </c>
      <c r="J17" t="s">
        <v>3</v>
      </c>
      <c r="K17" t="s">
        <v>577</v>
      </c>
      <c r="L17">
        <v>1191</v>
      </c>
      <c r="N17">
        <v>1013</v>
      </c>
      <c r="O17" t="s">
        <v>552</v>
      </c>
      <c r="P17" t="s">
        <v>552</v>
      </c>
      <c r="Q17">
        <v>1</v>
      </c>
      <c r="X17">
        <v>0.78</v>
      </c>
      <c r="Y17">
        <v>0</v>
      </c>
      <c r="Z17">
        <v>0</v>
      </c>
      <c r="AA17">
        <v>0</v>
      </c>
      <c r="AB17">
        <v>664.14</v>
      </c>
      <c r="AC17">
        <v>0</v>
      </c>
      <c r="AD17">
        <v>1</v>
      </c>
      <c r="AE17">
        <v>1</v>
      </c>
      <c r="AF17" t="s">
        <v>3</v>
      </c>
      <c r="AG17">
        <v>0.78</v>
      </c>
      <c r="AH17">
        <v>2</v>
      </c>
      <c r="AI17">
        <v>101235241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ROW(Source!A70)</f>
        <v>70</v>
      </c>
      <c r="B18">
        <v>101235248</v>
      </c>
      <c r="C18">
        <v>101235240</v>
      </c>
      <c r="D18">
        <v>98798528</v>
      </c>
      <c r="E18">
        <v>116</v>
      </c>
      <c r="F18">
        <v>1</v>
      </c>
      <c r="G18">
        <v>1</v>
      </c>
      <c r="H18">
        <v>1</v>
      </c>
      <c r="I18" t="s">
        <v>553</v>
      </c>
      <c r="J18" t="s">
        <v>3</v>
      </c>
      <c r="K18" t="s">
        <v>554</v>
      </c>
      <c r="L18">
        <v>1191</v>
      </c>
      <c r="N18">
        <v>1013</v>
      </c>
      <c r="O18" t="s">
        <v>552</v>
      </c>
      <c r="P18" t="s">
        <v>552</v>
      </c>
      <c r="Q18">
        <v>1</v>
      </c>
      <c r="X18">
        <v>7.0000000000000007E-2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7.0000000000000007E-2</v>
      </c>
      <c r="AH18">
        <v>2</v>
      </c>
      <c r="AI18">
        <v>101235242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ROW(Source!A70)</f>
        <v>70</v>
      </c>
      <c r="B19">
        <v>101235249</v>
      </c>
      <c r="C19">
        <v>101235240</v>
      </c>
      <c r="D19">
        <v>98919685</v>
      </c>
      <c r="E19">
        <v>1</v>
      </c>
      <c r="F19">
        <v>1</v>
      </c>
      <c r="G19">
        <v>1</v>
      </c>
      <c r="H19">
        <v>2</v>
      </c>
      <c r="I19" t="s">
        <v>578</v>
      </c>
      <c r="J19" t="s">
        <v>579</v>
      </c>
      <c r="K19" t="s">
        <v>580</v>
      </c>
      <c r="L19">
        <v>1368</v>
      </c>
      <c r="N19">
        <v>1011</v>
      </c>
      <c r="O19" t="s">
        <v>558</v>
      </c>
      <c r="P19" t="s">
        <v>558</v>
      </c>
      <c r="Q19">
        <v>1</v>
      </c>
      <c r="X19">
        <v>7.0000000000000007E-2</v>
      </c>
      <c r="Y19">
        <v>0</v>
      </c>
      <c r="Z19">
        <v>1223.6099999999999</v>
      </c>
      <c r="AA19">
        <v>921.41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7.0000000000000007E-2</v>
      </c>
      <c r="AH19">
        <v>2</v>
      </c>
      <c r="AI19">
        <v>101235243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ROW(Source!A70)</f>
        <v>70</v>
      </c>
      <c r="B20">
        <v>101235250</v>
      </c>
      <c r="C20">
        <v>101235240</v>
      </c>
      <c r="D20">
        <v>98919949</v>
      </c>
      <c r="E20">
        <v>1</v>
      </c>
      <c r="F20">
        <v>1</v>
      </c>
      <c r="G20">
        <v>1</v>
      </c>
      <c r="H20">
        <v>2</v>
      </c>
      <c r="I20" t="s">
        <v>581</v>
      </c>
      <c r="J20" t="s">
        <v>582</v>
      </c>
      <c r="K20" t="s">
        <v>583</v>
      </c>
      <c r="L20">
        <v>1368</v>
      </c>
      <c r="N20">
        <v>1011</v>
      </c>
      <c r="O20" t="s">
        <v>558</v>
      </c>
      <c r="P20" t="s">
        <v>558</v>
      </c>
      <c r="Q20">
        <v>1</v>
      </c>
      <c r="X20">
        <v>0.36</v>
      </c>
      <c r="Y20">
        <v>0</v>
      </c>
      <c r="Z20">
        <v>19.68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0.36</v>
      </c>
      <c r="AH20">
        <v>2</v>
      </c>
      <c r="AI20">
        <v>101235244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ROW(Source!A70)</f>
        <v>70</v>
      </c>
      <c r="B21">
        <v>101235251</v>
      </c>
      <c r="C21">
        <v>101235240</v>
      </c>
      <c r="D21">
        <v>98870297</v>
      </c>
      <c r="E21">
        <v>1</v>
      </c>
      <c r="F21">
        <v>1</v>
      </c>
      <c r="G21">
        <v>1</v>
      </c>
      <c r="H21">
        <v>3</v>
      </c>
      <c r="I21" t="s">
        <v>584</v>
      </c>
      <c r="J21" t="s">
        <v>585</v>
      </c>
      <c r="K21" t="s">
        <v>586</v>
      </c>
      <c r="L21">
        <v>1339</v>
      </c>
      <c r="N21">
        <v>1007</v>
      </c>
      <c r="O21" t="s">
        <v>126</v>
      </c>
      <c r="P21" t="s">
        <v>126</v>
      </c>
      <c r="Q21">
        <v>1</v>
      </c>
      <c r="X21">
        <v>0.15</v>
      </c>
      <c r="Y21">
        <v>35.71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0.15</v>
      </c>
      <c r="AH21">
        <v>2</v>
      </c>
      <c r="AI21">
        <v>101235245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ROW(Source!A70)</f>
        <v>70</v>
      </c>
      <c r="B22">
        <v>101235252</v>
      </c>
      <c r="C22">
        <v>101235240</v>
      </c>
      <c r="D22">
        <v>98799545</v>
      </c>
      <c r="E22">
        <v>116</v>
      </c>
      <c r="F22">
        <v>1</v>
      </c>
      <c r="G22">
        <v>1</v>
      </c>
      <c r="H22">
        <v>3</v>
      </c>
      <c r="I22" t="s">
        <v>860</v>
      </c>
      <c r="J22" t="s">
        <v>3</v>
      </c>
      <c r="K22" t="s">
        <v>861</v>
      </c>
      <c r="L22">
        <v>1339</v>
      </c>
      <c r="N22">
        <v>1007</v>
      </c>
      <c r="O22" t="s">
        <v>126</v>
      </c>
      <c r="P22" t="s">
        <v>126</v>
      </c>
      <c r="Q22">
        <v>1</v>
      </c>
      <c r="X22">
        <v>1.1000000000000001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1.1000000000000001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ROW(Source!A72)</f>
        <v>72</v>
      </c>
      <c r="B23">
        <v>101235261</v>
      </c>
      <c r="C23">
        <v>101235254</v>
      </c>
      <c r="D23">
        <v>85989673</v>
      </c>
      <c r="E23">
        <v>112</v>
      </c>
      <c r="F23">
        <v>1</v>
      </c>
      <c r="G23">
        <v>1</v>
      </c>
      <c r="H23">
        <v>1</v>
      </c>
      <c r="I23" t="s">
        <v>576</v>
      </c>
      <c r="J23" t="s">
        <v>3</v>
      </c>
      <c r="K23" t="s">
        <v>577</v>
      </c>
      <c r="L23">
        <v>1191</v>
      </c>
      <c r="N23">
        <v>1013</v>
      </c>
      <c r="O23" t="s">
        <v>552</v>
      </c>
      <c r="P23" t="s">
        <v>552</v>
      </c>
      <c r="Q23">
        <v>1</v>
      </c>
      <c r="X23">
        <v>0.85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0.85</v>
      </c>
      <c r="AH23">
        <v>2</v>
      </c>
      <c r="AI23">
        <v>101235255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ROW(Source!A72)</f>
        <v>72</v>
      </c>
      <c r="B24">
        <v>101235262</v>
      </c>
      <c r="C24">
        <v>101235254</v>
      </c>
      <c r="D24">
        <v>85989959</v>
      </c>
      <c r="E24">
        <v>112</v>
      </c>
      <c r="F24">
        <v>1</v>
      </c>
      <c r="G24">
        <v>1</v>
      </c>
      <c r="H24">
        <v>1</v>
      </c>
      <c r="I24" t="s">
        <v>553</v>
      </c>
      <c r="J24" t="s">
        <v>3</v>
      </c>
      <c r="K24" t="s">
        <v>554</v>
      </c>
      <c r="L24">
        <v>1191</v>
      </c>
      <c r="N24">
        <v>1013</v>
      </c>
      <c r="O24" t="s">
        <v>552</v>
      </c>
      <c r="P24" t="s">
        <v>552</v>
      </c>
      <c r="Q24">
        <v>1</v>
      </c>
      <c r="X24">
        <v>7.0000000000000007E-2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7.0000000000000007E-2</v>
      </c>
      <c r="AH24">
        <v>2</v>
      </c>
      <c r="AI24">
        <v>101235256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ROW(Source!A72)</f>
        <v>72</v>
      </c>
      <c r="B25">
        <v>101235263</v>
      </c>
      <c r="C25">
        <v>101235254</v>
      </c>
      <c r="D25">
        <v>86107273</v>
      </c>
      <c r="E25">
        <v>1</v>
      </c>
      <c r="F25">
        <v>1</v>
      </c>
      <c r="G25">
        <v>1</v>
      </c>
      <c r="H25">
        <v>2</v>
      </c>
      <c r="I25" t="s">
        <v>578</v>
      </c>
      <c r="J25" t="s">
        <v>579</v>
      </c>
      <c r="K25" t="s">
        <v>580</v>
      </c>
      <c r="L25">
        <v>1368</v>
      </c>
      <c r="N25">
        <v>1011</v>
      </c>
      <c r="O25" t="s">
        <v>558</v>
      </c>
      <c r="P25" t="s">
        <v>558</v>
      </c>
      <c r="Q25">
        <v>1</v>
      </c>
      <c r="X25">
        <v>7.0000000000000007E-2</v>
      </c>
      <c r="Y25">
        <v>0</v>
      </c>
      <c r="Z25">
        <v>1223.6099999999999</v>
      </c>
      <c r="AA25">
        <v>921.41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7.0000000000000007E-2</v>
      </c>
      <c r="AH25">
        <v>2</v>
      </c>
      <c r="AI25">
        <v>101235257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ROW(Source!A72)</f>
        <v>72</v>
      </c>
      <c r="B26">
        <v>101235264</v>
      </c>
      <c r="C26">
        <v>101235254</v>
      </c>
      <c r="D26">
        <v>86107536</v>
      </c>
      <c r="E26">
        <v>1</v>
      </c>
      <c r="F26">
        <v>1</v>
      </c>
      <c r="G26">
        <v>1</v>
      </c>
      <c r="H26">
        <v>2</v>
      </c>
      <c r="I26" t="s">
        <v>581</v>
      </c>
      <c r="J26" t="s">
        <v>582</v>
      </c>
      <c r="K26" t="s">
        <v>583</v>
      </c>
      <c r="L26">
        <v>1368</v>
      </c>
      <c r="N26">
        <v>1011</v>
      </c>
      <c r="O26" t="s">
        <v>558</v>
      </c>
      <c r="P26" t="s">
        <v>558</v>
      </c>
      <c r="Q26">
        <v>1</v>
      </c>
      <c r="X26">
        <v>0.4</v>
      </c>
      <c r="Y26">
        <v>0</v>
      </c>
      <c r="Z26">
        <v>19.68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0.4</v>
      </c>
      <c r="AH26">
        <v>2</v>
      </c>
      <c r="AI26">
        <v>101235258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ROW(Source!A72)</f>
        <v>72</v>
      </c>
      <c r="B27">
        <v>101235265</v>
      </c>
      <c r="C27">
        <v>101235254</v>
      </c>
      <c r="D27">
        <v>86060383</v>
      </c>
      <c r="E27">
        <v>1</v>
      </c>
      <c r="F27">
        <v>1</v>
      </c>
      <c r="G27">
        <v>1</v>
      </c>
      <c r="H27">
        <v>3</v>
      </c>
      <c r="I27" t="s">
        <v>584</v>
      </c>
      <c r="J27" t="s">
        <v>585</v>
      </c>
      <c r="K27" t="s">
        <v>586</v>
      </c>
      <c r="L27">
        <v>1339</v>
      </c>
      <c r="N27">
        <v>1007</v>
      </c>
      <c r="O27" t="s">
        <v>126</v>
      </c>
      <c r="P27" t="s">
        <v>126</v>
      </c>
      <c r="Q27">
        <v>1</v>
      </c>
      <c r="X27">
        <v>0.15</v>
      </c>
      <c r="Y27">
        <v>35.71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0.15</v>
      </c>
      <c r="AH27">
        <v>2</v>
      </c>
      <c r="AI27">
        <v>101235259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ROW(Source!A72)</f>
        <v>72</v>
      </c>
      <c r="B28">
        <v>101235266</v>
      </c>
      <c r="C28">
        <v>101235254</v>
      </c>
      <c r="D28">
        <v>85990873</v>
      </c>
      <c r="E28">
        <v>112</v>
      </c>
      <c r="F28">
        <v>1</v>
      </c>
      <c r="G28">
        <v>1</v>
      </c>
      <c r="H28">
        <v>3</v>
      </c>
      <c r="I28" t="s">
        <v>139</v>
      </c>
      <c r="J28" t="s">
        <v>3</v>
      </c>
      <c r="K28" t="s">
        <v>140</v>
      </c>
      <c r="L28">
        <v>1339</v>
      </c>
      <c r="N28">
        <v>1007</v>
      </c>
      <c r="O28" t="s">
        <v>126</v>
      </c>
      <c r="P28" t="s">
        <v>126</v>
      </c>
      <c r="Q28">
        <v>1</v>
      </c>
      <c r="X28">
        <v>1.1499999999999999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1.1499999999999999</v>
      </c>
      <c r="AH28">
        <v>2</v>
      </c>
      <c r="AI28">
        <v>101235260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ROW(Source!A74)</f>
        <v>74</v>
      </c>
      <c r="B29">
        <v>101235277</v>
      </c>
      <c r="C29">
        <v>101235268</v>
      </c>
      <c r="D29">
        <v>98798293</v>
      </c>
      <c r="E29">
        <v>116</v>
      </c>
      <c r="F29">
        <v>1</v>
      </c>
      <c r="G29">
        <v>1</v>
      </c>
      <c r="H29">
        <v>1</v>
      </c>
      <c r="I29" t="s">
        <v>550</v>
      </c>
      <c r="J29" t="s">
        <v>3</v>
      </c>
      <c r="K29" t="s">
        <v>551</v>
      </c>
      <c r="L29">
        <v>1191</v>
      </c>
      <c r="N29">
        <v>1013</v>
      </c>
      <c r="O29" t="s">
        <v>552</v>
      </c>
      <c r="P29" t="s">
        <v>552</v>
      </c>
      <c r="Q29">
        <v>1</v>
      </c>
      <c r="X29">
        <v>135</v>
      </c>
      <c r="Y29">
        <v>0</v>
      </c>
      <c r="Z29">
        <v>0</v>
      </c>
      <c r="AA29">
        <v>0</v>
      </c>
      <c r="AB29">
        <v>652.16999999999996</v>
      </c>
      <c r="AC29">
        <v>0</v>
      </c>
      <c r="AD29">
        <v>1</v>
      </c>
      <c r="AE29">
        <v>1</v>
      </c>
      <c r="AF29" t="s">
        <v>3</v>
      </c>
      <c r="AG29">
        <v>135</v>
      </c>
      <c r="AH29">
        <v>2</v>
      </c>
      <c r="AI29">
        <v>101235269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ROW(Source!A74)</f>
        <v>74</v>
      </c>
      <c r="B30">
        <v>101235278</v>
      </c>
      <c r="C30">
        <v>101235268</v>
      </c>
      <c r="D30">
        <v>98798528</v>
      </c>
      <c r="E30">
        <v>116</v>
      </c>
      <c r="F30">
        <v>1</v>
      </c>
      <c r="G30">
        <v>1</v>
      </c>
      <c r="H30">
        <v>1</v>
      </c>
      <c r="I30" t="s">
        <v>553</v>
      </c>
      <c r="J30" t="s">
        <v>3</v>
      </c>
      <c r="K30" t="s">
        <v>554</v>
      </c>
      <c r="L30">
        <v>1191</v>
      </c>
      <c r="N30">
        <v>1013</v>
      </c>
      <c r="O30" t="s">
        <v>552</v>
      </c>
      <c r="P30" t="s">
        <v>552</v>
      </c>
      <c r="Q30">
        <v>1</v>
      </c>
      <c r="X30">
        <v>18.12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18.12</v>
      </c>
      <c r="AH30">
        <v>2</v>
      </c>
      <c r="AI30">
        <v>101235270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ROW(Source!A74)</f>
        <v>74</v>
      </c>
      <c r="B31">
        <v>101235279</v>
      </c>
      <c r="C31">
        <v>101235268</v>
      </c>
      <c r="D31">
        <v>98919466</v>
      </c>
      <c r="E31">
        <v>1</v>
      </c>
      <c r="F31">
        <v>1</v>
      </c>
      <c r="G31">
        <v>1</v>
      </c>
      <c r="H31">
        <v>2</v>
      </c>
      <c r="I31" t="s">
        <v>587</v>
      </c>
      <c r="J31" t="s">
        <v>588</v>
      </c>
      <c r="K31" t="s">
        <v>589</v>
      </c>
      <c r="L31">
        <v>1368</v>
      </c>
      <c r="N31">
        <v>1011</v>
      </c>
      <c r="O31" t="s">
        <v>558</v>
      </c>
      <c r="P31" t="s">
        <v>558</v>
      </c>
      <c r="Q31">
        <v>1</v>
      </c>
      <c r="X31">
        <v>18</v>
      </c>
      <c r="Y31">
        <v>0</v>
      </c>
      <c r="Z31">
        <v>978.77</v>
      </c>
      <c r="AA31">
        <v>1076.98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18</v>
      </c>
      <c r="AH31">
        <v>2</v>
      </c>
      <c r="AI31">
        <v>101235271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ROW(Source!A74)</f>
        <v>74</v>
      </c>
      <c r="B32">
        <v>101235280</v>
      </c>
      <c r="C32">
        <v>101235268</v>
      </c>
      <c r="D32">
        <v>98919775</v>
      </c>
      <c r="E32">
        <v>1</v>
      </c>
      <c r="F32">
        <v>1</v>
      </c>
      <c r="G32">
        <v>1</v>
      </c>
      <c r="H32">
        <v>2</v>
      </c>
      <c r="I32" t="s">
        <v>590</v>
      </c>
      <c r="J32" t="s">
        <v>591</v>
      </c>
      <c r="K32" t="s">
        <v>592</v>
      </c>
      <c r="L32">
        <v>1368</v>
      </c>
      <c r="N32">
        <v>1011</v>
      </c>
      <c r="O32" t="s">
        <v>558</v>
      </c>
      <c r="P32" t="s">
        <v>558</v>
      </c>
      <c r="Q32">
        <v>1</v>
      </c>
      <c r="X32">
        <v>5.93</v>
      </c>
      <c r="Y32">
        <v>0</v>
      </c>
      <c r="Z32">
        <v>8.5399999999999991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5.93</v>
      </c>
      <c r="AH32">
        <v>2</v>
      </c>
      <c r="AI32">
        <v>101235272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ROW(Source!A74)</f>
        <v>74</v>
      </c>
      <c r="B33">
        <v>101235281</v>
      </c>
      <c r="C33">
        <v>101235268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593</v>
      </c>
      <c r="J33" t="s">
        <v>594</v>
      </c>
      <c r="K33" t="s">
        <v>595</v>
      </c>
      <c r="L33">
        <v>1368</v>
      </c>
      <c r="N33">
        <v>1011</v>
      </c>
      <c r="O33" t="s">
        <v>558</v>
      </c>
      <c r="P33" t="s">
        <v>558</v>
      </c>
      <c r="Q33">
        <v>1</v>
      </c>
      <c r="X33">
        <v>0.12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0.12</v>
      </c>
      <c r="AH33">
        <v>2</v>
      </c>
      <c r="AI33">
        <v>101235273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ROW(Source!A74)</f>
        <v>74</v>
      </c>
      <c r="B34">
        <v>101235282</v>
      </c>
      <c r="C34">
        <v>101235268</v>
      </c>
      <c r="D34">
        <v>98870297</v>
      </c>
      <c r="E34">
        <v>1</v>
      </c>
      <c r="F34">
        <v>1</v>
      </c>
      <c r="G34">
        <v>1</v>
      </c>
      <c r="H34">
        <v>3</v>
      </c>
      <c r="I34" t="s">
        <v>584</v>
      </c>
      <c r="J34" t="s">
        <v>585</v>
      </c>
      <c r="K34" t="s">
        <v>586</v>
      </c>
      <c r="L34">
        <v>1339</v>
      </c>
      <c r="N34">
        <v>1007</v>
      </c>
      <c r="O34" t="s">
        <v>126</v>
      </c>
      <c r="P34" t="s">
        <v>126</v>
      </c>
      <c r="Q34">
        <v>1</v>
      </c>
      <c r="X34">
        <v>1.75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1.75</v>
      </c>
      <c r="AH34">
        <v>2</v>
      </c>
      <c r="AI34">
        <v>101235274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ROW(Source!A74)</f>
        <v>74</v>
      </c>
      <c r="B35">
        <v>101235283</v>
      </c>
      <c r="C35">
        <v>101235268</v>
      </c>
      <c r="D35">
        <v>98870599</v>
      </c>
      <c r="E35">
        <v>1</v>
      </c>
      <c r="F35">
        <v>1</v>
      </c>
      <c r="G35">
        <v>1</v>
      </c>
      <c r="H35">
        <v>3</v>
      </c>
      <c r="I35" t="s">
        <v>596</v>
      </c>
      <c r="J35" t="s">
        <v>597</v>
      </c>
      <c r="K35" t="s">
        <v>598</v>
      </c>
      <c r="L35">
        <v>1327</v>
      </c>
      <c r="N35">
        <v>1005</v>
      </c>
      <c r="O35" t="s">
        <v>165</v>
      </c>
      <c r="P35" t="s">
        <v>165</v>
      </c>
      <c r="Q35">
        <v>1</v>
      </c>
      <c r="X35">
        <v>250</v>
      </c>
      <c r="Y35">
        <v>12.83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250</v>
      </c>
      <c r="AH35">
        <v>2</v>
      </c>
      <c r="AI35">
        <v>101235275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ROW(Source!A74)</f>
        <v>74</v>
      </c>
      <c r="B36">
        <v>101235284</v>
      </c>
      <c r="C36">
        <v>101235268</v>
      </c>
      <c r="D36">
        <v>98799658</v>
      </c>
      <c r="E36">
        <v>116</v>
      </c>
      <c r="F36">
        <v>1</v>
      </c>
      <c r="G36">
        <v>1</v>
      </c>
      <c r="H36">
        <v>3</v>
      </c>
      <c r="I36" t="s">
        <v>862</v>
      </c>
      <c r="J36" t="s">
        <v>3</v>
      </c>
      <c r="K36" t="s">
        <v>863</v>
      </c>
      <c r="L36">
        <v>1339</v>
      </c>
      <c r="N36">
        <v>1007</v>
      </c>
      <c r="O36" t="s">
        <v>126</v>
      </c>
      <c r="P36" t="s">
        <v>126</v>
      </c>
      <c r="Q36">
        <v>1</v>
      </c>
      <c r="X36">
        <v>102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102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ROW(Source!A76)</f>
        <v>76</v>
      </c>
      <c r="B37">
        <v>101235294</v>
      </c>
      <c r="C37">
        <v>101235286</v>
      </c>
      <c r="D37">
        <v>98798333</v>
      </c>
      <c r="E37">
        <v>116</v>
      </c>
      <c r="F37">
        <v>1</v>
      </c>
      <c r="G37">
        <v>1</v>
      </c>
      <c r="H37">
        <v>1</v>
      </c>
      <c r="I37" t="s">
        <v>567</v>
      </c>
      <c r="J37" t="s">
        <v>3</v>
      </c>
      <c r="K37" t="s">
        <v>568</v>
      </c>
      <c r="L37">
        <v>1191</v>
      </c>
      <c r="N37">
        <v>1013</v>
      </c>
      <c r="O37" t="s">
        <v>552</v>
      </c>
      <c r="P37" t="s">
        <v>552</v>
      </c>
      <c r="Q37">
        <v>1</v>
      </c>
      <c r="X37">
        <v>20.100000000000001</v>
      </c>
      <c r="Y37">
        <v>0</v>
      </c>
      <c r="Z37">
        <v>0</v>
      </c>
      <c r="AA37">
        <v>0</v>
      </c>
      <c r="AB37">
        <v>712</v>
      </c>
      <c r="AC37">
        <v>0</v>
      </c>
      <c r="AD37">
        <v>1</v>
      </c>
      <c r="AE37">
        <v>1</v>
      </c>
      <c r="AF37" t="s">
        <v>3</v>
      </c>
      <c r="AG37">
        <v>20.100000000000001</v>
      </c>
      <c r="AH37">
        <v>2</v>
      </c>
      <c r="AI37">
        <v>101235287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ROW(Source!A76)</f>
        <v>76</v>
      </c>
      <c r="B38">
        <v>101235295</v>
      </c>
      <c r="C38">
        <v>101235286</v>
      </c>
      <c r="D38">
        <v>98798528</v>
      </c>
      <c r="E38">
        <v>116</v>
      </c>
      <c r="F38">
        <v>1</v>
      </c>
      <c r="G38">
        <v>1</v>
      </c>
      <c r="H38">
        <v>1</v>
      </c>
      <c r="I38" t="s">
        <v>553</v>
      </c>
      <c r="J38" t="s">
        <v>3</v>
      </c>
      <c r="K38" t="s">
        <v>554</v>
      </c>
      <c r="L38">
        <v>1191</v>
      </c>
      <c r="N38">
        <v>1013</v>
      </c>
      <c r="O38" t="s">
        <v>552</v>
      </c>
      <c r="P38" t="s">
        <v>552</v>
      </c>
      <c r="Q38">
        <v>1</v>
      </c>
      <c r="X38">
        <v>0.7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0.7</v>
      </c>
      <c r="AH38">
        <v>2</v>
      </c>
      <c r="AI38">
        <v>101235288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ROW(Source!A76)</f>
        <v>76</v>
      </c>
      <c r="B39">
        <v>101235296</v>
      </c>
      <c r="C39">
        <v>101235286</v>
      </c>
      <c r="D39">
        <v>98919887</v>
      </c>
      <c r="E39">
        <v>1</v>
      </c>
      <c r="F39">
        <v>1</v>
      </c>
      <c r="G39">
        <v>1</v>
      </c>
      <c r="H39">
        <v>2</v>
      </c>
      <c r="I39" t="s">
        <v>599</v>
      </c>
      <c r="J39" t="s">
        <v>600</v>
      </c>
      <c r="K39" t="s">
        <v>601</v>
      </c>
      <c r="L39">
        <v>1368</v>
      </c>
      <c r="N39">
        <v>1011</v>
      </c>
      <c r="O39" t="s">
        <v>558</v>
      </c>
      <c r="P39" t="s">
        <v>558</v>
      </c>
      <c r="Q39">
        <v>1</v>
      </c>
      <c r="X39">
        <v>3.41</v>
      </c>
      <c r="Y39">
        <v>0</v>
      </c>
      <c r="Z39">
        <v>95.25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3.41</v>
      </c>
      <c r="AH39">
        <v>2</v>
      </c>
      <c r="AI39">
        <v>101235289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ROW(Source!A76)</f>
        <v>76</v>
      </c>
      <c r="B40">
        <v>101235297</v>
      </c>
      <c r="C40">
        <v>101235286</v>
      </c>
      <c r="D40">
        <v>98920410</v>
      </c>
      <c r="E40">
        <v>1</v>
      </c>
      <c r="F40">
        <v>1</v>
      </c>
      <c r="G40">
        <v>1</v>
      </c>
      <c r="H40">
        <v>2</v>
      </c>
      <c r="I40" t="s">
        <v>593</v>
      </c>
      <c r="J40" t="s">
        <v>594</v>
      </c>
      <c r="K40" t="s">
        <v>595</v>
      </c>
      <c r="L40">
        <v>1368</v>
      </c>
      <c r="N40">
        <v>1011</v>
      </c>
      <c r="O40" t="s">
        <v>558</v>
      </c>
      <c r="P40" t="s">
        <v>558</v>
      </c>
      <c r="Q40">
        <v>1</v>
      </c>
      <c r="X40">
        <v>0.7</v>
      </c>
      <c r="Y40">
        <v>0</v>
      </c>
      <c r="Z40">
        <v>640.84</v>
      </c>
      <c r="AA40">
        <v>801.75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0.7</v>
      </c>
      <c r="AH40">
        <v>2</v>
      </c>
      <c r="AI40">
        <v>101235290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ROW(Source!A76)</f>
        <v>76</v>
      </c>
      <c r="B41">
        <v>101235298</v>
      </c>
      <c r="C41">
        <v>101235286</v>
      </c>
      <c r="D41">
        <v>98798314</v>
      </c>
      <c r="E41">
        <v>116</v>
      </c>
      <c r="F41">
        <v>1</v>
      </c>
      <c r="G41">
        <v>1</v>
      </c>
      <c r="H41">
        <v>3</v>
      </c>
      <c r="I41" t="s">
        <v>864</v>
      </c>
      <c r="J41" t="s">
        <v>3</v>
      </c>
      <c r="K41" t="s">
        <v>865</v>
      </c>
      <c r="L41">
        <v>1348</v>
      </c>
      <c r="N41">
        <v>1009</v>
      </c>
      <c r="O41" t="s">
        <v>179</v>
      </c>
      <c r="P41" t="s">
        <v>179</v>
      </c>
      <c r="Q41">
        <v>1000</v>
      </c>
      <c r="X41">
        <v>1.6E-2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1.6E-2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ROW(Source!A76)</f>
        <v>76</v>
      </c>
      <c r="B42">
        <v>101235299</v>
      </c>
      <c r="C42">
        <v>101235286</v>
      </c>
      <c r="D42">
        <v>98798332</v>
      </c>
      <c r="E42">
        <v>116</v>
      </c>
      <c r="F42">
        <v>1</v>
      </c>
      <c r="G42">
        <v>1</v>
      </c>
      <c r="H42">
        <v>3</v>
      </c>
      <c r="I42" t="s">
        <v>866</v>
      </c>
      <c r="J42" t="s">
        <v>3</v>
      </c>
      <c r="K42" t="s">
        <v>867</v>
      </c>
      <c r="L42">
        <v>1348</v>
      </c>
      <c r="N42">
        <v>1009</v>
      </c>
      <c r="O42" t="s">
        <v>179</v>
      </c>
      <c r="P42" t="s">
        <v>179</v>
      </c>
      <c r="Q42">
        <v>1000</v>
      </c>
      <c r="X42">
        <v>0.42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0.42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ROW(Source!A76)</f>
        <v>76</v>
      </c>
      <c r="B43">
        <v>101235300</v>
      </c>
      <c r="C43">
        <v>101235286</v>
      </c>
      <c r="D43">
        <v>98868219</v>
      </c>
      <c r="E43">
        <v>1</v>
      </c>
      <c r="F43">
        <v>1</v>
      </c>
      <c r="G43">
        <v>1</v>
      </c>
      <c r="H43">
        <v>3</v>
      </c>
      <c r="I43" t="s">
        <v>602</v>
      </c>
      <c r="J43" t="s">
        <v>603</v>
      </c>
      <c r="K43" t="s">
        <v>604</v>
      </c>
      <c r="L43">
        <v>1348</v>
      </c>
      <c r="N43">
        <v>1009</v>
      </c>
      <c r="O43" t="s">
        <v>179</v>
      </c>
      <c r="P43" t="s">
        <v>179</v>
      </c>
      <c r="Q43">
        <v>1000</v>
      </c>
      <c r="X43">
        <v>2.4E-2</v>
      </c>
      <c r="Y43">
        <v>62186.75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2.4E-2</v>
      </c>
      <c r="AH43">
        <v>2</v>
      </c>
      <c r="AI43">
        <v>101235292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ROW(Source!A76)</f>
        <v>76</v>
      </c>
      <c r="B44">
        <v>101235301</v>
      </c>
      <c r="C44">
        <v>101235286</v>
      </c>
      <c r="D44">
        <v>98799713</v>
      </c>
      <c r="E44">
        <v>116</v>
      </c>
      <c r="F44">
        <v>1</v>
      </c>
      <c r="G44">
        <v>1</v>
      </c>
      <c r="H44">
        <v>3</v>
      </c>
      <c r="I44" t="s">
        <v>868</v>
      </c>
      <c r="J44" t="s">
        <v>3</v>
      </c>
      <c r="K44" t="s">
        <v>869</v>
      </c>
      <c r="L44">
        <v>1339</v>
      </c>
      <c r="N44">
        <v>1007</v>
      </c>
      <c r="O44" t="s">
        <v>126</v>
      </c>
      <c r="P44" t="s">
        <v>126</v>
      </c>
      <c r="Q44">
        <v>1</v>
      </c>
      <c r="X44">
        <v>2.5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2.5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ROW(Source!A76)</f>
        <v>76</v>
      </c>
      <c r="B45">
        <v>101235302</v>
      </c>
      <c r="C45">
        <v>101235286</v>
      </c>
      <c r="D45">
        <v>98801769</v>
      </c>
      <c r="E45">
        <v>116</v>
      </c>
      <c r="F45">
        <v>1</v>
      </c>
      <c r="G45">
        <v>1</v>
      </c>
      <c r="H45">
        <v>3</v>
      </c>
      <c r="I45" t="s">
        <v>870</v>
      </c>
      <c r="J45" t="s">
        <v>3</v>
      </c>
      <c r="K45" t="s">
        <v>871</v>
      </c>
      <c r="L45">
        <v>1327</v>
      </c>
      <c r="N45">
        <v>1005</v>
      </c>
      <c r="O45" t="s">
        <v>165</v>
      </c>
      <c r="P45" t="s">
        <v>165</v>
      </c>
      <c r="Q45">
        <v>1</v>
      </c>
      <c r="X45">
        <v>220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220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ROW(Source!A114)</f>
        <v>114</v>
      </c>
      <c r="B46">
        <v>101254113</v>
      </c>
      <c r="C46">
        <v>101254090</v>
      </c>
      <c r="D46">
        <v>39865051</v>
      </c>
      <c r="E46">
        <v>116</v>
      </c>
      <c r="F46">
        <v>1</v>
      </c>
      <c r="G46">
        <v>1</v>
      </c>
      <c r="H46">
        <v>1</v>
      </c>
      <c r="I46" t="s">
        <v>605</v>
      </c>
      <c r="J46" t="s">
        <v>3</v>
      </c>
      <c r="K46" t="s">
        <v>606</v>
      </c>
      <c r="L46">
        <v>1191</v>
      </c>
      <c r="N46">
        <v>1013</v>
      </c>
      <c r="O46" t="s">
        <v>552</v>
      </c>
      <c r="P46" t="s">
        <v>552</v>
      </c>
      <c r="Q46">
        <v>1</v>
      </c>
      <c r="X46">
        <v>306</v>
      </c>
      <c r="Y46">
        <v>0</v>
      </c>
      <c r="Z46">
        <v>0</v>
      </c>
      <c r="AA46">
        <v>0</v>
      </c>
      <c r="AB46">
        <v>700.03</v>
      </c>
      <c r="AC46">
        <v>0</v>
      </c>
      <c r="AD46">
        <v>1</v>
      </c>
      <c r="AE46">
        <v>1</v>
      </c>
      <c r="AF46" t="s">
        <v>3</v>
      </c>
      <c r="AG46">
        <v>306</v>
      </c>
      <c r="AH46">
        <v>2</v>
      </c>
      <c r="AI46">
        <v>101254091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ROW(Source!A114)</f>
        <v>114</v>
      </c>
      <c r="B47">
        <v>101254114</v>
      </c>
      <c r="C47">
        <v>101254090</v>
      </c>
      <c r="D47">
        <v>39859959</v>
      </c>
      <c r="E47">
        <v>116</v>
      </c>
      <c r="F47">
        <v>1</v>
      </c>
      <c r="G47">
        <v>1</v>
      </c>
      <c r="H47">
        <v>1</v>
      </c>
      <c r="I47" t="s">
        <v>553</v>
      </c>
      <c r="J47" t="s">
        <v>3</v>
      </c>
      <c r="K47" t="s">
        <v>554</v>
      </c>
      <c r="L47">
        <v>1191</v>
      </c>
      <c r="N47">
        <v>1013</v>
      </c>
      <c r="O47" t="s">
        <v>552</v>
      </c>
      <c r="P47" t="s">
        <v>552</v>
      </c>
      <c r="Q47">
        <v>1</v>
      </c>
      <c r="X47">
        <v>19.190000000000001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</v>
      </c>
      <c r="AG47">
        <v>19.190000000000001</v>
      </c>
      <c r="AH47">
        <v>2</v>
      </c>
      <c r="AI47">
        <v>101254092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ROW(Source!A114)</f>
        <v>114</v>
      </c>
      <c r="B48">
        <v>101254115</v>
      </c>
      <c r="C48">
        <v>101254090</v>
      </c>
      <c r="D48">
        <v>98919518</v>
      </c>
      <c r="E48">
        <v>1</v>
      </c>
      <c r="F48">
        <v>1</v>
      </c>
      <c r="G48">
        <v>1</v>
      </c>
      <c r="H48">
        <v>2</v>
      </c>
      <c r="I48" t="s">
        <v>607</v>
      </c>
      <c r="J48" t="s">
        <v>608</v>
      </c>
      <c r="K48" t="s">
        <v>609</v>
      </c>
      <c r="L48">
        <v>1368</v>
      </c>
      <c r="N48">
        <v>1011</v>
      </c>
      <c r="O48" t="s">
        <v>558</v>
      </c>
      <c r="P48" t="s">
        <v>558</v>
      </c>
      <c r="Q48">
        <v>1</v>
      </c>
      <c r="X48">
        <v>0.72</v>
      </c>
      <c r="Y48">
        <v>0</v>
      </c>
      <c r="Z48">
        <v>1595.2</v>
      </c>
      <c r="AA48">
        <v>1076.98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0.72</v>
      </c>
      <c r="AH48">
        <v>2</v>
      </c>
      <c r="AI48">
        <v>101254093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ROW(Source!A114)</f>
        <v>114</v>
      </c>
      <c r="B49">
        <v>101254116</v>
      </c>
      <c r="C49">
        <v>101254090</v>
      </c>
      <c r="D49">
        <v>98919527</v>
      </c>
      <c r="E49">
        <v>1</v>
      </c>
      <c r="F49">
        <v>1</v>
      </c>
      <c r="G49">
        <v>1</v>
      </c>
      <c r="H49">
        <v>2</v>
      </c>
      <c r="I49" t="s">
        <v>610</v>
      </c>
      <c r="J49" t="s">
        <v>611</v>
      </c>
      <c r="K49" t="s">
        <v>612</v>
      </c>
      <c r="L49">
        <v>1368</v>
      </c>
      <c r="N49">
        <v>1011</v>
      </c>
      <c r="O49" t="s">
        <v>558</v>
      </c>
      <c r="P49" t="s">
        <v>558</v>
      </c>
      <c r="Q49">
        <v>1</v>
      </c>
      <c r="X49">
        <v>17.14</v>
      </c>
      <c r="Y49">
        <v>0</v>
      </c>
      <c r="Z49">
        <v>1703.3</v>
      </c>
      <c r="AA49">
        <v>1076.98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17.14</v>
      </c>
      <c r="AH49">
        <v>2</v>
      </c>
      <c r="AI49">
        <v>101254094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ROW(Source!A114)</f>
        <v>114</v>
      </c>
      <c r="B50">
        <v>101254117</v>
      </c>
      <c r="C50">
        <v>101254090</v>
      </c>
      <c r="D50">
        <v>98919675</v>
      </c>
      <c r="E50">
        <v>1</v>
      </c>
      <c r="F50">
        <v>1</v>
      </c>
      <c r="G50">
        <v>1</v>
      </c>
      <c r="H50">
        <v>2</v>
      </c>
      <c r="I50" t="s">
        <v>613</v>
      </c>
      <c r="J50" t="s">
        <v>614</v>
      </c>
      <c r="K50" t="s">
        <v>615</v>
      </c>
      <c r="L50">
        <v>1368</v>
      </c>
      <c r="N50">
        <v>1011</v>
      </c>
      <c r="O50" t="s">
        <v>558</v>
      </c>
      <c r="P50" t="s">
        <v>558</v>
      </c>
      <c r="Q50">
        <v>1</v>
      </c>
      <c r="X50">
        <v>0.25</v>
      </c>
      <c r="Y50">
        <v>0</v>
      </c>
      <c r="Z50">
        <v>1555.93</v>
      </c>
      <c r="AA50">
        <v>921.41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0.25</v>
      </c>
      <c r="AH50">
        <v>2</v>
      </c>
      <c r="AI50">
        <v>101254095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ROW(Source!A114)</f>
        <v>114</v>
      </c>
      <c r="B51">
        <v>101254118</v>
      </c>
      <c r="C51">
        <v>101254090</v>
      </c>
      <c r="D51">
        <v>98919774</v>
      </c>
      <c r="E51">
        <v>1</v>
      </c>
      <c r="F51">
        <v>1</v>
      </c>
      <c r="G51">
        <v>1</v>
      </c>
      <c r="H51">
        <v>2</v>
      </c>
      <c r="I51" t="s">
        <v>616</v>
      </c>
      <c r="J51" t="s">
        <v>617</v>
      </c>
      <c r="K51" t="s">
        <v>618</v>
      </c>
      <c r="L51">
        <v>1368</v>
      </c>
      <c r="N51">
        <v>1011</v>
      </c>
      <c r="O51" t="s">
        <v>558</v>
      </c>
      <c r="P51" t="s">
        <v>558</v>
      </c>
      <c r="Q51">
        <v>1</v>
      </c>
      <c r="X51">
        <v>13</v>
      </c>
      <c r="Y51">
        <v>0</v>
      </c>
      <c r="Z51">
        <v>10.37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13</v>
      </c>
      <c r="AH51">
        <v>2</v>
      </c>
      <c r="AI51">
        <v>101254096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ROW(Source!A114)</f>
        <v>114</v>
      </c>
      <c r="B52">
        <v>101254119</v>
      </c>
      <c r="C52">
        <v>101254090</v>
      </c>
      <c r="D52">
        <v>98920410</v>
      </c>
      <c r="E52">
        <v>1</v>
      </c>
      <c r="F52">
        <v>1</v>
      </c>
      <c r="G52">
        <v>1</v>
      </c>
      <c r="H52">
        <v>2</v>
      </c>
      <c r="I52" t="s">
        <v>593</v>
      </c>
      <c r="J52" t="s">
        <v>594</v>
      </c>
      <c r="K52" t="s">
        <v>595</v>
      </c>
      <c r="L52">
        <v>1368</v>
      </c>
      <c r="N52">
        <v>1011</v>
      </c>
      <c r="O52" t="s">
        <v>558</v>
      </c>
      <c r="P52" t="s">
        <v>558</v>
      </c>
      <c r="Q52">
        <v>1</v>
      </c>
      <c r="X52">
        <v>1.08</v>
      </c>
      <c r="Y52">
        <v>0</v>
      </c>
      <c r="Z52">
        <v>640.84</v>
      </c>
      <c r="AA52">
        <v>801.75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1.08</v>
      </c>
      <c r="AH52">
        <v>2</v>
      </c>
      <c r="AI52">
        <v>101254097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ROW(Source!A114)</f>
        <v>114</v>
      </c>
      <c r="B53">
        <v>101254120</v>
      </c>
      <c r="C53">
        <v>101254090</v>
      </c>
      <c r="D53">
        <v>98920605</v>
      </c>
      <c r="E53">
        <v>1</v>
      </c>
      <c r="F53">
        <v>1</v>
      </c>
      <c r="G53">
        <v>1</v>
      </c>
      <c r="H53">
        <v>2</v>
      </c>
      <c r="I53" t="s">
        <v>619</v>
      </c>
      <c r="J53" t="s">
        <v>620</v>
      </c>
      <c r="K53" t="s">
        <v>621</v>
      </c>
      <c r="L53">
        <v>1368</v>
      </c>
      <c r="N53">
        <v>1011</v>
      </c>
      <c r="O53" t="s">
        <v>558</v>
      </c>
      <c r="P53" t="s">
        <v>558</v>
      </c>
      <c r="Q53">
        <v>1</v>
      </c>
      <c r="X53">
        <v>21.7</v>
      </c>
      <c r="Y53">
        <v>0</v>
      </c>
      <c r="Z53">
        <v>32.869999999999997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21.7</v>
      </c>
      <c r="AH53">
        <v>2</v>
      </c>
      <c r="AI53">
        <v>101254098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ROW(Source!A114)</f>
        <v>114</v>
      </c>
      <c r="B54">
        <v>101254121</v>
      </c>
      <c r="C54">
        <v>101254090</v>
      </c>
      <c r="D54">
        <v>98870297</v>
      </c>
      <c r="E54">
        <v>1</v>
      </c>
      <c r="F54">
        <v>1</v>
      </c>
      <c r="G54">
        <v>1</v>
      </c>
      <c r="H54">
        <v>3</v>
      </c>
      <c r="I54" t="s">
        <v>584</v>
      </c>
      <c r="J54" t="s">
        <v>585</v>
      </c>
      <c r="K54" t="s">
        <v>586</v>
      </c>
      <c r="L54">
        <v>1339</v>
      </c>
      <c r="N54">
        <v>1007</v>
      </c>
      <c r="O54" t="s">
        <v>126</v>
      </c>
      <c r="P54" t="s">
        <v>126</v>
      </c>
      <c r="Q54">
        <v>1</v>
      </c>
      <c r="X54">
        <v>2.8679999999999999</v>
      </c>
      <c r="Y54">
        <v>35.71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2.8679999999999999</v>
      </c>
      <c r="AH54">
        <v>2</v>
      </c>
      <c r="AI54">
        <v>101254099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ROW(Source!A114)</f>
        <v>114</v>
      </c>
      <c r="B55">
        <v>101254122</v>
      </c>
      <c r="C55">
        <v>101254090</v>
      </c>
      <c r="D55">
        <v>98870309</v>
      </c>
      <c r="E55">
        <v>1</v>
      </c>
      <c r="F55">
        <v>1</v>
      </c>
      <c r="G55">
        <v>1</v>
      </c>
      <c r="H55">
        <v>3</v>
      </c>
      <c r="I55" t="s">
        <v>622</v>
      </c>
      <c r="J55" t="s">
        <v>623</v>
      </c>
      <c r="K55" t="s">
        <v>624</v>
      </c>
      <c r="L55">
        <v>1383</v>
      </c>
      <c r="N55">
        <v>1013</v>
      </c>
      <c r="O55" t="s">
        <v>625</v>
      </c>
      <c r="P55" t="s">
        <v>625</v>
      </c>
      <c r="Q55">
        <v>1</v>
      </c>
      <c r="X55">
        <v>1.92</v>
      </c>
      <c r="Y55">
        <v>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1.92</v>
      </c>
      <c r="AH55">
        <v>2</v>
      </c>
      <c r="AI55">
        <v>101254100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ROW(Source!A114)</f>
        <v>114</v>
      </c>
      <c r="B56">
        <v>101254123</v>
      </c>
      <c r="C56">
        <v>101254090</v>
      </c>
      <c r="D56">
        <v>98870599</v>
      </c>
      <c r="E56">
        <v>1</v>
      </c>
      <c r="F56">
        <v>1</v>
      </c>
      <c r="G56">
        <v>1</v>
      </c>
      <c r="H56">
        <v>3</v>
      </c>
      <c r="I56" t="s">
        <v>596</v>
      </c>
      <c r="J56" t="s">
        <v>597</v>
      </c>
      <c r="K56" t="s">
        <v>598</v>
      </c>
      <c r="L56">
        <v>1327</v>
      </c>
      <c r="N56">
        <v>1005</v>
      </c>
      <c r="O56" t="s">
        <v>165</v>
      </c>
      <c r="P56" t="s">
        <v>165</v>
      </c>
      <c r="Q56">
        <v>1</v>
      </c>
      <c r="X56">
        <v>9.9</v>
      </c>
      <c r="Y56">
        <v>12.83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9.9</v>
      </c>
      <c r="AH56">
        <v>2</v>
      </c>
      <c r="AI56">
        <v>101254101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ROW(Source!A114)</f>
        <v>114</v>
      </c>
      <c r="B57">
        <v>101254124</v>
      </c>
      <c r="C57">
        <v>101254090</v>
      </c>
      <c r="D57">
        <v>98870986</v>
      </c>
      <c r="E57">
        <v>1</v>
      </c>
      <c r="F57">
        <v>1</v>
      </c>
      <c r="G57">
        <v>1</v>
      </c>
      <c r="H57">
        <v>3</v>
      </c>
      <c r="I57" t="s">
        <v>626</v>
      </c>
      <c r="J57" t="s">
        <v>627</v>
      </c>
      <c r="K57" t="s">
        <v>628</v>
      </c>
      <c r="L57">
        <v>1348</v>
      </c>
      <c r="N57">
        <v>1009</v>
      </c>
      <c r="O57" t="s">
        <v>179</v>
      </c>
      <c r="P57" t="s">
        <v>179</v>
      </c>
      <c r="Q57">
        <v>1000</v>
      </c>
      <c r="X57">
        <v>3.1E-2</v>
      </c>
      <c r="Y57">
        <v>148198.01999999999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3.1E-2</v>
      </c>
      <c r="AH57">
        <v>2</v>
      </c>
      <c r="AI57">
        <v>101254102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ROW(Source!A114)</f>
        <v>114</v>
      </c>
      <c r="B58">
        <v>101254125</v>
      </c>
      <c r="C58">
        <v>101254090</v>
      </c>
      <c r="D58">
        <v>98871803</v>
      </c>
      <c r="E58">
        <v>1</v>
      </c>
      <c r="F58">
        <v>1</v>
      </c>
      <c r="G58">
        <v>1</v>
      </c>
      <c r="H58">
        <v>3</v>
      </c>
      <c r="I58" t="s">
        <v>629</v>
      </c>
      <c r="J58" t="s">
        <v>630</v>
      </c>
      <c r="K58" t="s">
        <v>631</v>
      </c>
      <c r="L58">
        <v>1348</v>
      </c>
      <c r="N58">
        <v>1009</v>
      </c>
      <c r="O58" t="s">
        <v>179</v>
      </c>
      <c r="P58" t="s">
        <v>179</v>
      </c>
      <c r="Q58">
        <v>1000</v>
      </c>
      <c r="X58">
        <v>1.2999999999999999E-2</v>
      </c>
      <c r="Y58">
        <v>91135.28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1.2999999999999999E-2</v>
      </c>
      <c r="AH58">
        <v>2</v>
      </c>
      <c r="AI58">
        <v>101254103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ROW(Source!A114)</f>
        <v>114</v>
      </c>
      <c r="B59">
        <v>101254126</v>
      </c>
      <c r="C59">
        <v>101254090</v>
      </c>
      <c r="D59">
        <v>98873601</v>
      </c>
      <c r="E59">
        <v>1</v>
      </c>
      <c r="F59">
        <v>1</v>
      </c>
      <c r="G59">
        <v>1</v>
      </c>
      <c r="H59">
        <v>3</v>
      </c>
      <c r="I59" t="s">
        <v>632</v>
      </c>
      <c r="J59" t="s">
        <v>633</v>
      </c>
      <c r="K59" t="s">
        <v>634</v>
      </c>
      <c r="L59">
        <v>1348</v>
      </c>
      <c r="N59">
        <v>1009</v>
      </c>
      <c r="O59" t="s">
        <v>179</v>
      </c>
      <c r="P59" t="s">
        <v>179</v>
      </c>
      <c r="Q59">
        <v>1000</v>
      </c>
      <c r="X59">
        <v>2.3E-2</v>
      </c>
      <c r="Y59">
        <v>5275.05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2.3E-2</v>
      </c>
      <c r="AH59">
        <v>2</v>
      </c>
      <c r="AI59">
        <v>101254104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ROW(Source!A114)</f>
        <v>114</v>
      </c>
      <c r="B60">
        <v>101254127</v>
      </c>
      <c r="C60">
        <v>101254090</v>
      </c>
      <c r="D60">
        <v>98799658</v>
      </c>
      <c r="E60">
        <v>116</v>
      </c>
      <c r="F60">
        <v>1</v>
      </c>
      <c r="G60">
        <v>1</v>
      </c>
      <c r="H60">
        <v>3</v>
      </c>
      <c r="I60" t="s">
        <v>862</v>
      </c>
      <c r="J60" t="s">
        <v>3</v>
      </c>
      <c r="K60" t="s">
        <v>863</v>
      </c>
      <c r="L60">
        <v>1339</v>
      </c>
      <c r="N60">
        <v>1007</v>
      </c>
      <c r="O60" t="s">
        <v>126</v>
      </c>
      <c r="P60" t="s">
        <v>126</v>
      </c>
      <c r="Q60">
        <v>1</v>
      </c>
      <c r="X60">
        <v>101.5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101.5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ROW(Source!A114)</f>
        <v>114</v>
      </c>
      <c r="B61">
        <v>101254128</v>
      </c>
      <c r="C61">
        <v>101254090</v>
      </c>
      <c r="D61">
        <v>98879058</v>
      </c>
      <c r="E61">
        <v>1</v>
      </c>
      <c r="F61">
        <v>1</v>
      </c>
      <c r="G61">
        <v>1</v>
      </c>
      <c r="H61">
        <v>3</v>
      </c>
      <c r="I61" t="s">
        <v>635</v>
      </c>
      <c r="J61" t="s">
        <v>636</v>
      </c>
      <c r="K61" t="s">
        <v>637</v>
      </c>
      <c r="L61">
        <v>1348</v>
      </c>
      <c r="N61">
        <v>1009</v>
      </c>
      <c r="O61" t="s">
        <v>179</v>
      </c>
      <c r="P61" t="s">
        <v>179</v>
      </c>
      <c r="Q61">
        <v>1000</v>
      </c>
      <c r="X61">
        <v>1.7999999999999999E-2</v>
      </c>
      <c r="Y61">
        <v>60258.2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1.7999999999999999E-2</v>
      </c>
      <c r="AH61">
        <v>2</v>
      </c>
      <c r="AI61">
        <v>101254106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ROW(Source!A114)</f>
        <v>114</v>
      </c>
      <c r="B62">
        <v>101254129</v>
      </c>
      <c r="C62">
        <v>101254090</v>
      </c>
      <c r="D62">
        <v>98801206</v>
      </c>
      <c r="E62">
        <v>116</v>
      </c>
      <c r="F62">
        <v>1</v>
      </c>
      <c r="G62">
        <v>1</v>
      </c>
      <c r="H62">
        <v>3</v>
      </c>
      <c r="I62" t="s">
        <v>872</v>
      </c>
      <c r="J62" t="s">
        <v>3</v>
      </c>
      <c r="K62" t="s">
        <v>873</v>
      </c>
      <c r="L62">
        <v>1348</v>
      </c>
      <c r="N62">
        <v>1009</v>
      </c>
      <c r="O62" t="s">
        <v>179</v>
      </c>
      <c r="P62" t="s">
        <v>179</v>
      </c>
      <c r="Q62">
        <v>1000</v>
      </c>
      <c r="X62">
        <v>1.5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1.5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ROW(Source!A114)</f>
        <v>114</v>
      </c>
      <c r="B63">
        <v>101254130</v>
      </c>
      <c r="C63">
        <v>101254090</v>
      </c>
      <c r="D63">
        <v>98881183</v>
      </c>
      <c r="E63">
        <v>1</v>
      </c>
      <c r="F63">
        <v>1</v>
      </c>
      <c r="G63">
        <v>1</v>
      </c>
      <c r="H63">
        <v>3</v>
      </c>
      <c r="I63" t="s">
        <v>638</v>
      </c>
      <c r="J63" t="s">
        <v>639</v>
      </c>
      <c r="K63" t="s">
        <v>640</v>
      </c>
      <c r="L63">
        <v>1339</v>
      </c>
      <c r="N63">
        <v>1007</v>
      </c>
      <c r="O63" t="s">
        <v>126</v>
      </c>
      <c r="P63" t="s">
        <v>126</v>
      </c>
      <c r="Q63">
        <v>1</v>
      </c>
      <c r="X63">
        <v>0.36</v>
      </c>
      <c r="Y63">
        <v>6442.06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0.36</v>
      </c>
      <c r="AH63">
        <v>2</v>
      </c>
      <c r="AI63">
        <v>101254109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ROW(Source!A114)</f>
        <v>114</v>
      </c>
      <c r="B64">
        <v>101254131</v>
      </c>
      <c r="C64">
        <v>101254090</v>
      </c>
      <c r="D64">
        <v>98881215</v>
      </c>
      <c r="E64">
        <v>1</v>
      </c>
      <c r="F64">
        <v>1</v>
      </c>
      <c r="G64">
        <v>1</v>
      </c>
      <c r="H64">
        <v>3</v>
      </c>
      <c r="I64" t="s">
        <v>641</v>
      </c>
      <c r="J64" t="s">
        <v>642</v>
      </c>
      <c r="K64" t="s">
        <v>643</v>
      </c>
      <c r="L64">
        <v>1339</v>
      </c>
      <c r="N64">
        <v>1007</v>
      </c>
      <c r="O64" t="s">
        <v>126</v>
      </c>
      <c r="P64" t="s">
        <v>126</v>
      </c>
      <c r="Q64">
        <v>1</v>
      </c>
      <c r="X64">
        <v>0.11</v>
      </c>
      <c r="Y64">
        <v>16496.03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0.11</v>
      </c>
      <c r="AH64">
        <v>2</v>
      </c>
      <c r="AI64">
        <v>101254110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ROW(Source!A114)</f>
        <v>114</v>
      </c>
      <c r="B65">
        <v>101254132</v>
      </c>
      <c r="C65">
        <v>101254090</v>
      </c>
      <c r="D65">
        <v>98801420</v>
      </c>
      <c r="E65">
        <v>116</v>
      </c>
      <c r="F65">
        <v>1</v>
      </c>
      <c r="G65">
        <v>1</v>
      </c>
      <c r="H65">
        <v>3</v>
      </c>
      <c r="I65" t="s">
        <v>874</v>
      </c>
      <c r="J65" t="s">
        <v>3</v>
      </c>
      <c r="K65" t="s">
        <v>875</v>
      </c>
      <c r="L65">
        <v>1327</v>
      </c>
      <c r="N65">
        <v>1005</v>
      </c>
      <c r="O65" t="s">
        <v>165</v>
      </c>
      <c r="P65" t="s">
        <v>165</v>
      </c>
      <c r="Q65">
        <v>1</v>
      </c>
      <c r="X65">
        <v>28.5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28.5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ROW(Source!A114)</f>
        <v>114</v>
      </c>
      <c r="B66">
        <v>101254133</v>
      </c>
      <c r="C66">
        <v>101254090</v>
      </c>
      <c r="D66">
        <v>98881261</v>
      </c>
      <c r="E66">
        <v>1</v>
      </c>
      <c r="F66">
        <v>1</v>
      </c>
      <c r="G66">
        <v>1</v>
      </c>
      <c r="H66">
        <v>3</v>
      </c>
      <c r="I66" t="s">
        <v>644</v>
      </c>
      <c r="J66" t="s">
        <v>645</v>
      </c>
      <c r="K66" t="s">
        <v>646</v>
      </c>
      <c r="L66">
        <v>1339</v>
      </c>
      <c r="N66">
        <v>1007</v>
      </c>
      <c r="O66" t="s">
        <v>126</v>
      </c>
      <c r="P66" t="s">
        <v>126</v>
      </c>
      <c r="Q66">
        <v>1</v>
      </c>
      <c r="X66">
        <v>0.01</v>
      </c>
      <c r="Y66">
        <v>5764.42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0.01</v>
      </c>
      <c r="AH66">
        <v>2</v>
      </c>
      <c r="AI66">
        <v>101254111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ROW(Source!A114)</f>
        <v>114</v>
      </c>
      <c r="B67">
        <v>101254134</v>
      </c>
      <c r="C67">
        <v>101254090</v>
      </c>
      <c r="D67">
        <v>98881269</v>
      </c>
      <c r="E67">
        <v>1</v>
      </c>
      <c r="F67">
        <v>1</v>
      </c>
      <c r="G67">
        <v>1</v>
      </c>
      <c r="H67">
        <v>3</v>
      </c>
      <c r="I67" t="s">
        <v>647</v>
      </c>
      <c r="J67" t="s">
        <v>648</v>
      </c>
      <c r="K67" t="s">
        <v>649</v>
      </c>
      <c r="L67">
        <v>1339</v>
      </c>
      <c r="N67">
        <v>1007</v>
      </c>
      <c r="O67" t="s">
        <v>126</v>
      </c>
      <c r="P67" t="s">
        <v>126</v>
      </c>
      <c r="Q67">
        <v>1</v>
      </c>
      <c r="X67">
        <v>0.33</v>
      </c>
      <c r="Y67">
        <v>5764.42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0.33</v>
      </c>
      <c r="AH67">
        <v>2</v>
      </c>
      <c r="AI67">
        <v>101254112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ROW(Source!A119)</f>
        <v>119</v>
      </c>
      <c r="B68">
        <v>101235362</v>
      </c>
      <c r="C68">
        <v>101235354</v>
      </c>
      <c r="D68">
        <v>98798355</v>
      </c>
      <c r="E68">
        <v>116</v>
      </c>
      <c r="F68">
        <v>1</v>
      </c>
      <c r="G68">
        <v>1</v>
      </c>
      <c r="H68">
        <v>1</v>
      </c>
      <c r="I68" t="s">
        <v>650</v>
      </c>
      <c r="J68" t="s">
        <v>3</v>
      </c>
      <c r="K68" t="s">
        <v>651</v>
      </c>
      <c r="L68">
        <v>1191</v>
      </c>
      <c r="N68">
        <v>1013</v>
      </c>
      <c r="O68" t="s">
        <v>552</v>
      </c>
      <c r="P68" t="s">
        <v>552</v>
      </c>
      <c r="Q68">
        <v>1</v>
      </c>
      <c r="X68">
        <v>21.2</v>
      </c>
      <c r="Y68">
        <v>0</v>
      </c>
      <c r="Z68">
        <v>0</v>
      </c>
      <c r="AA68">
        <v>0</v>
      </c>
      <c r="AB68">
        <v>792.77</v>
      </c>
      <c r="AC68">
        <v>0</v>
      </c>
      <c r="AD68">
        <v>1</v>
      </c>
      <c r="AE68">
        <v>1</v>
      </c>
      <c r="AF68" t="s">
        <v>3</v>
      </c>
      <c r="AG68">
        <v>21.2</v>
      </c>
      <c r="AH68">
        <v>2</v>
      </c>
      <c r="AI68">
        <v>101235355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ROW(Source!A119)</f>
        <v>119</v>
      </c>
      <c r="B69">
        <v>101235363</v>
      </c>
      <c r="C69">
        <v>101235354</v>
      </c>
      <c r="D69">
        <v>98798528</v>
      </c>
      <c r="E69">
        <v>116</v>
      </c>
      <c r="F69">
        <v>1</v>
      </c>
      <c r="G69">
        <v>1</v>
      </c>
      <c r="H69">
        <v>1</v>
      </c>
      <c r="I69" t="s">
        <v>553</v>
      </c>
      <c r="J69" t="s">
        <v>3</v>
      </c>
      <c r="K69" t="s">
        <v>554</v>
      </c>
      <c r="L69">
        <v>1191</v>
      </c>
      <c r="N69">
        <v>1013</v>
      </c>
      <c r="O69" t="s">
        <v>552</v>
      </c>
      <c r="P69" t="s">
        <v>552</v>
      </c>
      <c r="Q69">
        <v>1</v>
      </c>
      <c r="X69">
        <v>0.2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0.2</v>
      </c>
      <c r="AH69">
        <v>2</v>
      </c>
      <c r="AI69">
        <v>101235356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ROW(Source!A119)</f>
        <v>119</v>
      </c>
      <c r="B70">
        <v>101235364</v>
      </c>
      <c r="C70">
        <v>101235354</v>
      </c>
      <c r="D70">
        <v>98919887</v>
      </c>
      <c r="E70">
        <v>1</v>
      </c>
      <c r="F70">
        <v>1</v>
      </c>
      <c r="G70">
        <v>1</v>
      </c>
      <c r="H70">
        <v>2</v>
      </c>
      <c r="I70" t="s">
        <v>599</v>
      </c>
      <c r="J70" t="s">
        <v>600</v>
      </c>
      <c r="K70" t="s">
        <v>601</v>
      </c>
      <c r="L70">
        <v>1368</v>
      </c>
      <c r="N70">
        <v>1011</v>
      </c>
      <c r="O70" t="s">
        <v>558</v>
      </c>
      <c r="P70" t="s">
        <v>558</v>
      </c>
      <c r="Q70">
        <v>1</v>
      </c>
      <c r="X70">
        <v>1.95</v>
      </c>
      <c r="Y70">
        <v>0</v>
      </c>
      <c r="Z70">
        <v>95.25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1.95</v>
      </c>
      <c r="AH70">
        <v>2</v>
      </c>
      <c r="AI70">
        <v>101235357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ROW(Source!A119)</f>
        <v>119</v>
      </c>
      <c r="B71">
        <v>101235365</v>
      </c>
      <c r="C71">
        <v>101235354</v>
      </c>
      <c r="D71">
        <v>98920410</v>
      </c>
      <c r="E71">
        <v>1</v>
      </c>
      <c r="F71">
        <v>1</v>
      </c>
      <c r="G71">
        <v>1</v>
      </c>
      <c r="H71">
        <v>2</v>
      </c>
      <c r="I71" t="s">
        <v>593</v>
      </c>
      <c r="J71" t="s">
        <v>594</v>
      </c>
      <c r="K71" t="s">
        <v>595</v>
      </c>
      <c r="L71">
        <v>1368</v>
      </c>
      <c r="N71">
        <v>1011</v>
      </c>
      <c r="O71" t="s">
        <v>558</v>
      </c>
      <c r="P71" t="s">
        <v>558</v>
      </c>
      <c r="Q71">
        <v>1</v>
      </c>
      <c r="X71">
        <v>0.2</v>
      </c>
      <c r="Y71">
        <v>0</v>
      </c>
      <c r="Z71">
        <v>640.84</v>
      </c>
      <c r="AA71">
        <v>801.75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0.2</v>
      </c>
      <c r="AH71">
        <v>2</v>
      </c>
      <c r="AI71">
        <v>101235358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ROW(Source!A119)</f>
        <v>119</v>
      </c>
      <c r="B72">
        <v>101235366</v>
      </c>
      <c r="C72">
        <v>101235354</v>
      </c>
      <c r="D72">
        <v>98798314</v>
      </c>
      <c r="E72">
        <v>116</v>
      </c>
      <c r="F72">
        <v>1</v>
      </c>
      <c r="G72">
        <v>1</v>
      </c>
      <c r="H72">
        <v>3</v>
      </c>
      <c r="I72" t="s">
        <v>864</v>
      </c>
      <c r="J72" t="s">
        <v>3</v>
      </c>
      <c r="K72" t="s">
        <v>865</v>
      </c>
      <c r="L72">
        <v>1348</v>
      </c>
      <c r="N72">
        <v>1009</v>
      </c>
      <c r="O72" t="s">
        <v>179</v>
      </c>
      <c r="P72" t="s">
        <v>179</v>
      </c>
      <c r="Q72">
        <v>1000</v>
      </c>
      <c r="X72">
        <v>1.6E-2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1.6E-2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ROW(Source!A119)</f>
        <v>119</v>
      </c>
      <c r="B73">
        <v>101235367</v>
      </c>
      <c r="C73">
        <v>101235354</v>
      </c>
      <c r="D73">
        <v>98798332</v>
      </c>
      <c r="E73">
        <v>116</v>
      </c>
      <c r="F73">
        <v>1</v>
      </c>
      <c r="G73">
        <v>1</v>
      </c>
      <c r="H73">
        <v>3</v>
      </c>
      <c r="I73" t="s">
        <v>866</v>
      </c>
      <c r="J73" t="s">
        <v>3</v>
      </c>
      <c r="K73" t="s">
        <v>867</v>
      </c>
      <c r="L73">
        <v>1348</v>
      </c>
      <c r="N73">
        <v>1009</v>
      </c>
      <c r="O73" t="s">
        <v>179</v>
      </c>
      <c r="P73" t="s">
        <v>179</v>
      </c>
      <c r="Q73">
        <v>1000</v>
      </c>
      <c r="X73">
        <v>0.24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0.24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ROW(Source!A119)</f>
        <v>119</v>
      </c>
      <c r="B74">
        <v>101235368</v>
      </c>
      <c r="C74">
        <v>101235354</v>
      </c>
      <c r="D74">
        <v>98868219</v>
      </c>
      <c r="E74">
        <v>1</v>
      </c>
      <c r="F74">
        <v>1</v>
      </c>
      <c r="G74">
        <v>1</v>
      </c>
      <c r="H74">
        <v>3</v>
      </c>
      <c r="I74" t="s">
        <v>602</v>
      </c>
      <c r="J74" t="s">
        <v>603</v>
      </c>
      <c r="K74" t="s">
        <v>604</v>
      </c>
      <c r="L74">
        <v>1348</v>
      </c>
      <c r="N74">
        <v>1009</v>
      </c>
      <c r="O74" t="s">
        <v>179</v>
      </c>
      <c r="P74" t="s">
        <v>179</v>
      </c>
      <c r="Q74">
        <v>1000</v>
      </c>
      <c r="X74">
        <v>2.4E-2</v>
      </c>
      <c r="Y74">
        <v>62186.75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2.4E-2</v>
      </c>
      <c r="AH74">
        <v>2</v>
      </c>
      <c r="AI74">
        <v>101235360</v>
      </c>
      <c r="AJ74">
        <v>71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ROW(Source!A119)</f>
        <v>119</v>
      </c>
      <c r="B75">
        <v>101235369</v>
      </c>
      <c r="C75">
        <v>101235354</v>
      </c>
      <c r="D75">
        <v>98872890</v>
      </c>
      <c r="E75">
        <v>1</v>
      </c>
      <c r="F75">
        <v>1</v>
      </c>
      <c r="G75">
        <v>1</v>
      </c>
      <c r="H75">
        <v>3</v>
      </c>
      <c r="I75" t="s">
        <v>652</v>
      </c>
      <c r="J75" t="s">
        <v>653</v>
      </c>
      <c r="K75" t="s">
        <v>654</v>
      </c>
      <c r="L75">
        <v>1346</v>
      </c>
      <c r="N75">
        <v>1009</v>
      </c>
      <c r="O75" t="s">
        <v>188</v>
      </c>
      <c r="P75" t="s">
        <v>188</v>
      </c>
      <c r="Q75">
        <v>1</v>
      </c>
      <c r="X75">
        <v>0.1</v>
      </c>
      <c r="Y75">
        <v>56.11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</v>
      </c>
      <c r="AH75">
        <v>2</v>
      </c>
      <c r="AI75">
        <v>101235361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ROW(Source!A121)</f>
        <v>121</v>
      </c>
      <c r="B76">
        <v>101235378</v>
      </c>
      <c r="C76">
        <v>101235371</v>
      </c>
      <c r="D76">
        <v>98798301</v>
      </c>
      <c r="E76">
        <v>116</v>
      </c>
      <c r="F76">
        <v>1</v>
      </c>
      <c r="G76">
        <v>1</v>
      </c>
      <c r="H76">
        <v>1</v>
      </c>
      <c r="I76" t="s">
        <v>576</v>
      </c>
      <c r="J76" t="s">
        <v>3</v>
      </c>
      <c r="K76" t="s">
        <v>577</v>
      </c>
      <c r="L76">
        <v>1191</v>
      </c>
      <c r="N76">
        <v>1013</v>
      </c>
      <c r="O76" t="s">
        <v>552</v>
      </c>
      <c r="P76" t="s">
        <v>552</v>
      </c>
      <c r="Q76">
        <v>1</v>
      </c>
      <c r="X76">
        <v>0.78</v>
      </c>
      <c r="Y76">
        <v>0</v>
      </c>
      <c r="Z76">
        <v>0</v>
      </c>
      <c r="AA76">
        <v>0</v>
      </c>
      <c r="AB76">
        <v>664.14</v>
      </c>
      <c r="AC76">
        <v>0</v>
      </c>
      <c r="AD76">
        <v>1</v>
      </c>
      <c r="AE76">
        <v>1</v>
      </c>
      <c r="AF76" t="s">
        <v>3</v>
      </c>
      <c r="AG76">
        <v>0.78</v>
      </c>
      <c r="AH76">
        <v>2</v>
      </c>
      <c r="AI76">
        <v>101235372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ROW(Source!A121)</f>
        <v>121</v>
      </c>
      <c r="B77">
        <v>101235379</v>
      </c>
      <c r="C77">
        <v>101235371</v>
      </c>
      <c r="D77">
        <v>98798528</v>
      </c>
      <c r="E77">
        <v>116</v>
      </c>
      <c r="F77">
        <v>1</v>
      </c>
      <c r="G77">
        <v>1</v>
      </c>
      <c r="H77">
        <v>1</v>
      </c>
      <c r="I77" t="s">
        <v>553</v>
      </c>
      <c r="J77" t="s">
        <v>3</v>
      </c>
      <c r="K77" t="s">
        <v>554</v>
      </c>
      <c r="L77">
        <v>1191</v>
      </c>
      <c r="N77">
        <v>1013</v>
      </c>
      <c r="O77" t="s">
        <v>552</v>
      </c>
      <c r="P77" t="s">
        <v>552</v>
      </c>
      <c r="Q77">
        <v>1</v>
      </c>
      <c r="X77">
        <v>7.0000000000000007E-2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</v>
      </c>
      <c r="AG77">
        <v>7.0000000000000007E-2</v>
      </c>
      <c r="AH77">
        <v>2</v>
      </c>
      <c r="AI77">
        <v>101235373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ROW(Source!A121)</f>
        <v>121</v>
      </c>
      <c r="B78">
        <v>101235380</v>
      </c>
      <c r="C78">
        <v>101235371</v>
      </c>
      <c r="D78">
        <v>98919685</v>
      </c>
      <c r="E78">
        <v>1</v>
      </c>
      <c r="F78">
        <v>1</v>
      </c>
      <c r="G78">
        <v>1</v>
      </c>
      <c r="H78">
        <v>2</v>
      </c>
      <c r="I78" t="s">
        <v>578</v>
      </c>
      <c r="J78" t="s">
        <v>579</v>
      </c>
      <c r="K78" t="s">
        <v>580</v>
      </c>
      <c r="L78">
        <v>1368</v>
      </c>
      <c r="N78">
        <v>1011</v>
      </c>
      <c r="O78" t="s">
        <v>558</v>
      </c>
      <c r="P78" t="s">
        <v>558</v>
      </c>
      <c r="Q78">
        <v>1</v>
      </c>
      <c r="X78">
        <v>7.0000000000000007E-2</v>
      </c>
      <c r="Y78">
        <v>0</v>
      </c>
      <c r="Z78">
        <v>1223.6099999999999</v>
      </c>
      <c r="AA78">
        <v>921.41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7.0000000000000007E-2</v>
      </c>
      <c r="AH78">
        <v>2</v>
      </c>
      <c r="AI78">
        <v>101235374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ROW(Source!A121)</f>
        <v>121</v>
      </c>
      <c r="B79">
        <v>101235381</v>
      </c>
      <c r="C79">
        <v>101235371</v>
      </c>
      <c r="D79">
        <v>98919949</v>
      </c>
      <c r="E79">
        <v>1</v>
      </c>
      <c r="F79">
        <v>1</v>
      </c>
      <c r="G79">
        <v>1</v>
      </c>
      <c r="H79">
        <v>2</v>
      </c>
      <c r="I79" t="s">
        <v>581</v>
      </c>
      <c r="J79" t="s">
        <v>582</v>
      </c>
      <c r="K79" t="s">
        <v>583</v>
      </c>
      <c r="L79">
        <v>1368</v>
      </c>
      <c r="N79">
        <v>1011</v>
      </c>
      <c r="O79" t="s">
        <v>558</v>
      </c>
      <c r="P79" t="s">
        <v>558</v>
      </c>
      <c r="Q79">
        <v>1</v>
      </c>
      <c r="X79">
        <v>0.36</v>
      </c>
      <c r="Y79">
        <v>0</v>
      </c>
      <c r="Z79">
        <v>19.68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0.36</v>
      </c>
      <c r="AH79">
        <v>2</v>
      </c>
      <c r="AI79">
        <v>101235375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ROW(Source!A121)</f>
        <v>121</v>
      </c>
      <c r="B80">
        <v>101235382</v>
      </c>
      <c r="C80">
        <v>101235371</v>
      </c>
      <c r="D80">
        <v>98870297</v>
      </c>
      <c r="E80">
        <v>1</v>
      </c>
      <c r="F80">
        <v>1</v>
      </c>
      <c r="G80">
        <v>1</v>
      </c>
      <c r="H80">
        <v>3</v>
      </c>
      <c r="I80" t="s">
        <v>584</v>
      </c>
      <c r="J80" t="s">
        <v>585</v>
      </c>
      <c r="K80" t="s">
        <v>586</v>
      </c>
      <c r="L80">
        <v>1339</v>
      </c>
      <c r="N80">
        <v>1007</v>
      </c>
      <c r="O80" t="s">
        <v>126</v>
      </c>
      <c r="P80" t="s">
        <v>126</v>
      </c>
      <c r="Q80">
        <v>1</v>
      </c>
      <c r="X80">
        <v>0.15</v>
      </c>
      <c r="Y80">
        <v>35.71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0.15</v>
      </c>
      <c r="AH80">
        <v>2</v>
      </c>
      <c r="AI80">
        <v>101235376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ROW(Source!A121)</f>
        <v>121</v>
      </c>
      <c r="B81">
        <v>101235383</v>
      </c>
      <c r="C81">
        <v>101235371</v>
      </c>
      <c r="D81">
        <v>98799545</v>
      </c>
      <c r="E81">
        <v>116</v>
      </c>
      <c r="F81">
        <v>1</v>
      </c>
      <c r="G81">
        <v>1</v>
      </c>
      <c r="H81">
        <v>3</v>
      </c>
      <c r="I81" t="s">
        <v>860</v>
      </c>
      <c r="J81" t="s">
        <v>3</v>
      </c>
      <c r="K81" t="s">
        <v>861</v>
      </c>
      <c r="L81">
        <v>1339</v>
      </c>
      <c r="N81">
        <v>1007</v>
      </c>
      <c r="O81" t="s">
        <v>126</v>
      </c>
      <c r="P81" t="s">
        <v>126</v>
      </c>
      <c r="Q81">
        <v>1</v>
      </c>
      <c r="X81">
        <v>1.1000000000000001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1.1000000000000001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ROW(Source!A158)</f>
        <v>158</v>
      </c>
      <c r="B82">
        <v>101235391</v>
      </c>
      <c r="C82">
        <v>101235385</v>
      </c>
      <c r="D82">
        <v>98798361</v>
      </c>
      <c r="E82">
        <v>116</v>
      </c>
      <c r="F82">
        <v>1</v>
      </c>
      <c r="G82">
        <v>1</v>
      </c>
      <c r="H82">
        <v>1</v>
      </c>
      <c r="I82" t="s">
        <v>655</v>
      </c>
      <c r="J82" t="s">
        <v>3</v>
      </c>
      <c r="K82" t="s">
        <v>656</v>
      </c>
      <c r="L82">
        <v>1191</v>
      </c>
      <c r="N82">
        <v>1013</v>
      </c>
      <c r="O82" t="s">
        <v>552</v>
      </c>
      <c r="P82" t="s">
        <v>552</v>
      </c>
      <c r="Q82">
        <v>1</v>
      </c>
      <c r="X82">
        <v>10.7</v>
      </c>
      <c r="Y82">
        <v>0</v>
      </c>
      <c r="Z82">
        <v>0</v>
      </c>
      <c r="AA82">
        <v>0</v>
      </c>
      <c r="AB82">
        <v>813.72</v>
      </c>
      <c r="AC82">
        <v>0</v>
      </c>
      <c r="AD82">
        <v>1</v>
      </c>
      <c r="AE82">
        <v>1</v>
      </c>
      <c r="AF82" t="s">
        <v>3</v>
      </c>
      <c r="AG82">
        <v>10.7</v>
      </c>
      <c r="AH82">
        <v>2</v>
      </c>
      <c r="AI82">
        <v>101235386</v>
      </c>
      <c r="AJ82">
        <v>79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ROW(Source!A158)</f>
        <v>158</v>
      </c>
      <c r="B83">
        <v>101235392</v>
      </c>
      <c r="C83">
        <v>101235385</v>
      </c>
      <c r="D83">
        <v>98798528</v>
      </c>
      <c r="E83">
        <v>116</v>
      </c>
      <c r="F83">
        <v>1</v>
      </c>
      <c r="G83">
        <v>1</v>
      </c>
      <c r="H83">
        <v>1</v>
      </c>
      <c r="I83" t="s">
        <v>553</v>
      </c>
      <c r="J83" t="s">
        <v>3</v>
      </c>
      <c r="K83" t="s">
        <v>554</v>
      </c>
      <c r="L83">
        <v>1191</v>
      </c>
      <c r="N83">
        <v>1013</v>
      </c>
      <c r="O83" t="s">
        <v>552</v>
      </c>
      <c r="P83" t="s">
        <v>552</v>
      </c>
      <c r="Q83">
        <v>1</v>
      </c>
      <c r="X83">
        <v>2.06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2.06</v>
      </c>
      <c r="AH83">
        <v>2</v>
      </c>
      <c r="AI83">
        <v>101235387</v>
      </c>
      <c r="AJ83">
        <v>80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ROW(Source!A158)</f>
        <v>158</v>
      </c>
      <c r="B84">
        <v>101235393</v>
      </c>
      <c r="C84">
        <v>101235385</v>
      </c>
      <c r="D84">
        <v>98919520</v>
      </c>
      <c r="E84">
        <v>1</v>
      </c>
      <c r="F84">
        <v>1</v>
      </c>
      <c r="G84">
        <v>1</v>
      </c>
      <c r="H84">
        <v>2</v>
      </c>
      <c r="I84" t="s">
        <v>657</v>
      </c>
      <c r="J84" t="s">
        <v>658</v>
      </c>
      <c r="K84" t="s">
        <v>659</v>
      </c>
      <c r="L84">
        <v>1368</v>
      </c>
      <c r="N84">
        <v>1011</v>
      </c>
      <c r="O84" t="s">
        <v>558</v>
      </c>
      <c r="P84" t="s">
        <v>558</v>
      </c>
      <c r="Q84">
        <v>1</v>
      </c>
      <c r="X84">
        <v>0.97</v>
      </c>
      <c r="Y84">
        <v>0</v>
      </c>
      <c r="Z84">
        <v>2486.9699999999998</v>
      </c>
      <c r="AA84">
        <v>1148.77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0.97</v>
      </c>
      <c r="AH84">
        <v>2</v>
      </c>
      <c r="AI84">
        <v>101235388</v>
      </c>
      <c r="AJ84">
        <v>81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ROW(Source!A158)</f>
        <v>158</v>
      </c>
      <c r="B85">
        <v>101235394</v>
      </c>
      <c r="C85">
        <v>101235385</v>
      </c>
      <c r="D85">
        <v>98920410</v>
      </c>
      <c r="E85">
        <v>1</v>
      </c>
      <c r="F85">
        <v>1</v>
      </c>
      <c r="G85">
        <v>1</v>
      </c>
      <c r="H85">
        <v>2</v>
      </c>
      <c r="I85" t="s">
        <v>593</v>
      </c>
      <c r="J85" t="s">
        <v>594</v>
      </c>
      <c r="K85" t="s">
        <v>595</v>
      </c>
      <c r="L85">
        <v>1368</v>
      </c>
      <c r="N85">
        <v>1011</v>
      </c>
      <c r="O85" t="s">
        <v>558</v>
      </c>
      <c r="P85" t="s">
        <v>558</v>
      </c>
      <c r="Q85">
        <v>1</v>
      </c>
      <c r="X85">
        <v>1.0900000000000001</v>
      </c>
      <c r="Y85">
        <v>0</v>
      </c>
      <c r="Z85">
        <v>640.84</v>
      </c>
      <c r="AA85">
        <v>801.75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1.0900000000000001</v>
      </c>
      <c r="AH85">
        <v>2</v>
      </c>
      <c r="AI85">
        <v>101235389</v>
      </c>
      <c r="AJ85">
        <v>82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ROW(Source!A158)</f>
        <v>158</v>
      </c>
      <c r="B86">
        <v>101235395</v>
      </c>
      <c r="C86">
        <v>101235385</v>
      </c>
      <c r="D86">
        <v>98874184</v>
      </c>
      <c r="E86">
        <v>1</v>
      </c>
      <c r="F86">
        <v>1</v>
      </c>
      <c r="G86">
        <v>1</v>
      </c>
      <c r="H86">
        <v>3</v>
      </c>
      <c r="I86" t="s">
        <v>661</v>
      </c>
      <c r="J86" t="s">
        <v>662</v>
      </c>
      <c r="K86" t="s">
        <v>663</v>
      </c>
      <c r="L86">
        <v>1339</v>
      </c>
      <c r="N86">
        <v>1007</v>
      </c>
      <c r="O86" t="s">
        <v>126</v>
      </c>
      <c r="P86" t="s">
        <v>126</v>
      </c>
      <c r="Q86">
        <v>1</v>
      </c>
      <c r="X86">
        <v>0.25</v>
      </c>
      <c r="Y86">
        <v>6127.96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0.25</v>
      </c>
      <c r="AH86">
        <v>2</v>
      </c>
      <c r="AI86">
        <v>101235390</v>
      </c>
      <c r="AJ86">
        <v>83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ROW(Source!A159)</f>
        <v>159</v>
      </c>
      <c r="B87">
        <v>101235400</v>
      </c>
      <c r="C87">
        <v>101235396</v>
      </c>
      <c r="D87">
        <v>98798355</v>
      </c>
      <c r="E87">
        <v>116</v>
      </c>
      <c r="F87">
        <v>1</v>
      </c>
      <c r="G87">
        <v>1</v>
      </c>
      <c r="H87">
        <v>1</v>
      </c>
      <c r="I87" t="s">
        <v>650</v>
      </c>
      <c r="J87" t="s">
        <v>3</v>
      </c>
      <c r="K87" t="s">
        <v>651</v>
      </c>
      <c r="L87">
        <v>1191</v>
      </c>
      <c r="N87">
        <v>1013</v>
      </c>
      <c r="O87" t="s">
        <v>552</v>
      </c>
      <c r="P87" t="s">
        <v>552</v>
      </c>
      <c r="Q87">
        <v>1</v>
      </c>
      <c r="X87">
        <v>95.38</v>
      </c>
      <c r="Y87">
        <v>0</v>
      </c>
      <c r="Z87">
        <v>0</v>
      </c>
      <c r="AA87">
        <v>0</v>
      </c>
      <c r="AB87">
        <v>792.77</v>
      </c>
      <c r="AC87">
        <v>0</v>
      </c>
      <c r="AD87">
        <v>1</v>
      </c>
      <c r="AE87">
        <v>1</v>
      </c>
      <c r="AF87" t="s">
        <v>3</v>
      </c>
      <c r="AG87">
        <v>95.38</v>
      </c>
      <c r="AH87">
        <v>2</v>
      </c>
      <c r="AI87">
        <v>101235397</v>
      </c>
      <c r="AJ87">
        <v>84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ROW(Source!A159)</f>
        <v>159</v>
      </c>
      <c r="B88">
        <v>101235401</v>
      </c>
      <c r="C88">
        <v>101235396</v>
      </c>
      <c r="D88">
        <v>98920625</v>
      </c>
      <c r="E88">
        <v>1</v>
      </c>
      <c r="F88">
        <v>1</v>
      </c>
      <c r="G88">
        <v>1</v>
      </c>
      <c r="H88">
        <v>2</v>
      </c>
      <c r="I88" t="s">
        <v>664</v>
      </c>
      <c r="J88" t="s">
        <v>665</v>
      </c>
      <c r="K88" t="s">
        <v>666</v>
      </c>
      <c r="L88">
        <v>1368</v>
      </c>
      <c r="N88">
        <v>1011</v>
      </c>
      <c r="O88" t="s">
        <v>558</v>
      </c>
      <c r="P88" t="s">
        <v>558</v>
      </c>
      <c r="Q88">
        <v>1</v>
      </c>
      <c r="X88">
        <v>26.36</v>
      </c>
      <c r="Y88">
        <v>0</v>
      </c>
      <c r="Z88">
        <v>115.43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26.36</v>
      </c>
      <c r="AH88">
        <v>2</v>
      </c>
      <c r="AI88">
        <v>101235398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ROW(Source!A159)</f>
        <v>159</v>
      </c>
      <c r="B89">
        <v>101235402</v>
      </c>
      <c r="C89">
        <v>101235396</v>
      </c>
      <c r="D89">
        <v>98921013</v>
      </c>
      <c r="E89">
        <v>1</v>
      </c>
      <c r="F89">
        <v>1</v>
      </c>
      <c r="G89">
        <v>1</v>
      </c>
      <c r="H89">
        <v>2</v>
      </c>
      <c r="I89" t="s">
        <v>667</v>
      </c>
      <c r="J89" t="s">
        <v>668</v>
      </c>
      <c r="K89" t="s">
        <v>669</v>
      </c>
      <c r="L89">
        <v>1368</v>
      </c>
      <c r="N89">
        <v>1011</v>
      </c>
      <c r="O89" t="s">
        <v>558</v>
      </c>
      <c r="P89" t="s">
        <v>558</v>
      </c>
      <c r="Q89">
        <v>1</v>
      </c>
      <c r="X89">
        <v>52.71</v>
      </c>
      <c r="Y89">
        <v>0</v>
      </c>
      <c r="Z89">
        <v>3.1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52.71</v>
      </c>
      <c r="AH89">
        <v>2</v>
      </c>
      <c r="AI89">
        <v>101235399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ROW(Source!A160)</f>
        <v>160</v>
      </c>
      <c r="B90">
        <v>101235410</v>
      </c>
      <c r="C90">
        <v>101235403</v>
      </c>
      <c r="D90">
        <v>98798329</v>
      </c>
      <c r="E90">
        <v>116</v>
      </c>
      <c r="F90">
        <v>1</v>
      </c>
      <c r="G90">
        <v>1</v>
      </c>
      <c r="H90">
        <v>1</v>
      </c>
      <c r="I90" t="s">
        <v>670</v>
      </c>
      <c r="J90" t="s">
        <v>3</v>
      </c>
      <c r="K90" t="s">
        <v>671</v>
      </c>
      <c r="L90">
        <v>1191</v>
      </c>
      <c r="N90">
        <v>1013</v>
      </c>
      <c r="O90" t="s">
        <v>552</v>
      </c>
      <c r="P90" t="s">
        <v>552</v>
      </c>
      <c r="Q90">
        <v>1</v>
      </c>
      <c r="X90">
        <v>175</v>
      </c>
      <c r="Y90">
        <v>0</v>
      </c>
      <c r="Z90">
        <v>0</v>
      </c>
      <c r="AA90">
        <v>0</v>
      </c>
      <c r="AB90">
        <v>706.02</v>
      </c>
      <c r="AC90">
        <v>0</v>
      </c>
      <c r="AD90">
        <v>1</v>
      </c>
      <c r="AE90">
        <v>1</v>
      </c>
      <c r="AF90" t="s">
        <v>3</v>
      </c>
      <c r="AG90">
        <v>175</v>
      </c>
      <c r="AH90">
        <v>2</v>
      </c>
      <c r="AI90">
        <v>101235404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ROW(Source!A160)</f>
        <v>160</v>
      </c>
      <c r="B91">
        <v>101235411</v>
      </c>
      <c r="C91">
        <v>101235403</v>
      </c>
      <c r="D91">
        <v>98874181</v>
      </c>
      <c r="E91">
        <v>1</v>
      </c>
      <c r="F91">
        <v>1</v>
      </c>
      <c r="G91">
        <v>1</v>
      </c>
      <c r="H91">
        <v>3</v>
      </c>
      <c r="I91" t="s">
        <v>672</v>
      </c>
      <c r="J91" t="s">
        <v>673</v>
      </c>
      <c r="K91" t="s">
        <v>674</v>
      </c>
      <c r="L91">
        <v>1339</v>
      </c>
      <c r="N91">
        <v>1007</v>
      </c>
      <c r="O91" t="s">
        <v>126</v>
      </c>
      <c r="P91" t="s">
        <v>126</v>
      </c>
      <c r="Q91">
        <v>1</v>
      </c>
      <c r="X91">
        <v>0.3</v>
      </c>
      <c r="Y91">
        <v>3486.8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0.3</v>
      </c>
      <c r="AH91">
        <v>2</v>
      </c>
      <c r="AI91">
        <v>101235405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ROW(Source!A160)</f>
        <v>160</v>
      </c>
      <c r="B92">
        <v>101235412</v>
      </c>
      <c r="C92">
        <v>101235403</v>
      </c>
      <c r="D92">
        <v>98881219</v>
      </c>
      <c r="E92">
        <v>1</v>
      </c>
      <c r="F92">
        <v>1</v>
      </c>
      <c r="G92">
        <v>1</v>
      </c>
      <c r="H92">
        <v>3</v>
      </c>
      <c r="I92" t="s">
        <v>675</v>
      </c>
      <c r="J92" t="s">
        <v>676</v>
      </c>
      <c r="K92" t="s">
        <v>677</v>
      </c>
      <c r="L92">
        <v>1339</v>
      </c>
      <c r="N92">
        <v>1007</v>
      </c>
      <c r="O92" t="s">
        <v>126</v>
      </c>
      <c r="P92" t="s">
        <v>126</v>
      </c>
      <c r="Q92">
        <v>1</v>
      </c>
      <c r="X92">
        <v>0.08</v>
      </c>
      <c r="Y92">
        <v>16655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0.08</v>
      </c>
      <c r="AH92">
        <v>2</v>
      </c>
      <c r="AI92">
        <v>101235406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ROW(Source!A160)</f>
        <v>160</v>
      </c>
      <c r="B93">
        <v>101235413</v>
      </c>
      <c r="C93">
        <v>101235403</v>
      </c>
      <c r="D93">
        <v>98801744</v>
      </c>
      <c r="E93">
        <v>116</v>
      </c>
      <c r="F93">
        <v>1</v>
      </c>
      <c r="G93">
        <v>1</v>
      </c>
      <c r="H93">
        <v>3</v>
      </c>
      <c r="I93" t="s">
        <v>232</v>
      </c>
      <c r="J93" t="s">
        <v>3</v>
      </c>
      <c r="K93" t="s">
        <v>233</v>
      </c>
      <c r="L93">
        <v>1327</v>
      </c>
      <c r="N93">
        <v>1005</v>
      </c>
      <c r="O93" t="s">
        <v>165</v>
      </c>
      <c r="P93" t="s">
        <v>165</v>
      </c>
      <c r="Q93">
        <v>1</v>
      </c>
      <c r="X93">
        <v>15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15</v>
      </c>
      <c r="AH93">
        <v>2</v>
      </c>
      <c r="AI93">
        <v>101235407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ROW(Source!A160)</f>
        <v>160</v>
      </c>
      <c r="B94">
        <v>101235414</v>
      </c>
      <c r="C94">
        <v>101235403</v>
      </c>
      <c r="D94">
        <v>98911300</v>
      </c>
      <c r="E94">
        <v>1</v>
      </c>
      <c r="F94">
        <v>1</v>
      </c>
      <c r="G94">
        <v>1</v>
      </c>
      <c r="H94">
        <v>3</v>
      </c>
      <c r="I94" t="s">
        <v>235</v>
      </c>
      <c r="J94" t="s">
        <v>238</v>
      </c>
      <c r="K94" t="s">
        <v>236</v>
      </c>
      <c r="L94">
        <v>1301</v>
      </c>
      <c r="N94">
        <v>1003</v>
      </c>
      <c r="O94" t="s">
        <v>237</v>
      </c>
      <c r="P94" t="s">
        <v>237</v>
      </c>
      <c r="Q94">
        <v>1</v>
      </c>
      <c r="X94">
        <v>990</v>
      </c>
      <c r="Y94">
        <v>94.68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990</v>
      </c>
      <c r="AH94">
        <v>2</v>
      </c>
      <c r="AI94">
        <v>101235408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ROW(Source!A160)</f>
        <v>160</v>
      </c>
      <c r="B95">
        <v>101235415</v>
      </c>
      <c r="C95">
        <v>101235403</v>
      </c>
      <c r="D95">
        <v>98911356</v>
      </c>
      <c r="E95">
        <v>1</v>
      </c>
      <c r="F95">
        <v>1</v>
      </c>
      <c r="G95">
        <v>1</v>
      </c>
      <c r="H95">
        <v>3</v>
      </c>
      <c r="I95" t="s">
        <v>678</v>
      </c>
      <c r="J95" t="s">
        <v>679</v>
      </c>
      <c r="K95" t="s">
        <v>680</v>
      </c>
      <c r="L95">
        <v>1455</v>
      </c>
      <c r="N95">
        <v>1013</v>
      </c>
      <c r="O95" t="s">
        <v>268</v>
      </c>
      <c r="P95" t="s">
        <v>268</v>
      </c>
      <c r="Q95">
        <v>1</v>
      </c>
      <c r="X95">
        <v>32</v>
      </c>
      <c r="Y95">
        <v>334.68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32</v>
      </c>
      <c r="AH95">
        <v>2</v>
      </c>
      <c r="AI95">
        <v>101235409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ROW(Source!A170)</f>
        <v>170</v>
      </c>
      <c r="B96">
        <v>101235439</v>
      </c>
      <c r="C96">
        <v>101235425</v>
      </c>
      <c r="D96">
        <v>92460996</v>
      </c>
      <c r="E96">
        <v>114</v>
      </c>
      <c r="F96">
        <v>1</v>
      </c>
      <c r="G96">
        <v>1</v>
      </c>
      <c r="H96">
        <v>1</v>
      </c>
      <c r="I96" t="s">
        <v>650</v>
      </c>
      <c r="J96" t="s">
        <v>3</v>
      </c>
      <c r="K96" t="s">
        <v>651</v>
      </c>
      <c r="L96">
        <v>1191</v>
      </c>
      <c r="N96">
        <v>1013</v>
      </c>
      <c r="O96" t="s">
        <v>552</v>
      </c>
      <c r="P96" t="s">
        <v>552</v>
      </c>
      <c r="Q96">
        <v>1</v>
      </c>
      <c r="X96">
        <v>21.2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</v>
      </c>
      <c r="AG96">
        <v>21.2</v>
      </c>
      <c r="AH96">
        <v>2</v>
      </c>
      <c r="AI96">
        <v>101235426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ROW(Source!A170)</f>
        <v>170</v>
      </c>
      <c r="B97">
        <v>101235440</v>
      </c>
      <c r="C97">
        <v>101235425</v>
      </c>
      <c r="D97">
        <v>92461169</v>
      </c>
      <c r="E97">
        <v>114</v>
      </c>
      <c r="F97">
        <v>1</v>
      </c>
      <c r="G97">
        <v>1</v>
      </c>
      <c r="H97">
        <v>1</v>
      </c>
      <c r="I97" t="s">
        <v>553</v>
      </c>
      <c r="J97" t="s">
        <v>3</v>
      </c>
      <c r="K97" t="s">
        <v>554</v>
      </c>
      <c r="L97">
        <v>1191</v>
      </c>
      <c r="N97">
        <v>1013</v>
      </c>
      <c r="O97" t="s">
        <v>552</v>
      </c>
      <c r="P97" t="s">
        <v>552</v>
      </c>
      <c r="Q97">
        <v>1</v>
      </c>
      <c r="X97">
        <v>0.2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</v>
      </c>
      <c r="AG97">
        <v>0.2</v>
      </c>
      <c r="AH97">
        <v>2</v>
      </c>
      <c r="AI97">
        <v>101235427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ROW(Source!A170)</f>
        <v>170</v>
      </c>
      <c r="B98">
        <v>101235441</v>
      </c>
      <c r="C98">
        <v>101235425</v>
      </c>
      <c r="D98">
        <v>92585980</v>
      </c>
      <c r="E98">
        <v>1</v>
      </c>
      <c r="F98">
        <v>1</v>
      </c>
      <c r="G98">
        <v>1</v>
      </c>
      <c r="H98">
        <v>2</v>
      </c>
      <c r="I98" t="s">
        <v>599</v>
      </c>
      <c r="J98" t="s">
        <v>600</v>
      </c>
      <c r="K98" t="s">
        <v>601</v>
      </c>
      <c r="L98">
        <v>1368</v>
      </c>
      <c r="N98">
        <v>1011</v>
      </c>
      <c r="O98" t="s">
        <v>558</v>
      </c>
      <c r="P98" t="s">
        <v>558</v>
      </c>
      <c r="Q98">
        <v>1</v>
      </c>
      <c r="X98">
        <v>1.95</v>
      </c>
      <c r="Y98">
        <v>0</v>
      </c>
      <c r="Z98">
        <v>95.25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1.95</v>
      </c>
      <c r="AH98">
        <v>2</v>
      </c>
      <c r="AI98">
        <v>101235428</v>
      </c>
      <c r="AJ98">
        <v>95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ROW(Source!A170)</f>
        <v>170</v>
      </c>
      <c r="B99">
        <v>101235434</v>
      </c>
      <c r="C99">
        <v>101235425</v>
      </c>
      <c r="D99">
        <v>92586503</v>
      </c>
      <c r="E99">
        <v>1</v>
      </c>
      <c r="F99">
        <v>1</v>
      </c>
      <c r="G99">
        <v>1</v>
      </c>
      <c r="H99">
        <v>2</v>
      </c>
      <c r="I99" t="s">
        <v>593</v>
      </c>
      <c r="J99" t="s">
        <v>594</v>
      </c>
      <c r="K99" t="s">
        <v>595</v>
      </c>
      <c r="L99">
        <v>1368</v>
      </c>
      <c r="N99">
        <v>1011</v>
      </c>
      <c r="O99" t="s">
        <v>558</v>
      </c>
      <c r="P99" t="s">
        <v>558</v>
      </c>
      <c r="Q99">
        <v>1</v>
      </c>
      <c r="X99">
        <v>0.2</v>
      </c>
      <c r="Y99">
        <v>0</v>
      </c>
      <c r="Z99">
        <v>640.84</v>
      </c>
      <c r="AA99">
        <v>801.75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0.2</v>
      </c>
      <c r="AH99">
        <v>2</v>
      </c>
      <c r="AI99">
        <v>101235429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ROW(Source!A170)</f>
        <v>170</v>
      </c>
      <c r="B100">
        <v>101235435</v>
      </c>
      <c r="C100">
        <v>101235425</v>
      </c>
      <c r="D100">
        <v>92460955</v>
      </c>
      <c r="E100">
        <v>114</v>
      </c>
      <c r="F100">
        <v>1</v>
      </c>
      <c r="G100">
        <v>1</v>
      </c>
      <c r="H100">
        <v>3</v>
      </c>
      <c r="I100" t="s">
        <v>864</v>
      </c>
      <c r="J100" t="s">
        <v>3</v>
      </c>
      <c r="K100" t="s">
        <v>865</v>
      </c>
      <c r="L100">
        <v>1348</v>
      </c>
      <c r="N100">
        <v>1009</v>
      </c>
      <c r="O100" t="s">
        <v>179</v>
      </c>
      <c r="P100" t="s">
        <v>179</v>
      </c>
      <c r="Q100">
        <v>1000</v>
      </c>
      <c r="X100">
        <v>1.6E-2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1.6E-2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ROW(Source!A170)</f>
        <v>170</v>
      </c>
      <c r="B101">
        <v>101235436</v>
      </c>
      <c r="C101">
        <v>101235425</v>
      </c>
      <c r="D101">
        <v>92460973</v>
      </c>
      <c r="E101">
        <v>114</v>
      </c>
      <c r="F101">
        <v>1</v>
      </c>
      <c r="G101">
        <v>1</v>
      </c>
      <c r="H101">
        <v>3</v>
      </c>
      <c r="I101" t="s">
        <v>866</v>
      </c>
      <c r="J101" t="s">
        <v>3</v>
      </c>
      <c r="K101" t="s">
        <v>867</v>
      </c>
      <c r="L101">
        <v>1348</v>
      </c>
      <c r="N101">
        <v>1009</v>
      </c>
      <c r="O101" t="s">
        <v>179</v>
      </c>
      <c r="P101" t="s">
        <v>179</v>
      </c>
      <c r="Q101">
        <v>1000</v>
      </c>
      <c r="X101">
        <v>0.24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0.24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ROW(Source!A170)</f>
        <v>170</v>
      </c>
      <c r="B102">
        <v>101235437</v>
      </c>
      <c r="C102">
        <v>101235425</v>
      </c>
      <c r="D102">
        <v>92530508</v>
      </c>
      <c r="E102">
        <v>1</v>
      </c>
      <c r="F102">
        <v>1</v>
      </c>
      <c r="G102">
        <v>1</v>
      </c>
      <c r="H102">
        <v>3</v>
      </c>
      <c r="I102" t="s">
        <v>602</v>
      </c>
      <c r="J102" t="s">
        <v>603</v>
      </c>
      <c r="K102" t="s">
        <v>604</v>
      </c>
      <c r="L102">
        <v>1348</v>
      </c>
      <c r="N102">
        <v>1009</v>
      </c>
      <c r="O102" t="s">
        <v>179</v>
      </c>
      <c r="P102" t="s">
        <v>179</v>
      </c>
      <c r="Q102">
        <v>1000</v>
      </c>
      <c r="X102">
        <v>2.4E-2</v>
      </c>
      <c r="Y102">
        <v>62186.75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2.4E-2</v>
      </c>
      <c r="AH102">
        <v>2</v>
      </c>
      <c r="AI102">
        <v>101235431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ROW(Source!A170)</f>
        <v>170</v>
      </c>
      <c r="B103">
        <v>101235438</v>
      </c>
      <c r="C103">
        <v>101235425</v>
      </c>
      <c r="D103">
        <v>92535315</v>
      </c>
      <c r="E103">
        <v>1</v>
      </c>
      <c r="F103">
        <v>1</v>
      </c>
      <c r="G103">
        <v>1</v>
      </c>
      <c r="H103">
        <v>3</v>
      </c>
      <c r="I103" t="s">
        <v>652</v>
      </c>
      <c r="J103" t="s">
        <v>653</v>
      </c>
      <c r="K103" t="s">
        <v>654</v>
      </c>
      <c r="L103">
        <v>1346</v>
      </c>
      <c r="N103">
        <v>1009</v>
      </c>
      <c r="O103" t="s">
        <v>188</v>
      </c>
      <c r="P103" t="s">
        <v>188</v>
      </c>
      <c r="Q103">
        <v>1</v>
      </c>
      <c r="X103">
        <v>0.1</v>
      </c>
      <c r="Y103">
        <v>56.11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</v>
      </c>
      <c r="AH103">
        <v>2</v>
      </c>
      <c r="AI103">
        <v>101235432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ROW(Source!A208)</f>
        <v>208</v>
      </c>
      <c r="B104">
        <v>101235450</v>
      </c>
      <c r="C104">
        <v>101235444</v>
      </c>
      <c r="D104">
        <v>98798361</v>
      </c>
      <c r="E104">
        <v>116</v>
      </c>
      <c r="F104">
        <v>1</v>
      </c>
      <c r="G104">
        <v>1</v>
      </c>
      <c r="H104">
        <v>1</v>
      </c>
      <c r="I104" t="s">
        <v>655</v>
      </c>
      <c r="J104" t="s">
        <v>3</v>
      </c>
      <c r="K104" t="s">
        <v>656</v>
      </c>
      <c r="L104">
        <v>1191</v>
      </c>
      <c r="N104">
        <v>1013</v>
      </c>
      <c r="O104" t="s">
        <v>552</v>
      </c>
      <c r="P104" t="s">
        <v>552</v>
      </c>
      <c r="Q104">
        <v>1</v>
      </c>
      <c r="X104">
        <v>10.7</v>
      </c>
      <c r="Y104">
        <v>0</v>
      </c>
      <c r="Z104">
        <v>0</v>
      </c>
      <c r="AA104">
        <v>0</v>
      </c>
      <c r="AB104">
        <v>813.72</v>
      </c>
      <c r="AC104">
        <v>0</v>
      </c>
      <c r="AD104">
        <v>1</v>
      </c>
      <c r="AE104">
        <v>1</v>
      </c>
      <c r="AF104" t="s">
        <v>3</v>
      </c>
      <c r="AG104">
        <v>10.7</v>
      </c>
      <c r="AH104">
        <v>2</v>
      </c>
      <c r="AI104">
        <v>101235445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ROW(Source!A208)</f>
        <v>208</v>
      </c>
      <c r="B105">
        <v>101235451</v>
      </c>
      <c r="C105">
        <v>101235444</v>
      </c>
      <c r="D105">
        <v>98798528</v>
      </c>
      <c r="E105">
        <v>116</v>
      </c>
      <c r="F105">
        <v>1</v>
      </c>
      <c r="G105">
        <v>1</v>
      </c>
      <c r="H105">
        <v>1</v>
      </c>
      <c r="I105" t="s">
        <v>553</v>
      </c>
      <c r="J105" t="s">
        <v>3</v>
      </c>
      <c r="K105" t="s">
        <v>554</v>
      </c>
      <c r="L105">
        <v>1191</v>
      </c>
      <c r="N105">
        <v>1013</v>
      </c>
      <c r="O105" t="s">
        <v>552</v>
      </c>
      <c r="P105" t="s">
        <v>552</v>
      </c>
      <c r="Q105">
        <v>1</v>
      </c>
      <c r="X105">
        <v>2.06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2.06</v>
      </c>
      <c r="AH105">
        <v>2</v>
      </c>
      <c r="AI105">
        <v>101235446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ROW(Source!A208)</f>
        <v>208</v>
      </c>
      <c r="B106">
        <v>101235452</v>
      </c>
      <c r="C106">
        <v>101235444</v>
      </c>
      <c r="D106">
        <v>98919520</v>
      </c>
      <c r="E106">
        <v>1</v>
      </c>
      <c r="F106">
        <v>1</v>
      </c>
      <c r="G106">
        <v>1</v>
      </c>
      <c r="H106">
        <v>2</v>
      </c>
      <c r="I106" t="s">
        <v>657</v>
      </c>
      <c r="J106" t="s">
        <v>658</v>
      </c>
      <c r="K106" t="s">
        <v>659</v>
      </c>
      <c r="L106">
        <v>1368</v>
      </c>
      <c r="N106">
        <v>1011</v>
      </c>
      <c r="O106" t="s">
        <v>558</v>
      </c>
      <c r="P106" t="s">
        <v>558</v>
      </c>
      <c r="Q106">
        <v>1</v>
      </c>
      <c r="X106">
        <v>0.97</v>
      </c>
      <c r="Y106">
        <v>0</v>
      </c>
      <c r="Z106">
        <v>2486.9699999999998</v>
      </c>
      <c r="AA106">
        <v>1148.77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0.97</v>
      </c>
      <c r="AH106">
        <v>2</v>
      </c>
      <c r="AI106">
        <v>101235447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ROW(Source!A208)</f>
        <v>208</v>
      </c>
      <c r="B107">
        <v>101235453</v>
      </c>
      <c r="C107">
        <v>101235444</v>
      </c>
      <c r="D107">
        <v>98920410</v>
      </c>
      <c r="E107">
        <v>1</v>
      </c>
      <c r="F107">
        <v>1</v>
      </c>
      <c r="G107">
        <v>1</v>
      </c>
      <c r="H107">
        <v>2</v>
      </c>
      <c r="I107" t="s">
        <v>593</v>
      </c>
      <c r="J107" t="s">
        <v>594</v>
      </c>
      <c r="K107" t="s">
        <v>595</v>
      </c>
      <c r="L107">
        <v>1368</v>
      </c>
      <c r="N107">
        <v>1011</v>
      </c>
      <c r="O107" t="s">
        <v>558</v>
      </c>
      <c r="P107" t="s">
        <v>558</v>
      </c>
      <c r="Q107">
        <v>1</v>
      </c>
      <c r="X107">
        <v>1.0900000000000001</v>
      </c>
      <c r="Y107">
        <v>0</v>
      </c>
      <c r="Z107">
        <v>640.84</v>
      </c>
      <c r="AA107">
        <v>801.75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1.0900000000000001</v>
      </c>
      <c r="AH107">
        <v>2</v>
      </c>
      <c r="AI107">
        <v>101235448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ROW(Source!A208)</f>
        <v>208</v>
      </c>
      <c r="B108">
        <v>101235454</v>
      </c>
      <c r="C108">
        <v>101235444</v>
      </c>
      <c r="D108">
        <v>98874184</v>
      </c>
      <c r="E108">
        <v>1</v>
      </c>
      <c r="F108">
        <v>1</v>
      </c>
      <c r="G108">
        <v>1</v>
      </c>
      <c r="H108">
        <v>3</v>
      </c>
      <c r="I108" t="s">
        <v>661</v>
      </c>
      <c r="J108" t="s">
        <v>662</v>
      </c>
      <c r="K108" t="s">
        <v>663</v>
      </c>
      <c r="L108">
        <v>1339</v>
      </c>
      <c r="N108">
        <v>1007</v>
      </c>
      <c r="O108" t="s">
        <v>126</v>
      </c>
      <c r="P108" t="s">
        <v>126</v>
      </c>
      <c r="Q108">
        <v>1</v>
      </c>
      <c r="X108">
        <v>0.25</v>
      </c>
      <c r="Y108">
        <v>6127.96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0.25</v>
      </c>
      <c r="AH108">
        <v>2</v>
      </c>
      <c r="AI108">
        <v>101235449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ROW(Source!A244)</f>
        <v>244</v>
      </c>
      <c r="B109">
        <v>101235465</v>
      </c>
      <c r="C109">
        <v>101235455</v>
      </c>
      <c r="D109">
        <v>92460992</v>
      </c>
      <c r="E109">
        <v>114</v>
      </c>
      <c r="F109">
        <v>1</v>
      </c>
      <c r="G109">
        <v>1</v>
      </c>
      <c r="H109">
        <v>1</v>
      </c>
      <c r="I109" t="s">
        <v>681</v>
      </c>
      <c r="J109" t="s">
        <v>3</v>
      </c>
      <c r="K109" t="s">
        <v>682</v>
      </c>
      <c r="L109">
        <v>1191</v>
      </c>
      <c r="N109">
        <v>1013</v>
      </c>
      <c r="O109" t="s">
        <v>552</v>
      </c>
      <c r="P109" t="s">
        <v>552</v>
      </c>
      <c r="Q109">
        <v>1</v>
      </c>
      <c r="X109">
        <v>9.27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9.27</v>
      </c>
      <c r="AH109">
        <v>2</v>
      </c>
      <c r="AI109">
        <v>101235456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ROW(Source!A244)</f>
        <v>244</v>
      </c>
      <c r="B110">
        <v>101235466</v>
      </c>
      <c r="C110">
        <v>101235455</v>
      </c>
      <c r="D110">
        <v>92461169</v>
      </c>
      <c r="E110">
        <v>114</v>
      </c>
      <c r="F110">
        <v>1</v>
      </c>
      <c r="G110">
        <v>1</v>
      </c>
      <c r="H110">
        <v>1</v>
      </c>
      <c r="I110" t="s">
        <v>553</v>
      </c>
      <c r="J110" t="s">
        <v>3</v>
      </c>
      <c r="K110" t="s">
        <v>554</v>
      </c>
      <c r="L110">
        <v>1191</v>
      </c>
      <c r="N110">
        <v>1013</v>
      </c>
      <c r="O110" t="s">
        <v>552</v>
      </c>
      <c r="P110" t="s">
        <v>552</v>
      </c>
      <c r="Q110">
        <v>1</v>
      </c>
      <c r="X110">
        <v>0.34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0.34</v>
      </c>
      <c r="AH110">
        <v>2</v>
      </c>
      <c r="AI110">
        <v>101235457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ROW(Source!A244)</f>
        <v>244</v>
      </c>
      <c r="B111">
        <v>101235467</v>
      </c>
      <c r="C111">
        <v>101235455</v>
      </c>
      <c r="D111">
        <v>92585612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558</v>
      </c>
      <c r="P111" t="s">
        <v>558</v>
      </c>
      <c r="Q111">
        <v>1</v>
      </c>
      <c r="X111">
        <v>0.17</v>
      </c>
      <c r="Y111">
        <v>0</v>
      </c>
      <c r="Z111">
        <v>1595.2</v>
      </c>
      <c r="AA111">
        <v>1076.98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0.17</v>
      </c>
      <c r="AH111">
        <v>2</v>
      </c>
      <c r="AI111">
        <v>101235458</v>
      </c>
      <c r="AJ111">
        <v>108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ROW(Source!A244)</f>
        <v>244</v>
      </c>
      <c r="B112">
        <v>101235468</v>
      </c>
      <c r="C112">
        <v>101235455</v>
      </c>
      <c r="D112">
        <v>92586503</v>
      </c>
      <c r="E112">
        <v>1</v>
      </c>
      <c r="F112">
        <v>1</v>
      </c>
      <c r="G112">
        <v>1</v>
      </c>
      <c r="H112">
        <v>2</v>
      </c>
      <c r="I112" t="s">
        <v>593</v>
      </c>
      <c r="J112" t="s">
        <v>594</v>
      </c>
      <c r="K112" t="s">
        <v>595</v>
      </c>
      <c r="L112">
        <v>1368</v>
      </c>
      <c r="N112">
        <v>1011</v>
      </c>
      <c r="O112" t="s">
        <v>558</v>
      </c>
      <c r="P112" t="s">
        <v>558</v>
      </c>
      <c r="Q112">
        <v>1</v>
      </c>
      <c r="X112">
        <v>0.17</v>
      </c>
      <c r="Y112">
        <v>0</v>
      </c>
      <c r="Z112">
        <v>640.84</v>
      </c>
      <c r="AA112">
        <v>801.75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0.17</v>
      </c>
      <c r="AH112">
        <v>2</v>
      </c>
      <c r="AI112">
        <v>101235459</v>
      </c>
      <c r="AJ112">
        <v>109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ROW(Source!A244)</f>
        <v>244</v>
      </c>
      <c r="B113">
        <v>101235469</v>
      </c>
      <c r="C113">
        <v>101235455</v>
      </c>
      <c r="D113">
        <v>92586698</v>
      </c>
      <c r="E113">
        <v>1</v>
      </c>
      <c r="F113">
        <v>1</v>
      </c>
      <c r="G113">
        <v>1</v>
      </c>
      <c r="H113">
        <v>2</v>
      </c>
      <c r="I113" t="s">
        <v>619</v>
      </c>
      <c r="J113" t="s">
        <v>620</v>
      </c>
      <c r="K113" t="s">
        <v>621</v>
      </c>
      <c r="L113">
        <v>1368</v>
      </c>
      <c r="N113">
        <v>1011</v>
      </c>
      <c r="O113" t="s">
        <v>558</v>
      </c>
      <c r="P113" t="s">
        <v>558</v>
      </c>
      <c r="Q113">
        <v>1</v>
      </c>
      <c r="X113">
        <v>1.51</v>
      </c>
      <c r="Y113">
        <v>0</v>
      </c>
      <c r="Z113">
        <v>32.869999999999997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1.51</v>
      </c>
      <c r="AH113">
        <v>2</v>
      </c>
      <c r="AI113">
        <v>101235460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ROW(Source!A244)</f>
        <v>244</v>
      </c>
      <c r="B114">
        <v>101235470</v>
      </c>
      <c r="C114">
        <v>101235455</v>
      </c>
      <c r="D114">
        <v>92533454</v>
      </c>
      <c r="E114">
        <v>1</v>
      </c>
      <c r="F114">
        <v>1</v>
      </c>
      <c r="G114">
        <v>1</v>
      </c>
      <c r="H114">
        <v>3</v>
      </c>
      <c r="I114" t="s">
        <v>683</v>
      </c>
      <c r="J114" t="s">
        <v>684</v>
      </c>
      <c r="K114" t="s">
        <v>685</v>
      </c>
      <c r="L114">
        <v>1346</v>
      </c>
      <c r="N114">
        <v>1009</v>
      </c>
      <c r="O114" t="s">
        <v>188</v>
      </c>
      <c r="P114" t="s">
        <v>188</v>
      </c>
      <c r="Q114">
        <v>1</v>
      </c>
      <c r="X114">
        <v>0.65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0.65</v>
      </c>
      <c r="AH114">
        <v>2</v>
      </c>
      <c r="AI114">
        <v>101235461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ROW(Source!A244)</f>
        <v>244</v>
      </c>
      <c r="B115">
        <v>101235471</v>
      </c>
      <c r="C115">
        <v>101235455</v>
      </c>
      <c r="D115">
        <v>92551788</v>
      </c>
      <c r="E115">
        <v>1</v>
      </c>
      <c r="F115">
        <v>1</v>
      </c>
      <c r="G115">
        <v>1</v>
      </c>
      <c r="H115">
        <v>3</v>
      </c>
      <c r="I115" t="s">
        <v>686</v>
      </c>
      <c r="J115" t="s">
        <v>687</v>
      </c>
      <c r="K115" t="s">
        <v>688</v>
      </c>
      <c r="L115">
        <v>1346</v>
      </c>
      <c r="N115">
        <v>1009</v>
      </c>
      <c r="O115" t="s">
        <v>188</v>
      </c>
      <c r="P115" t="s">
        <v>188</v>
      </c>
      <c r="Q115">
        <v>1</v>
      </c>
      <c r="X115">
        <v>2</v>
      </c>
      <c r="Y115">
        <v>911.56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</v>
      </c>
      <c r="AH115">
        <v>2</v>
      </c>
      <c r="AI115">
        <v>101235462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ROW(Source!A244)</f>
        <v>244</v>
      </c>
      <c r="B116">
        <v>101235472</v>
      </c>
      <c r="C116">
        <v>101235455</v>
      </c>
      <c r="D116">
        <v>92466857</v>
      </c>
      <c r="E116">
        <v>114</v>
      </c>
      <c r="F116">
        <v>1</v>
      </c>
      <c r="G116">
        <v>1</v>
      </c>
      <c r="H116">
        <v>3</v>
      </c>
      <c r="I116" t="s">
        <v>276</v>
      </c>
      <c r="J116" t="s">
        <v>3</v>
      </c>
      <c r="K116" t="s">
        <v>277</v>
      </c>
      <c r="L116">
        <v>3277935</v>
      </c>
      <c r="N116">
        <v>1013</v>
      </c>
      <c r="O116" t="s">
        <v>278</v>
      </c>
      <c r="P116" t="s">
        <v>278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2</v>
      </c>
      <c r="AH116">
        <v>2</v>
      </c>
      <c r="AI116">
        <v>101235463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ROW(Source!A247)</f>
        <v>247</v>
      </c>
      <c r="B117">
        <v>101235485</v>
      </c>
      <c r="C117">
        <v>101235475</v>
      </c>
      <c r="D117">
        <v>92460992</v>
      </c>
      <c r="E117">
        <v>114</v>
      </c>
      <c r="F117">
        <v>1</v>
      </c>
      <c r="G117">
        <v>1</v>
      </c>
      <c r="H117">
        <v>1</v>
      </c>
      <c r="I117" t="s">
        <v>681</v>
      </c>
      <c r="J117" t="s">
        <v>3</v>
      </c>
      <c r="K117" t="s">
        <v>682</v>
      </c>
      <c r="L117">
        <v>1191</v>
      </c>
      <c r="N117">
        <v>1013</v>
      </c>
      <c r="O117" t="s">
        <v>552</v>
      </c>
      <c r="P117" t="s">
        <v>552</v>
      </c>
      <c r="Q117">
        <v>1</v>
      </c>
      <c r="X117">
        <v>14.4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14.4</v>
      </c>
      <c r="AH117">
        <v>2</v>
      </c>
      <c r="AI117">
        <v>101235476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ROW(Source!A247)</f>
        <v>247</v>
      </c>
      <c r="B118">
        <v>101235486</v>
      </c>
      <c r="C118">
        <v>101235475</v>
      </c>
      <c r="D118">
        <v>92461169</v>
      </c>
      <c r="E118">
        <v>114</v>
      </c>
      <c r="F118">
        <v>1</v>
      </c>
      <c r="G118">
        <v>1</v>
      </c>
      <c r="H118">
        <v>1</v>
      </c>
      <c r="I118" t="s">
        <v>553</v>
      </c>
      <c r="J118" t="s">
        <v>3</v>
      </c>
      <c r="K118" t="s">
        <v>554</v>
      </c>
      <c r="L118">
        <v>1191</v>
      </c>
      <c r="N118">
        <v>1013</v>
      </c>
      <c r="O118" t="s">
        <v>552</v>
      </c>
      <c r="P118" t="s">
        <v>552</v>
      </c>
      <c r="Q118">
        <v>1</v>
      </c>
      <c r="X118">
        <v>0.4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</v>
      </c>
      <c r="AG118">
        <v>0.4</v>
      </c>
      <c r="AH118">
        <v>2</v>
      </c>
      <c r="AI118">
        <v>101235477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ROW(Source!A247)</f>
        <v>247</v>
      </c>
      <c r="B119">
        <v>101235487</v>
      </c>
      <c r="C119">
        <v>101235475</v>
      </c>
      <c r="D119">
        <v>92585612</v>
      </c>
      <c r="E119">
        <v>1</v>
      </c>
      <c r="F119">
        <v>1</v>
      </c>
      <c r="G119">
        <v>1</v>
      </c>
      <c r="H119">
        <v>2</v>
      </c>
      <c r="I119" t="s">
        <v>607</v>
      </c>
      <c r="J119" t="s">
        <v>608</v>
      </c>
      <c r="K119" t="s">
        <v>609</v>
      </c>
      <c r="L119">
        <v>1368</v>
      </c>
      <c r="N119">
        <v>1011</v>
      </c>
      <c r="O119" t="s">
        <v>558</v>
      </c>
      <c r="P119" t="s">
        <v>558</v>
      </c>
      <c r="Q119">
        <v>1</v>
      </c>
      <c r="X119">
        <v>0.2</v>
      </c>
      <c r="Y119">
        <v>0</v>
      </c>
      <c r="Z119">
        <v>1595.2</v>
      </c>
      <c r="AA119">
        <v>1076.98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0.2</v>
      </c>
      <c r="AH119">
        <v>2</v>
      </c>
      <c r="AI119">
        <v>101235478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ROW(Source!A247)</f>
        <v>247</v>
      </c>
      <c r="B120">
        <v>101235488</v>
      </c>
      <c r="C120">
        <v>101235475</v>
      </c>
      <c r="D120">
        <v>92586503</v>
      </c>
      <c r="E120">
        <v>1</v>
      </c>
      <c r="F120">
        <v>1</v>
      </c>
      <c r="G120">
        <v>1</v>
      </c>
      <c r="H120">
        <v>2</v>
      </c>
      <c r="I120" t="s">
        <v>593</v>
      </c>
      <c r="J120" t="s">
        <v>594</v>
      </c>
      <c r="K120" t="s">
        <v>595</v>
      </c>
      <c r="L120">
        <v>1368</v>
      </c>
      <c r="N120">
        <v>1011</v>
      </c>
      <c r="O120" t="s">
        <v>558</v>
      </c>
      <c r="P120" t="s">
        <v>558</v>
      </c>
      <c r="Q120">
        <v>1</v>
      </c>
      <c r="X120">
        <v>0.2</v>
      </c>
      <c r="Y120">
        <v>0</v>
      </c>
      <c r="Z120">
        <v>640.84</v>
      </c>
      <c r="AA120">
        <v>801.75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0.2</v>
      </c>
      <c r="AH120">
        <v>2</v>
      </c>
      <c r="AI120">
        <v>101235479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ROW(Source!A247)</f>
        <v>247</v>
      </c>
      <c r="B121">
        <v>101235489</v>
      </c>
      <c r="C121">
        <v>101235475</v>
      </c>
      <c r="D121">
        <v>92586698</v>
      </c>
      <c r="E121">
        <v>1</v>
      </c>
      <c r="F121">
        <v>1</v>
      </c>
      <c r="G121">
        <v>1</v>
      </c>
      <c r="H121">
        <v>2</v>
      </c>
      <c r="I121" t="s">
        <v>619</v>
      </c>
      <c r="J121" t="s">
        <v>620</v>
      </c>
      <c r="K121" t="s">
        <v>621</v>
      </c>
      <c r="L121">
        <v>1368</v>
      </c>
      <c r="N121">
        <v>1011</v>
      </c>
      <c r="O121" t="s">
        <v>558</v>
      </c>
      <c r="P121" t="s">
        <v>558</v>
      </c>
      <c r="Q121">
        <v>1</v>
      </c>
      <c r="X121">
        <v>2.7</v>
      </c>
      <c r="Y121">
        <v>0</v>
      </c>
      <c r="Z121">
        <v>32.869999999999997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2.7</v>
      </c>
      <c r="AH121">
        <v>2</v>
      </c>
      <c r="AI121">
        <v>101235480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ROW(Source!A247)</f>
        <v>247</v>
      </c>
      <c r="B122">
        <v>101235490</v>
      </c>
      <c r="C122">
        <v>101235475</v>
      </c>
      <c r="D122">
        <v>92533454</v>
      </c>
      <c r="E122">
        <v>1</v>
      </c>
      <c r="F122">
        <v>1</v>
      </c>
      <c r="G122">
        <v>1</v>
      </c>
      <c r="H122">
        <v>3</v>
      </c>
      <c r="I122" t="s">
        <v>683</v>
      </c>
      <c r="J122" t="s">
        <v>684</v>
      </c>
      <c r="K122" t="s">
        <v>685</v>
      </c>
      <c r="L122">
        <v>1346</v>
      </c>
      <c r="N122">
        <v>1009</v>
      </c>
      <c r="O122" t="s">
        <v>188</v>
      </c>
      <c r="P122" t="s">
        <v>188</v>
      </c>
      <c r="Q122">
        <v>1</v>
      </c>
      <c r="X122">
        <v>0.9</v>
      </c>
      <c r="Y122">
        <v>155.63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0.9</v>
      </c>
      <c r="AH122">
        <v>2</v>
      </c>
      <c r="AI122">
        <v>101235481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ROW(Source!A247)</f>
        <v>247</v>
      </c>
      <c r="B123">
        <v>101235491</v>
      </c>
      <c r="C123">
        <v>101235475</v>
      </c>
      <c r="D123">
        <v>92551788</v>
      </c>
      <c r="E123">
        <v>1</v>
      </c>
      <c r="F123">
        <v>1</v>
      </c>
      <c r="G123">
        <v>1</v>
      </c>
      <c r="H123">
        <v>3</v>
      </c>
      <c r="I123" t="s">
        <v>686</v>
      </c>
      <c r="J123" t="s">
        <v>687</v>
      </c>
      <c r="K123" t="s">
        <v>688</v>
      </c>
      <c r="L123">
        <v>1346</v>
      </c>
      <c r="N123">
        <v>1009</v>
      </c>
      <c r="O123" t="s">
        <v>188</v>
      </c>
      <c r="P123" t="s">
        <v>188</v>
      </c>
      <c r="Q123">
        <v>1</v>
      </c>
      <c r="X123">
        <v>3.7</v>
      </c>
      <c r="Y123">
        <v>911.56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3.7</v>
      </c>
      <c r="AH123">
        <v>2</v>
      </c>
      <c r="AI123">
        <v>101235482</v>
      </c>
      <c r="AJ123">
        <v>122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ROW(Source!A247)</f>
        <v>247</v>
      </c>
      <c r="B124">
        <v>101235492</v>
      </c>
      <c r="C124">
        <v>101235475</v>
      </c>
      <c r="D124">
        <v>92466857</v>
      </c>
      <c r="E124">
        <v>114</v>
      </c>
      <c r="F124">
        <v>1</v>
      </c>
      <c r="G124">
        <v>1</v>
      </c>
      <c r="H124">
        <v>3</v>
      </c>
      <c r="I124" t="s">
        <v>276</v>
      </c>
      <c r="J124" t="s">
        <v>3</v>
      </c>
      <c r="K124" t="s">
        <v>277</v>
      </c>
      <c r="L124">
        <v>3277935</v>
      </c>
      <c r="N124">
        <v>1013</v>
      </c>
      <c r="O124" t="s">
        <v>278</v>
      </c>
      <c r="P124" t="s">
        <v>278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2</v>
      </c>
      <c r="AH124">
        <v>2</v>
      </c>
      <c r="AI124">
        <v>101235483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ROW(Source!A250)</f>
        <v>250</v>
      </c>
      <c r="B125">
        <v>101235506</v>
      </c>
      <c r="C125">
        <v>101235495</v>
      </c>
      <c r="D125">
        <v>92460992</v>
      </c>
      <c r="E125">
        <v>114</v>
      </c>
      <c r="F125">
        <v>1</v>
      </c>
      <c r="G125">
        <v>1</v>
      </c>
      <c r="H125">
        <v>1</v>
      </c>
      <c r="I125" t="s">
        <v>681</v>
      </c>
      <c r="J125" t="s">
        <v>3</v>
      </c>
      <c r="K125" t="s">
        <v>682</v>
      </c>
      <c r="L125">
        <v>1191</v>
      </c>
      <c r="N125">
        <v>1013</v>
      </c>
      <c r="O125" t="s">
        <v>552</v>
      </c>
      <c r="P125" t="s">
        <v>552</v>
      </c>
      <c r="Q125">
        <v>1</v>
      </c>
      <c r="X125">
        <v>18.5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18.5</v>
      </c>
      <c r="AH125">
        <v>2</v>
      </c>
      <c r="AI125">
        <v>101235496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ROW(Source!A250)</f>
        <v>250</v>
      </c>
      <c r="B126">
        <v>101235507</v>
      </c>
      <c r="C126">
        <v>101235495</v>
      </c>
      <c r="D126">
        <v>92461169</v>
      </c>
      <c r="E126">
        <v>114</v>
      </c>
      <c r="F126">
        <v>1</v>
      </c>
      <c r="G126">
        <v>1</v>
      </c>
      <c r="H126">
        <v>1</v>
      </c>
      <c r="I126" t="s">
        <v>553</v>
      </c>
      <c r="J126" t="s">
        <v>3</v>
      </c>
      <c r="K126" t="s">
        <v>554</v>
      </c>
      <c r="L126">
        <v>1191</v>
      </c>
      <c r="N126">
        <v>1013</v>
      </c>
      <c r="O126" t="s">
        <v>552</v>
      </c>
      <c r="P126" t="s">
        <v>552</v>
      </c>
      <c r="Q126">
        <v>1</v>
      </c>
      <c r="X126">
        <v>0.46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0.46</v>
      </c>
      <c r="AH126">
        <v>2</v>
      </c>
      <c r="AI126">
        <v>101235497</v>
      </c>
      <c r="AJ126">
        <v>125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ROW(Source!A250)</f>
        <v>250</v>
      </c>
      <c r="B127">
        <v>101235508</v>
      </c>
      <c r="C127">
        <v>101235495</v>
      </c>
      <c r="D127">
        <v>92585612</v>
      </c>
      <c r="E127">
        <v>1</v>
      </c>
      <c r="F127">
        <v>1</v>
      </c>
      <c r="G127">
        <v>1</v>
      </c>
      <c r="H127">
        <v>2</v>
      </c>
      <c r="I127" t="s">
        <v>607</v>
      </c>
      <c r="J127" t="s">
        <v>608</v>
      </c>
      <c r="K127" t="s">
        <v>609</v>
      </c>
      <c r="L127">
        <v>1368</v>
      </c>
      <c r="N127">
        <v>1011</v>
      </c>
      <c r="O127" t="s">
        <v>558</v>
      </c>
      <c r="P127" t="s">
        <v>558</v>
      </c>
      <c r="Q127">
        <v>1</v>
      </c>
      <c r="X127">
        <v>0.23</v>
      </c>
      <c r="Y127">
        <v>0</v>
      </c>
      <c r="Z127">
        <v>1595.2</v>
      </c>
      <c r="AA127">
        <v>1076.98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0.23</v>
      </c>
      <c r="AH127">
        <v>2</v>
      </c>
      <c r="AI127">
        <v>101235498</v>
      </c>
      <c r="AJ127">
        <v>126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ROW(Source!A250)</f>
        <v>250</v>
      </c>
      <c r="B128">
        <v>101235509</v>
      </c>
      <c r="C128">
        <v>101235495</v>
      </c>
      <c r="D128">
        <v>92586503</v>
      </c>
      <c r="E128">
        <v>1</v>
      </c>
      <c r="F128">
        <v>1</v>
      </c>
      <c r="G128">
        <v>1</v>
      </c>
      <c r="H128">
        <v>2</v>
      </c>
      <c r="I128" t="s">
        <v>593</v>
      </c>
      <c r="J128" t="s">
        <v>594</v>
      </c>
      <c r="K128" t="s">
        <v>595</v>
      </c>
      <c r="L128">
        <v>1368</v>
      </c>
      <c r="N128">
        <v>1011</v>
      </c>
      <c r="O128" t="s">
        <v>558</v>
      </c>
      <c r="P128" t="s">
        <v>558</v>
      </c>
      <c r="Q128">
        <v>1</v>
      </c>
      <c r="X128">
        <v>0.23</v>
      </c>
      <c r="Y128">
        <v>0</v>
      </c>
      <c r="Z128">
        <v>640.84</v>
      </c>
      <c r="AA128">
        <v>801.75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0.23</v>
      </c>
      <c r="AH128">
        <v>2</v>
      </c>
      <c r="AI128">
        <v>101235499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ROW(Source!A250)</f>
        <v>250</v>
      </c>
      <c r="B129">
        <v>101235510</v>
      </c>
      <c r="C129">
        <v>101235495</v>
      </c>
      <c r="D129">
        <v>92586698</v>
      </c>
      <c r="E129">
        <v>1</v>
      </c>
      <c r="F129">
        <v>1</v>
      </c>
      <c r="G129">
        <v>1</v>
      </c>
      <c r="H129">
        <v>2</v>
      </c>
      <c r="I129" t="s">
        <v>619</v>
      </c>
      <c r="J129" t="s">
        <v>620</v>
      </c>
      <c r="K129" t="s">
        <v>621</v>
      </c>
      <c r="L129">
        <v>1368</v>
      </c>
      <c r="N129">
        <v>1011</v>
      </c>
      <c r="O129" t="s">
        <v>558</v>
      </c>
      <c r="P129" t="s">
        <v>558</v>
      </c>
      <c r="Q129">
        <v>1</v>
      </c>
      <c r="X129">
        <v>2.9</v>
      </c>
      <c r="Y129">
        <v>0</v>
      </c>
      <c r="Z129">
        <v>32.869999999999997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2.9</v>
      </c>
      <c r="AH129">
        <v>2</v>
      </c>
      <c r="AI129">
        <v>101235500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ROW(Source!A250)</f>
        <v>250</v>
      </c>
      <c r="B130">
        <v>101235511</v>
      </c>
      <c r="C130">
        <v>101235495</v>
      </c>
      <c r="D130">
        <v>92533454</v>
      </c>
      <c r="E130">
        <v>1</v>
      </c>
      <c r="F130">
        <v>1</v>
      </c>
      <c r="G130">
        <v>1</v>
      </c>
      <c r="H130">
        <v>3</v>
      </c>
      <c r="I130" t="s">
        <v>683</v>
      </c>
      <c r="J130" t="s">
        <v>684</v>
      </c>
      <c r="K130" t="s">
        <v>685</v>
      </c>
      <c r="L130">
        <v>1346</v>
      </c>
      <c r="N130">
        <v>1009</v>
      </c>
      <c r="O130" t="s">
        <v>188</v>
      </c>
      <c r="P130" t="s">
        <v>188</v>
      </c>
      <c r="Q130">
        <v>1</v>
      </c>
      <c r="X130">
        <v>1.3</v>
      </c>
      <c r="Y130">
        <v>155.63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1.3</v>
      </c>
      <c r="AH130">
        <v>2</v>
      </c>
      <c r="AI130">
        <v>101235501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ROW(Source!A250)</f>
        <v>250</v>
      </c>
      <c r="B131">
        <v>101235512</v>
      </c>
      <c r="C131">
        <v>101235495</v>
      </c>
      <c r="D131">
        <v>92541975</v>
      </c>
      <c r="E131">
        <v>1</v>
      </c>
      <c r="F131">
        <v>1</v>
      </c>
      <c r="G131">
        <v>1</v>
      </c>
      <c r="H131">
        <v>3</v>
      </c>
      <c r="I131" t="s">
        <v>329</v>
      </c>
      <c r="J131" t="s">
        <v>331</v>
      </c>
      <c r="K131" t="s">
        <v>330</v>
      </c>
      <c r="L131">
        <v>1348</v>
      </c>
      <c r="N131">
        <v>1009</v>
      </c>
      <c r="O131" t="s">
        <v>179</v>
      </c>
      <c r="P131" t="s">
        <v>179</v>
      </c>
      <c r="Q131">
        <v>1000</v>
      </c>
      <c r="X131">
        <v>4.0000000000000001E-3</v>
      </c>
      <c r="Y131">
        <v>48543.27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4.0000000000000001E-3</v>
      </c>
      <c r="AH131">
        <v>2</v>
      </c>
      <c r="AI131">
        <v>101235502</v>
      </c>
      <c r="AJ131">
        <v>130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ROW(Source!A250)</f>
        <v>250</v>
      </c>
      <c r="B132">
        <v>101235513</v>
      </c>
      <c r="C132">
        <v>101235495</v>
      </c>
      <c r="D132">
        <v>92551788</v>
      </c>
      <c r="E132">
        <v>1</v>
      </c>
      <c r="F132">
        <v>1</v>
      </c>
      <c r="G132">
        <v>1</v>
      </c>
      <c r="H132">
        <v>3</v>
      </c>
      <c r="I132" t="s">
        <v>686</v>
      </c>
      <c r="J132" t="s">
        <v>687</v>
      </c>
      <c r="K132" t="s">
        <v>688</v>
      </c>
      <c r="L132">
        <v>1346</v>
      </c>
      <c r="N132">
        <v>1009</v>
      </c>
      <c r="O132" t="s">
        <v>188</v>
      </c>
      <c r="P132" t="s">
        <v>188</v>
      </c>
      <c r="Q132">
        <v>1</v>
      </c>
      <c r="X132">
        <v>2.2999999999999998</v>
      </c>
      <c r="Y132">
        <v>911.56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2.2999999999999998</v>
      </c>
      <c r="AH132">
        <v>2</v>
      </c>
      <c r="AI132">
        <v>101235503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ROW(Source!A250)</f>
        <v>250</v>
      </c>
      <c r="B133">
        <v>101235514</v>
      </c>
      <c r="C133">
        <v>101235495</v>
      </c>
      <c r="D133">
        <v>92466857</v>
      </c>
      <c r="E133">
        <v>114</v>
      </c>
      <c r="F133">
        <v>1</v>
      </c>
      <c r="G133">
        <v>1</v>
      </c>
      <c r="H133">
        <v>3</v>
      </c>
      <c r="I133" t="s">
        <v>276</v>
      </c>
      <c r="J133" t="s">
        <v>3</v>
      </c>
      <c r="K133" t="s">
        <v>277</v>
      </c>
      <c r="L133">
        <v>3277935</v>
      </c>
      <c r="N133">
        <v>1013</v>
      </c>
      <c r="O133" t="s">
        <v>278</v>
      </c>
      <c r="P133" t="s">
        <v>278</v>
      </c>
      <c r="Q133">
        <v>1</v>
      </c>
      <c r="X133">
        <v>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2</v>
      </c>
      <c r="AH133">
        <v>2</v>
      </c>
      <c r="AI133">
        <v>101235504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ROW(Source!A253)</f>
        <v>253</v>
      </c>
      <c r="B134">
        <v>101235526</v>
      </c>
      <c r="C134">
        <v>101235517</v>
      </c>
      <c r="D134">
        <v>92460992</v>
      </c>
      <c r="E134">
        <v>114</v>
      </c>
      <c r="F134">
        <v>1</v>
      </c>
      <c r="G134">
        <v>1</v>
      </c>
      <c r="H134">
        <v>1</v>
      </c>
      <c r="I134" t="s">
        <v>681</v>
      </c>
      <c r="J134" t="s">
        <v>3</v>
      </c>
      <c r="K134" t="s">
        <v>682</v>
      </c>
      <c r="L134">
        <v>1191</v>
      </c>
      <c r="N134">
        <v>1013</v>
      </c>
      <c r="O134" t="s">
        <v>552</v>
      </c>
      <c r="P134" t="s">
        <v>552</v>
      </c>
      <c r="Q134">
        <v>1</v>
      </c>
      <c r="X134">
        <v>32.159999999999997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32.159999999999997</v>
      </c>
      <c r="AH134">
        <v>2</v>
      </c>
      <c r="AI134">
        <v>101235518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ROW(Source!A253)</f>
        <v>253</v>
      </c>
      <c r="B135">
        <v>101235527</v>
      </c>
      <c r="C135">
        <v>101235517</v>
      </c>
      <c r="D135">
        <v>92461169</v>
      </c>
      <c r="E135">
        <v>114</v>
      </c>
      <c r="F135">
        <v>1</v>
      </c>
      <c r="G135">
        <v>1</v>
      </c>
      <c r="H135">
        <v>1</v>
      </c>
      <c r="I135" t="s">
        <v>553</v>
      </c>
      <c r="J135" t="s">
        <v>3</v>
      </c>
      <c r="K135" t="s">
        <v>554</v>
      </c>
      <c r="L135">
        <v>1191</v>
      </c>
      <c r="N135">
        <v>1013</v>
      </c>
      <c r="O135" t="s">
        <v>552</v>
      </c>
      <c r="P135" t="s">
        <v>552</v>
      </c>
      <c r="Q135">
        <v>1</v>
      </c>
      <c r="X135">
        <v>0.06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0.06</v>
      </c>
      <c r="AH135">
        <v>2</v>
      </c>
      <c r="AI135">
        <v>101235519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ROW(Source!A253)</f>
        <v>253</v>
      </c>
      <c r="B136">
        <v>101235528</v>
      </c>
      <c r="C136">
        <v>101235517</v>
      </c>
      <c r="D136">
        <v>92585612</v>
      </c>
      <c r="E136">
        <v>1</v>
      </c>
      <c r="F136">
        <v>1</v>
      </c>
      <c r="G136">
        <v>1</v>
      </c>
      <c r="H136">
        <v>2</v>
      </c>
      <c r="I136" t="s">
        <v>607</v>
      </c>
      <c r="J136" t="s">
        <v>608</v>
      </c>
      <c r="K136" t="s">
        <v>609</v>
      </c>
      <c r="L136">
        <v>1368</v>
      </c>
      <c r="N136">
        <v>1011</v>
      </c>
      <c r="O136" t="s">
        <v>558</v>
      </c>
      <c r="P136" t="s">
        <v>558</v>
      </c>
      <c r="Q136">
        <v>1</v>
      </c>
      <c r="X136">
        <v>0.03</v>
      </c>
      <c r="Y136">
        <v>0</v>
      </c>
      <c r="Z136">
        <v>1595.2</v>
      </c>
      <c r="AA136">
        <v>1076.98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0.03</v>
      </c>
      <c r="AH136">
        <v>2</v>
      </c>
      <c r="AI136">
        <v>101235520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ROW(Source!A253)</f>
        <v>253</v>
      </c>
      <c r="B137">
        <v>101235529</v>
      </c>
      <c r="C137">
        <v>101235517</v>
      </c>
      <c r="D137">
        <v>92586503</v>
      </c>
      <c r="E137">
        <v>1</v>
      </c>
      <c r="F137">
        <v>1</v>
      </c>
      <c r="G137">
        <v>1</v>
      </c>
      <c r="H137">
        <v>2</v>
      </c>
      <c r="I137" t="s">
        <v>593</v>
      </c>
      <c r="J137" t="s">
        <v>594</v>
      </c>
      <c r="K137" t="s">
        <v>595</v>
      </c>
      <c r="L137">
        <v>1368</v>
      </c>
      <c r="N137">
        <v>1011</v>
      </c>
      <c r="O137" t="s">
        <v>558</v>
      </c>
      <c r="P137" t="s">
        <v>558</v>
      </c>
      <c r="Q137">
        <v>1</v>
      </c>
      <c r="X137">
        <v>0.03</v>
      </c>
      <c r="Y137">
        <v>0</v>
      </c>
      <c r="Z137">
        <v>640.84</v>
      </c>
      <c r="AA137">
        <v>801.75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0.03</v>
      </c>
      <c r="AH137">
        <v>2</v>
      </c>
      <c r="AI137">
        <v>101235521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ROW(Source!A253)</f>
        <v>253</v>
      </c>
      <c r="B138">
        <v>101235530</v>
      </c>
      <c r="C138">
        <v>101235517</v>
      </c>
      <c r="D138">
        <v>92532702</v>
      </c>
      <c r="E138">
        <v>1</v>
      </c>
      <c r="F138">
        <v>1</v>
      </c>
      <c r="G138">
        <v>1</v>
      </c>
      <c r="H138">
        <v>3</v>
      </c>
      <c r="I138" t="s">
        <v>622</v>
      </c>
      <c r="J138" t="s">
        <v>623</v>
      </c>
      <c r="K138" t="s">
        <v>624</v>
      </c>
      <c r="L138">
        <v>1383</v>
      </c>
      <c r="N138">
        <v>1013</v>
      </c>
      <c r="O138" t="s">
        <v>625</v>
      </c>
      <c r="P138" t="s">
        <v>625</v>
      </c>
      <c r="Q138">
        <v>1</v>
      </c>
      <c r="X138">
        <v>6.6559999999999997</v>
      </c>
      <c r="Y138">
        <v>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6.6559999999999997</v>
      </c>
      <c r="AH138">
        <v>2</v>
      </c>
      <c r="AI138">
        <v>101235522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ROW(Source!A253)</f>
        <v>253</v>
      </c>
      <c r="B139">
        <v>101235531</v>
      </c>
      <c r="C139">
        <v>101235517</v>
      </c>
      <c r="D139">
        <v>92534248</v>
      </c>
      <c r="E139">
        <v>1</v>
      </c>
      <c r="F139">
        <v>1</v>
      </c>
      <c r="G139">
        <v>1</v>
      </c>
      <c r="H139">
        <v>3</v>
      </c>
      <c r="I139" t="s">
        <v>689</v>
      </c>
      <c r="J139" t="s">
        <v>690</v>
      </c>
      <c r="K139" t="s">
        <v>691</v>
      </c>
      <c r="L139">
        <v>1425</v>
      </c>
      <c r="N139">
        <v>1013</v>
      </c>
      <c r="O139" t="s">
        <v>408</v>
      </c>
      <c r="P139" t="s">
        <v>408</v>
      </c>
      <c r="Q139">
        <v>1</v>
      </c>
      <c r="X139">
        <v>2.04</v>
      </c>
      <c r="Y139">
        <v>41.71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2.04</v>
      </c>
      <c r="AH139">
        <v>2</v>
      </c>
      <c r="AI139">
        <v>101235523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ROW(Source!A253)</f>
        <v>253</v>
      </c>
      <c r="B140">
        <v>101235532</v>
      </c>
      <c r="C140">
        <v>101235517</v>
      </c>
      <c r="D140">
        <v>92534499</v>
      </c>
      <c r="E140">
        <v>1</v>
      </c>
      <c r="F140">
        <v>1</v>
      </c>
      <c r="G140">
        <v>1</v>
      </c>
      <c r="H140">
        <v>3</v>
      </c>
      <c r="I140" t="s">
        <v>692</v>
      </c>
      <c r="J140" t="s">
        <v>693</v>
      </c>
      <c r="K140" t="s">
        <v>694</v>
      </c>
      <c r="L140">
        <v>1425</v>
      </c>
      <c r="N140">
        <v>1013</v>
      </c>
      <c r="O140" t="s">
        <v>408</v>
      </c>
      <c r="P140" t="s">
        <v>408</v>
      </c>
      <c r="Q140">
        <v>1</v>
      </c>
      <c r="X140">
        <v>2.04</v>
      </c>
      <c r="Y140">
        <v>18.54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2.04</v>
      </c>
      <c r="AH140">
        <v>2</v>
      </c>
      <c r="AI140">
        <v>101235524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ROW(Source!A253)</f>
        <v>253</v>
      </c>
      <c r="B141">
        <v>101235533</v>
      </c>
      <c r="C141">
        <v>101235517</v>
      </c>
      <c r="D141">
        <v>92466857</v>
      </c>
      <c r="E141">
        <v>114</v>
      </c>
      <c r="F141">
        <v>1</v>
      </c>
      <c r="G141">
        <v>1</v>
      </c>
      <c r="H141">
        <v>3</v>
      </c>
      <c r="I141" t="s">
        <v>276</v>
      </c>
      <c r="J141" t="s">
        <v>3</v>
      </c>
      <c r="K141" t="s">
        <v>277</v>
      </c>
      <c r="L141">
        <v>3277935</v>
      </c>
      <c r="N141">
        <v>1013</v>
      </c>
      <c r="O141" t="s">
        <v>278</v>
      </c>
      <c r="P141" t="s">
        <v>278</v>
      </c>
      <c r="Q141">
        <v>1</v>
      </c>
      <c r="X141">
        <v>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2</v>
      </c>
      <c r="AH141">
        <v>2</v>
      </c>
      <c r="AI141">
        <v>101235525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ROW(Source!A290)</f>
        <v>290</v>
      </c>
      <c r="B142">
        <v>101235560</v>
      </c>
      <c r="C142">
        <v>101235535</v>
      </c>
      <c r="D142">
        <v>98798351</v>
      </c>
      <c r="E142">
        <v>116</v>
      </c>
      <c r="F142">
        <v>1</v>
      </c>
      <c r="G142">
        <v>1</v>
      </c>
      <c r="H142">
        <v>1</v>
      </c>
      <c r="I142" t="s">
        <v>681</v>
      </c>
      <c r="J142" t="s">
        <v>3</v>
      </c>
      <c r="K142" t="s">
        <v>682</v>
      </c>
      <c r="L142">
        <v>1191</v>
      </c>
      <c r="N142">
        <v>1013</v>
      </c>
      <c r="O142" t="s">
        <v>552</v>
      </c>
      <c r="P142" t="s">
        <v>552</v>
      </c>
      <c r="Q142">
        <v>1</v>
      </c>
      <c r="X142">
        <v>28.9</v>
      </c>
      <c r="Y142">
        <v>0</v>
      </c>
      <c r="Z142">
        <v>0</v>
      </c>
      <c r="AA142">
        <v>0</v>
      </c>
      <c r="AB142">
        <v>783.8</v>
      </c>
      <c r="AC142">
        <v>0</v>
      </c>
      <c r="AD142">
        <v>1</v>
      </c>
      <c r="AE142">
        <v>1</v>
      </c>
      <c r="AF142" t="s">
        <v>3</v>
      </c>
      <c r="AG142">
        <v>28.9</v>
      </c>
      <c r="AH142">
        <v>2</v>
      </c>
      <c r="AI142">
        <v>101235536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ROW(Source!A290)</f>
        <v>290</v>
      </c>
      <c r="B143">
        <v>101235561</v>
      </c>
      <c r="C143">
        <v>101235535</v>
      </c>
      <c r="D143">
        <v>98798528</v>
      </c>
      <c r="E143">
        <v>116</v>
      </c>
      <c r="F143">
        <v>1</v>
      </c>
      <c r="G143">
        <v>1</v>
      </c>
      <c r="H143">
        <v>1</v>
      </c>
      <c r="I143" t="s">
        <v>553</v>
      </c>
      <c r="J143" t="s">
        <v>3</v>
      </c>
      <c r="K143" t="s">
        <v>554</v>
      </c>
      <c r="L143">
        <v>1191</v>
      </c>
      <c r="N143">
        <v>1013</v>
      </c>
      <c r="O143" t="s">
        <v>552</v>
      </c>
      <c r="P143" t="s">
        <v>552</v>
      </c>
      <c r="Q143">
        <v>1</v>
      </c>
      <c r="X143">
        <v>5.83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3</v>
      </c>
      <c r="AG143">
        <v>5.83</v>
      </c>
      <c r="AH143">
        <v>2</v>
      </c>
      <c r="AI143">
        <v>101235537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ROW(Source!A290)</f>
        <v>290</v>
      </c>
      <c r="B144">
        <v>101235562</v>
      </c>
      <c r="C144">
        <v>101235535</v>
      </c>
      <c r="D144">
        <v>98919477</v>
      </c>
      <c r="E144">
        <v>1</v>
      </c>
      <c r="F144">
        <v>1</v>
      </c>
      <c r="G144">
        <v>1</v>
      </c>
      <c r="H144">
        <v>2</v>
      </c>
      <c r="I144" t="s">
        <v>695</v>
      </c>
      <c r="J144" t="s">
        <v>696</v>
      </c>
      <c r="K144" t="s">
        <v>697</v>
      </c>
      <c r="L144">
        <v>1368</v>
      </c>
      <c r="N144">
        <v>1011</v>
      </c>
      <c r="O144" t="s">
        <v>558</v>
      </c>
      <c r="P144" t="s">
        <v>558</v>
      </c>
      <c r="Q144">
        <v>1</v>
      </c>
      <c r="X144">
        <v>7.0000000000000007E-2</v>
      </c>
      <c r="Y144">
        <v>0</v>
      </c>
      <c r="Z144">
        <v>1803.79</v>
      </c>
      <c r="AA144">
        <v>1076.98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7.0000000000000007E-2</v>
      </c>
      <c r="AH144">
        <v>2</v>
      </c>
      <c r="AI144">
        <v>101235538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ROW(Source!A290)</f>
        <v>290</v>
      </c>
      <c r="B145">
        <v>101235563</v>
      </c>
      <c r="C145">
        <v>101235535</v>
      </c>
      <c r="D145">
        <v>98919518</v>
      </c>
      <c r="E145">
        <v>1</v>
      </c>
      <c r="F145">
        <v>1</v>
      </c>
      <c r="G145">
        <v>1</v>
      </c>
      <c r="H145">
        <v>2</v>
      </c>
      <c r="I145" t="s">
        <v>607</v>
      </c>
      <c r="J145" t="s">
        <v>608</v>
      </c>
      <c r="K145" t="s">
        <v>609</v>
      </c>
      <c r="L145">
        <v>1368</v>
      </c>
      <c r="N145">
        <v>1011</v>
      </c>
      <c r="O145" t="s">
        <v>558</v>
      </c>
      <c r="P145" t="s">
        <v>558</v>
      </c>
      <c r="Q145">
        <v>1</v>
      </c>
      <c r="X145">
        <v>0.12</v>
      </c>
      <c r="Y145">
        <v>0</v>
      </c>
      <c r="Z145">
        <v>1595.2</v>
      </c>
      <c r="AA145">
        <v>1076.98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0.12</v>
      </c>
      <c r="AH145">
        <v>2</v>
      </c>
      <c r="AI145">
        <v>101235539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ROW(Source!A290)</f>
        <v>290</v>
      </c>
      <c r="B146">
        <v>101235564</v>
      </c>
      <c r="C146">
        <v>101235535</v>
      </c>
      <c r="D146">
        <v>98919527</v>
      </c>
      <c r="E146">
        <v>1</v>
      </c>
      <c r="F146">
        <v>1</v>
      </c>
      <c r="G146">
        <v>1</v>
      </c>
      <c r="H146">
        <v>2</v>
      </c>
      <c r="I146" t="s">
        <v>610</v>
      </c>
      <c r="J146" t="s">
        <v>611</v>
      </c>
      <c r="K146" t="s">
        <v>612</v>
      </c>
      <c r="L146">
        <v>1368</v>
      </c>
      <c r="N146">
        <v>1011</v>
      </c>
      <c r="O146" t="s">
        <v>558</v>
      </c>
      <c r="P146" t="s">
        <v>558</v>
      </c>
      <c r="Q146">
        <v>1</v>
      </c>
      <c r="X146">
        <v>5.45</v>
      </c>
      <c r="Y146">
        <v>0</v>
      </c>
      <c r="Z146">
        <v>1703.3</v>
      </c>
      <c r="AA146">
        <v>1076.98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5.45</v>
      </c>
      <c r="AH146">
        <v>2</v>
      </c>
      <c r="AI146">
        <v>101235540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ROW(Source!A290)</f>
        <v>290</v>
      </c>
      <c r="B147">
        <v>101235565</v>
      </c>
      <c r="C147">
        <v>101235535</v>
      </c>
      <c r="D147">
        <v>98919615</v>
      </c>
      <c r="E147">
        <v>1</v>
      </c>
      <c r="F147">
        <v>1</v>
      </c>
      <c r="G147">
        <v>1</v>
      </c>
      <c r="H147">
        <v>2</v>
      </c>
      <c r="I147" t="s">
        <v>698</v>
      </c>
      <c r="J147" t="s">
        <v>699</v>
      </c>
      <c r="K147" t="s">
        <v>700</v>
      </c>
      <c r="L147">
        <v>1368</v>
      </c>
      <c r="N147">
        <v>1011</v>
      </c>
      <c r="O147" t="s">
        <v>558</v>
      </c>
      <c r="P147" t="s">
        <v>558</v>
      </c>
      <c r="Q147">
        <v>1</v>
      </c>
      <c r="X147">
        <v>0.86</v>
      </c>
      <c r="Y147">
        <v>0</v>
      </c>
      <c r="Z147">
        <v>2.54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0.86</v>
      </c>
      <c r="AH147">
        <v>2</v>
      </c>
      <c r="AI147">
        <v>101235541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ROW(Source!A290)</f>
        <v>290</v>
      </c>
      <c r="B148">
        <v>101235566</v>
      </c>
      <c r="C148">
        <v>101235535</v>
      </c>
      <c r="D148">
        <v>98920410</v>
      </c>
      <c r="E148">
        <v>1</v>
      </c>
      <c r="F148">
        <v>1</v>
      </c>
      <c r="G148">
        <v>1</v>
      </c>
      <c r="H148">
        <v>2</v>
      </c>
      <c r="I148" t="s">
        <v>593</v>
      </c>
      <c r="J148" t="s">
        <v>594</v>
      </c>
      <c r="K148" t="s">
        <v>595</v>
      </c>
      <c r="L148">
        <v>1368</v>
      </c>
      <c r="N148">
        <v>1011</v>
      </c>
      <c r="O148" t="s">
        <v>558</v>
      </c>
      <c r="P148" t="s">
        <v>558</v>
      </c>
      <c r="Q148">
        <v>1</v>
      </c>
      <c r="X148">
        <v>0.19</v>
      </c>
      <c r="Y148">
        <v>0</v>
      </c>
      <c r="Z148">
        <v>640.84</v>
      </c>
      <c r="AA148">
        <v>801.75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0.19</v>
      </c>
      <c r="AH148">
        <v>2</v>
      </c>
      <c r="AI148">
        <v>101235542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ROW(Source!A290)</f>
        <v>290</v>
      </c>
      <c r="B149">
        <v>101235567</v>
      </c>
      <c r="C149">
        <v>101235535</v>
      </c>
      <c r="D149">
        <v>98920567</v>
      </c>
      <c r="E149">
        <v>1</v>
      </c>
      <c r="F149">
        <v>1</v>
      </c>
      <c r="G149">
        <v>1</v>
      </c>
      <c r="H149">
        <v>2</v>
      </c>
      <c r="I149" t="s">
        <v>701</v>
      </c>
      <c r="J149" t="s">
        <v>702</v>
      </c>
      <c r="K149" t="s">
        <v>703</v>
      </c>
      <c r="L149">
        <v>1368</v>
      </c>
      <c r="N149">
        <v>1011</v>
      </c>
      <c r="O149" t="s">
        <v>558</v>
      </c>
      <c r="P149" t="s">
        <v>558</v>
      </c>
      <c r="Q149">
        <v>1</v>
      </c>
      <c r="X149">
        <v>1.68</v>
      </c>
      <c r="Y149">
        <v>0</v>
      </c>
      <c r="Z149">
        <v>4.3499999999999996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1.68</v>
      </c>
      <c r="AH149">
        <v>2</v>
      </c>
      <c r="AI149">
        <v>101235543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ROW(Source!A290)</f>
        <v>290</v>
      </c>
      <c r="B150">
        <v>101235568</v>
      </c>
      <c r="C150">
        <v>101235535</v>
      </c>
      <c r="D150">
        <v>98920594</v>
      </c>
      <c r="E150">
        <v>1</v>
      </c>
      <c r="F150">
        <v>1</v>
      </c>
      <c r="G150">
        <v>1</v>
      </c>
      <c r="H150">
        <v>2</v>
      </c>
      <c r="I150" t="s">
        <v>704</v>
      </c>
      <c r="J150" t="s">
        <v>705</v>
      </c>
      <c r="K150" t="s">
        <v>706</v>
      </c>
      <c r="L150">
        <v>1368</v>
      </c>
      <c r="N150">
        <v>1011</v>
      </c>
      <c r="O150" t="s">
        <v>558</v>
      </c>
      <c r="P150" t="s">
        <v>558</v>
      </c>
      <c r="Q150">
        <v>1</v>
      </c>
      <c r="X150">
        <v>8.59</v>
      </c>
      <c r="Y150">
        <v>0</v>
      </c>
      <c r="Z150">
        <v>73.59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8.59</v>
      </c>
      <c r="AH150">
        <v>2</v>
      </c>
      <c r="AI150">
        <v>101235544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ROW(Source!A290)</f>
        <v>290</v>
      </c>
      <c r="B151">
        <v>101235569</v>
      </c>
      <c r="C151">
        <v>101235535</v>
      </c>
      <c r="D151">
        <v>98868287</v>
      </c>
      <c r="E151">
        <v>1</v>
      </c>
      <c r="F151">
        <v>1</v>
      </c>
      <c r="G151">
        <v>1</v>
      </c>
      <c r="H151">
        <v>3</v>
      </c>
      <c r="I151" t="s">
        <v>707</v>
      </c>
      <c r="J151" t="s">
        <v>708</v>
      </c>
      <c r="K151" t="s">
        <v>709</v>
      </c>
      <c r="L151">
        <v>1339</v>
      </c>
      <c r="N151">
        <v>1007</v>
      </c>
      <c r="O151" t="s">
        <v>126</v>
      </c>
      <c r="P151" t="s">
        <v>126</v>
      </c>
      <c r="Q151">
        <v>1</v>
      </c>
      <c r="X151">
        <v>1.37</v>
      </c>
      <c r="Y151">
        <v>114.64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1.37</v>
      </c>
      <c r="AH151">
        <v>2</v>
      </c>
      <c r="AI151">
        <v>101235545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ROW(Source!A290)</f>
        <v>290</v>
      </c>
      <c r="B152">
        <v>101235570</v>
      </c>
      <c r="C152">
        <v>101235535</v>
      </c>
      <c r="D152">
        <v>98868291</v>
      </c>
      <c r="E152">
        <v>1</v>
      </c>
      <c r="F152">
        <v>1</v>
      </c>
      <c r="G152">
        <v>1</v>
      </c>
      <c r="H152">
        <v>3</v>
      </c>
      <c r="I152" t="s">
        <v>710</v>
      </c>
      <c r="J152" t="s">
        <v>711</v>
      </c>
      <c r="K152" t="s">
        <v>712</v>
      </c>
      <c r="L152">
        <v>1346</v>
      </c>
      <c r="N152">
        <v>1009</v>
      </c>
      <c r="O152" t="s">
        <v>188</v>
      </c>
      <c r="P152" t="s">
        <v>188</v>
      </c>
      <c r="Q152">
        <v>1</v>
      </c>
      <c r="X152">
        <v>0.41</v>
      </c>
      <c r="Y152">
        <v>54.47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0.41</v>
      </c>
      <c r="AH152">
        <v>2</v>
      </c>
      <c r="AI152">
        <v>101235546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ROW(Source!A290)</f>
        <v>290</v>
      </c>
      <c r="B153">
        <v>101235571</v>
      </c>
      <c r="C153">
        <v>101235535</v>
      </c>
      <c r="D153">
        <v>98870309</v>
      </c>
      <c r="E153">
        <v>1</v>
      </c>
      <c r="F153">
        <v>1</v>
      </c>
      <c r="G153">
        <v>1</v>
      </c>
      <c r="H153">
        <v>3</v>
      </c>
      <c r="I153" t="s">
        <v>622</v>
      </c>
      <c r="J153" t="s">
        <v>623</v>
      </c>
      <c r="K153" t="s">
        <v>624</v>
      </c>
      <c r="L153">
        <v>1383</v>
      </c>
      <c r="N153">
        <v>1013</v>
      </c>
      <c r="O153" t="s">
        <v>625</v>
      </c>
      <c r="P153" t="s">
        <v>625</v>
      </c>
      <c r="Q153">
        <v>1</v>
      </c>
      <c r="X153">
        <v>3.6539999999999999</v>
      </c>
      <c r="Y153">
        <v>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3.6539999999999999</v>
      </c>
      <c r="AH153">
        <v>2</v>
      </c>
      <c r="AI153">
        <v>101235547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ROW(Source!A290)</f>
        <v>290</v>
      </c>
      <c r="B154">
        <v>101235572</v>
      </c>
      <c r="C154">
        <v>101235535</v>
      </c>
      <c r="D154">
        <v>98870979</v>
      </c>
      <c r="E154">
        <v>1</v>
      </c>
      <c r="F154">
        <v>1</v>
      </c>
      <c r="G154">
        <v>1</v>
      </c>
      <c r="H154">
        <v>3</v>
      </c>
      <c r="I154" t="s">
        <v>713</v>
      </c>
      <c r="J154" t="s">
        <v>714</v>
      </c>
      <c r="K154" t="s">
        <v>715</v>
      </c>
      <c r="L154">
        <v>1346</v>
      </c>
      <c r="N154">
        <v>1009</v>
      </c>
      <c r="O154" t="s">
        <v>188</v>
      </c>
      <c r="P154" t="s">
        <v>188</v>
      </c>
      <c r="Q154">
        <v>1</v>
      </c>
      <c r="X154">
        <v>4</v>
      </c>
      <c r="Y154">
        <v>142.68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4</v>
      </c>
      <c r="AH154">
        <v>2</v>
      </c>
      <c r="AI154">
        <v>101235548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ROW(Source!A290)</f>
        <v>290</v>
      </c>
      <c r="B155">
        <v>101235573</v>
      </c>
      <c r="C155">
        <v>101235535</v>
      </c>
      <c r="D155">
        <v>98871752</v>
      </c>
      <c r="E155">
        <v>1</v>
      </c>
      <c r="F155">
        <v>1</v>
      </c>
      <c r="G155">
        <v>1</v>
      </c>
      <c r="H155">
        <v>3</v>
      </c>
      <c r="I155" t="s">
        <v>314</v>
      </c>
      <c r="J155" t="s">
        <v>316</v>
      </c>
      <c r="K155" t="s">
        <v>315</v>
      </c>
      <c r="L155">
        <v>1346</v>
      </c>
      <c r="N155">
        <v>1009</v>
      </c>
      <c r="O155" t="s">
        <v>188</v>
      </c>
      <c r="P155" t="s">
        <v>188</v>
      </c>
      <c r="Q155">
        <v>1</v>
      </c>
      <c r="X155">
        <v>0</v>
      </c>
      <c r="Y155">
        <v>174.93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2</v>
      </c>
      <c r="AI155">
        <v>101235549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ROW(Source!A290)</f>
        <v>290</v>
      </c>
      <c r="B156">
        <v>101235574</v>
      </c>
      <c r="C156">
        <v>101235535</v>
      </c>
      <c r="D156">
        <v>98871803</v>
      </c>
      <c r="E156">
        <v>1</v>
      </c>
      <c r="F156">
        <v>1</v>
      </c>
      <c r="G156">
        <v>1</v>
      </c>
      <c r="H156">
        <v>3</v>
      </c>
      <c r="I156" t="s">
        <v>629</v>
      </c>
      <c r="J156" t="s">
        <v>630</v>
      </c>
      <c r="K156" t="s">
        <v>631</v>
      </c>
      <c r="L156">
        <v>1348</v>
      </c>
      <c r="N156">
        <v>1009</v>
      </c>
      <c r="O156" t="s">
        <v>179</v>
      </c>
      <c r="P156" t="s">
        <v>179</v>
      </c>
      <c r="Q156">
        <v>1000</v>
      </c>
      <c r="X156">
        <v>1.0000000000000001E-5</v>
      </c>
      <c r="Y156">
        <v>91135.28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1.0000000000000001E-5</v>
      </c>
      <c r="AH156">
        <v>2</v>
      </c>
      <c r="AI156">
        <v>101235550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ROW(Source!A290)</f>
        <v>290</v>
      </c>
      <c r="B157">
        <v>101235575</v>
      </c>
      <c r="C157">
        <v>101235535</v>
      </c>
      <c r="D157">
        <v>98872892</v>
      </c>
      <c r="E157">
        <v>1</v>
      </c>
      <c r="F157">
        <v>1</v>
      </c>
      <c r="G157">
        <v>1</v>
      </c>
      <c r="H157">
        <v>3</v>
      </c>
      <c r="I157" t="s">
        <v>716</v>
      </c>
      <c r="J157" t="s">
        <v>717</v>
      </c>
      <c r="K157" t="s">
        <v>718</v>
      </c>
      <c r="L157">
        <v>1348</v>
      </c>
      <c r="N157">
        <v>1009</v>
      </c>
      <c r="O157" t="s">
        <v>179</v>
      </c>
      <c r="P157" t="s">
        <v>179</v>
      </c>
      <c r="Q157">
        <v>1000</v>
      </c>
      <c r="X157">
        <v>1E-4</v>
      </c>
      <c r="Y157">
        <v>231787.35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1E-4</v>
      </c>
      <c r="AH157">
        <v>2</v>
      </c>
      <c r="AI157">
        <v>101235551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ROW(Source!A290)</f>
        <v>290</v>
      </c>
      <c r="B158">
        <v>101235576</v>
      </c>
      <c r="C158">
        <v>101235535</v>
      </c>
      <c r="D158">
        <v>98800596</v>
      </c>
      <c r="E158">
        <v>116</v>
      </c>
      <c r="F158">
        <v>1</v>
      </c>
      <c r="G158">
        <v>1</v>
      </c>
      <c r="H158">
        <v>3</v>
      </c>
      <c r="I158" t="s">
        <v>318</v>
      </c>
      <c r="J158" t="s">
        <v>3</v>
      </c>
      <c r="K158" t="s">
        <v>319</v>
      </c>
      <c r="L158">
        <v>1348</v>
      </c>
      <c r="N158">
        <v>1009</v>
      </c>
      <c r="O158" t="s">
        <v>179</v>
      </c>
      <c r="P158" t="s">
        <v>179</v>
      </c>
      <c r="Q158">
        <v>1000</v>
      </c>
      <c r="X158">
        <v>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1</v>
      </c>
      <c r="AH158">
        <v>2</v>
      </c>
      <c r="AI158">
        <v>101235552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ROW(Source!A290)</f>
        <v>290</v>
      </c>
      <c r="B159">
        <v>101235577</v>
      </c>
      <c r="C159">
        <v>101235535</v>
      </c>
      <c r="D159">
        <v>98877030</v>
      </c>
      <c r="E159">
        <v>1</v>
      </c>
      <c r="F159">
        <v>1</v>
      </c>
      <c r="G159">
        <v>1</v>
      </c>
      <c r="H159">
        <v>3</v>
      </c>
      <c r="I159" t="s">
        <v>719</v>
      </c>
      <c r="J159" t="s">
        <v>720</v>
      </c>
      <c r="K159" t="s">
        <v>721</v>
      </c>
      <c r="L159">
        <v>1348</v>
      </c>
      <c r="N159">
        <v>1009</v>
      </c>
      <c r="O159" t="s">
        <v>179</v>
      </c>
      <c r="P159" t="s">
        <v>179</v>
      </c>
      <c r="Q159">
        <v>1000</v>
      </c>
      <c r="X159">
        <v>1E-3</v>
      </c>
      <c r="Y159">
        <v>105278.81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1E-3</v>
      </c>
      <c r="AH159">
        <v>2</v>
      </c>
      <c r="AI159">
        <v>101235553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ROW(Source!A290)</f>
        <v>290</v>
      </c>
      <c r="B160">
        <v>101235578</v>
      </c>
      <c r="C160">
        <v>101235535</v>
      </c>
      <c r="D160">
        <v>98878899</v>
      </c>
      <c r="E160">
        <v>1</v>
      </c>
      <c r="F160">
        <v>1</v>
      </c>
      <c r="G160">
        <v>1</v>
      </c>
      <c r="H160">
        <v>3</v>
      </c>
      <c r="I160" t="s">
        <v>722</v>
      </c>
      <c r="J160" t="s">
        <v>723</v>
      </c>
      <c r="K160" t="s">
        <v>724</v>
      </c>
      <c r="L160">
        <v>1302</v>
      </c>
      <c r="N160">
        <v>1003</v>
      </c>
      <c r="O160" t="s">
        <v>725</v>
      </c>
      <c r="P160" t="s">
        <v>725</v>
      </c>
      <c r="Q160">
        <v>10</v>
      </c>
      <c r="X160">
        <v>1.8700000000000001E-2</v>
      </c>
      <c r="Y160">
        <v>307.83999999999997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1.8700000000000001E-2</v>
      </c>
      <c r="AH160">
        <v>2</v>
      </c>
      <c r="AI160">
        <v>101235554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ROW(Source!A290)</f>
        <v>290</v>
      </c>
      <c r="B161">
        <v>101235579</v>
      </c>
      <c r="C161">
        <v>101235535</v>
      </c>
      <c r="D161">
        <v>98879058</v>
      </c>
      <c r="E161">
        <v>1</v>
      </c>
      <c r="F161">
        <v>1</v>
      </c>
      <c r="G161">
        <v>1</v>
      </c>
      <c r="H161">
        <v>3</v>
      </c>
      <c r="I161" t="s">
        <v>635</v>
      </c>
      <c r="J161" t="s">
        <v>636</v>
      </c>
      <c r="K161" t="s">
        <v>637</v>
      </c>
      <c r="L161">
        <v>1348</v>
      </c>
      <c r="N161">
        <v>1009</v>
      </c>
      <c r="O161" t="s">
        <v>179</v>
      </c>
      <c r="P161" t="s">
        <v>179</v>
      </c>
      <c r="Q161">
        <v>1000</v>
      </c>
      <c r="X161">
        <v>3.0000000000000001E-5</v>
      </c>
      <c r="Y161">
        <v>60258.2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3.0000000000000001E-5</v>
      </c>
      <c r="AH161">
        <v>2</v>
      </c>
      <c r="AI161">
        <v>101235555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ROW(Source!A290)</f>
        <v>290</v>
      </c>
      <c r="B162">
        <v>101235580</v>
      </c>
      <c r="C162">
        <v>101235535</v>
      </c>
      <c r="D162">
        <v>98879514</v>
      </c>
      <c r="E162">
        <v>1</v>
      </c>
      <c r="F162">
        <v>1</v>
      </c>
      <c r="G162">
        <v>1</v>
      </c>
      <c r="H162">
        <v>3</v>
      </c>
      <c r="I162" t="s">
        <v>726</v>
      </c>
      <c r="J162" t="s">
        <v>727</v>
      </c>
      <c r="K162" t="s">
        <v>728</v>
      </c>
      <c r="L162">
        <v>1348</v>
      </c>
      <c r="N162">
        <v>1009</v>
      </c>
      <c r="O162" t="s">
        <v>179</v>
      </c>
      <c r="P162" t="s">
        <v>179</v>
      </c>
      <c r="Q162">
        <v>1000</v>
      </c>
      <c r="X162">
        <v>1.9400000000000001E-3</v>
      </c>
      <c r="Y162">
        <v>136760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1.9400000000000001E-3</v>
      </c>
      <c r="AH162">
        <v>2</v>
      </c>
      <c r="AI162">
        <v>101235556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ROW(Source!A290)</f>
        <v>290</v>
      </c>
      <c r="B163">
        <v>101235581</v>
      </c>
      <c r="C163">
        <v>101235535</v>
      </c>
      <c r="D163">
        <v>98881213</v>
      </c>
      <c r="E163">
        <v>1</v>
      </c>
      <c r="F163">
        <v>1</v>
      </c>
      <c r="G163">
        <v>1</v>
      </c>
      <c r="H163">
        <v>3</v>
      </c>
      <c r="I163" t="s">
        <v>729</v>
      </c>
      <c r="J163" t="s">
        <v>730</v>
      </c>
      <c r="K163" t="s">
        <v>731</v>
      </c>
      <c r="L163">
        <v>1339</v>
      </c>
      <c r="N163">
        <v>1007</v>
      </c>
      <c r="O163" t="s">
        <v>126</v>
      </c>
      <c r="P163" t="s">
        <v>126</v>
      </c>
      <c r="Q163">
        <v>1</v>
      </c>
      <c r="X163">
        <v>1.0300000000000001E-3</v>
      </c>
      <c r="Y163">
        <v>16496.03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1.0300000000000001E-3</v>
      </c>
      <c r="AH163">
        <v>2</v>
      </c>
      <c r="AI163">
        <v>101235557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ROW(Source!A290)</f>
        <v>290</v>
      </c>
      <c r="B164">
        <v>101235582</v>
      </c>
      <c r="C164">
        <v>101235535</v>
      </c>
      <c r="D164">
        <v>98889065</v>
      </c>
      <c r="E164">
        <v>1</v>
      </c>
      <c r="F164">
        <v>1</v>
      </c>
      <c r="G164">
        <v>1</v>
      </c>
      <c r="H164">
        <v>3</v>
      </c>
      <c r="I164" t="s">
        <v>732</v>
      </c>
      <c r="J164" t="s">
        <v>733</v>
      </c>
      <c r="K164" t="s">
        <v>734</v>
      </c>
      <c r="L164">
        <v>1348</v>
      </c>
      <c r="N164">
        <v>1009</v>
      </c>
      <c r="O164" t="s">
        <v>179</v>
      </c>
      <c r="P164" t="s">
        <v>179</v>
      </c>
      <c r="Q164">
        <v>1000</v>
      </c>
      <c r="X164">
        <v>3.1E-4</v>
      </c>
      <c r="Y164">
        <v>51280.15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3.1E-4</v>
      </c>
      <c r="AH164">
        <v>2</v>
      </c>
      <c r="AI164">
        <v>101235558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ROW(Source!A290)</f>
        <v>290</v>
      </c>
      <c r="B165">
        <v>101235583</v>
      </c>
      <c r="C165">
        <v>101235535</v>
      </c>
      <c r="D165">
        <v>98889562</v>
      </c>
      <c r="E165">
        <v>1</v>
      </c>
      <c r="F165">
        <v>1</v>
      </c>
      <c r="G165">
        <v>1</v>
      </c>
      <c r="H165">
        <v>3</v>
      </c>
      <c r="I165" t="s">
        <v>735</v>
      </c>
      <c r="J165" t="s">
        <v>736</v>
      </c>
      <c r="K165" t="s">
        <v>737</v>
      </c>
      <c r="L165">
        <v>1348</v>
      </c>
      <c r="N165">
        <v>1009</v>
      </c>
      <c r="O165" t="s">
        <v>179</v>
      </c>
      <c r="P165" t="s">
        <v>179</v>
      </c>
      <c r="Q165">
        <v>1000</v>
      </c>
      <c r="X165">
        <v>5.9999999999999995E-4</v>
      </c>
      <c r="Y165">
        <v>98526.45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5.9999999999999995E-4</v>
      </c>
      <c r="AH165">
        <v>2</v>
      </c>
      <c r="AI165">
        <v>101235559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ROW(Source!A293)</f>
        <v>293</v>
      </c>
      <c r="B166">
        <v>101235611</v>
      </c>
      <c r="C166">
        <v>101235586</v>
      </c>
      <c r="D166">
        <v>98798351</v>
      </c>
      <c r="E166">
        <v>116</v>
      </c>
      <c r="F166">
        <v>1</v>
      </c>
      <c r="G166">
        <v>1</v>
      </c>
      <c r="H166">
        <v>1</v>
      </c>
      <c r="I166" t="s">
        <v>681</v>
      </c>
      <c r="J166" t="s">
        <v>3</v>
      </c>
      <c r="K166" t="s">
        <v>682</v>
      </c>
      <c r="L166">
        <v>1191</v>
      </c>
      <c r="N166">
        <v>1013</v>
      </c>
      <c r="O166" t="s">
        <v>552</v>
      </c>
      <c r="P166" t="s">
        <v>552</v>
      </c>
      <c r="Q166">
        <v>1</v>
      </c>
      <c r="X166">
        <v>28.9</v>
      </c>
      <c r="Y166">
        <v>0</v>
      </c>
      <c r="Z166">
        <v>0</v>
      </c>
      <c r="AA166">
        <v>0</v>
      </c>
      <c r="AB166">
        <v>783.8</v>
      </c>
      <c r="AC166">
        <v>0</v>
      </c>
      <c r="AD166">
        <v>1</v>
      </c>
      <c r="AE166">
        <v>1</v>
      </c>
      <c r="AF166" t="s">
        <v>3</v>
      </c>
      <c r="AG166">
        <v>28.9</v>
      </c>
      <c r="AH166">
        <v>2</v>
      </c>
      <c r="AI166">
        <v>101235587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ROW(Source!A293)</f>
        <v>293</v>
      </c>
      <c r="B167">
        <v>101235612</v>
      </c>
      <c r="C167">
        <v>101235586</v>
      </c>
      <c r="D167">
        <v>98798528</v>
      </c>
      <c r="E167">
        <v>116</v>
      </c>
      <c r="F167">
        <v>1</v>
      </c>
      <c r="G167">
        <v>1</v>
      </c>
      <c r="H167">
        <v>1</v>
      </c>
      <c r="I167" t="s">
        <v>553</v>
      </c>
      <c r="J167" t="s">
        <v>3</v>
      </c>
      <c r="K167" t="s">
        <v>554</v>
      </c>
      <c r="L167">
        <v>1191</v>
      </c>
      <c r="N167">
        <v>1013</v>
      </c>
      <c r="O167" t="s">
        <v>552</v>
      </c>
      <c r="P167" t="s">
        <v>552</v>
      </c>
      <c r="Q167">
        <v>1</v>
      </c>
      <c r="X167">
        <v>5.83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5.83</v>
      </c>
      <c r="AH167">
        <v>2</v>
      </c>
      <c r="AI167">
        <v>101235588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ROW(Source!A293)</f>
        <v>293</v>
      </c>
      <c r="B168">
        <v>101235613</v>
      </c>
      <c r="C168">
        <v>101235586</v>
      </c>
      <c r="D168">
        <v>98919477</v>
      </c>
      <c r="E168">
        <v>1</v>
      </c>
      <c r="F168">
        <v>1</v>
      </c>
      <c r="G168">
        <v>1</v>
      </c>
      <c r="H168">
        <v>2</v>
      </c>
      <c r="I168" t="s">
        <v>695</v>
      </c>
      <c r="J168" t="s">
        <v>696</v>
      </c>
      <c r="K168" t="s">
        <v>697</v>
      </c>
      <c r="L168">
        <v>1368</v>
      </c>
      <c r="N168">
        <v>1011</v>
      </c>
      <c r="O168" t="s">
        <v>558</v>
      </c>
      <c r="P168" t="s">
        <v>558</v>
      </c>
      <c r="Q168">
        <v>1</v>
      </c>
      <c r="X168">
        <v>7.0000000000000007E-2</v>
      </c>
      <c r="Y168">
        <v>0</v>
      </c>
      <c r="Z168">
        <v>1803.79</v>
      </c>
      <c r="AA168">
        <v>1076.98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7.0000000000000007E-2</v>
      </c>
      <c r="AH168">
        <v>2</v>
      </c>
      <c r="AI168">
        <v>101235589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ROW(Source!A293)</f>
        <v>293</v>
      </c>
      <c r="B169">
        <v>101235614</v>
      </c>
      <c r="C169">
        <v>101235586</v>
      </c>
      <c r="D169">
        <v>98919518</v>
      </c>
      <c r="E169">
        <v>1</v>
      </c>
      <c r="F169">
        <v>1</v>
      </c>
      <c r="G169">
        <v>1</v>
      </c>
      <c r="H169">
        <v>2</v>
      </c>
      <c r="I169" t="s">
        <v>607</v>
      </c>
      <c r="J169" t="s">
        <v>608</v>
      </c>
      <c r="K169" t="s">
        <v>609</v>
      </c>
      <c r="L169">
        <v>1368</v>
      </c>
      <c r="N169">
        <v>1011</v>
      </c>
      <c r="O169" t="s">
        <v>558</v>
      </c>
      <c r="P169" t="s">
        <v>558</v>
      </c>
      <c r="Q169">
        <v>1</v>
      </c>
      <c r="X169">
        <v>0.12</v>
      </c>
      <c r="Y169">
        <v>0</v>
      </c>
      <c r="Z169">
        <v>1595.2</v>
      </c>
      <c r="AA169">
        <v>1076.98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0.12</v>
      </c>
      <c r="AH169">
        <v>2</v>
      </c>
      <c r="AI169">
        <v>101235590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ROW(Source!A293)</f>
        <v>293</v>
      </c>
      <c r="B170">
        <v>101235615</v>
      </c>
      <c r="C170">
        <v>101235586</v>
      </c>
      <c r="D170">
        <v>98919527</v>
      </c>
      <c r="E170">
        <v>1</v>
      </c>
      <c r="F170">
        <v>1</v>
      </c>
      <c r="G170">
        <v>1</v>
      </c>
      <c r="H170">
        <v>2</v>
      </c>
      <c r="I170" t="s">
        <v>610</v>
      </c>
      <c r="J170" t="s">
        <v>611</v>
      </c>
      <c r="K170" t="s">
        <v>612</v>
      </c>
      <c r="L170">
        <v>1368</v>
      </c>
      <c r="N170">
        <v>1011</v>
      </c>
      <c r="O170" t="s">
        <v>558</v>
      </c>
      <c r="P170" t="s">
        <v>558</v>
      </c>
      <c r="Q170">
        <v>1</v>
      </c>
      <c r="X170">
        <v>5.45</v>
      </c>
      <c r="Y170">
        <v>0</v>
      </c>
      <c r="Z170">
        <v>1703.3</v>
      </c>
      <c r="AA170">
        <v>1076.98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5.45</v>
      </c>
      <c r="AH170">
        <v>2</v>
      </c>
      <c r="AI170">
        <v>101235591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ROW(Source!A293)</f>
        <v>293</v>
      </c>
      <c r="B171">
        <v>101235616</v>
      </c>
      <c r="C171">
        <v>101235586</v>
      </c>
      <c r="D171">
        <v>98919615</v>
      </c>
      <c r="E171">
        <v>1</v>
      </c>
      <c r="F171">
        <v>1</v>
      </c>
      <c r="G171">
        <v>1</v>
      </c>
      <c r="H171">
        <v>2</v>
      </c>
      <c r="I171" t="s">
        <v>698</v>
      </c>
      <c r="J171" t="s">
        <v>699</v>
      </c>
      <c r="K171" t="s">
        <v>700</v>
      </c>
      <c r="L171">
        <v>1368</v>
      </c>
      <c r="N171">
        <v>1011</v>
      </c>
      <c r="O171" t="s">
        <v>558</v>
      </c>
      <c r="P171" t="s">
        <v>558</v>
      </c>
      <c r="Q171">
        <v>1</v>
      </c>
      <c r="X171">
        <v>0.86</v>
      </c>
      <c r="Y171">
        <v>0</v>
      </c>
      <c r="Z171">
        <v>2.54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0.86</v>
      </c>
      <c r="AH171">
        <v>2</v>
      </c>
      <c r="AI171">
        <v>101235592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ROW(Source!A293)</f>
        <v>293</v>
      </c>
      <c r="B172">
        <v>101235617</v>
      </c>
      <c r="C172">
        <v>101235586</v>
      </c>
      <c r="D172">
        <v>98920410</v>
      </c>
      <c r="E172">
        <v>1</v>
      </c>
      <c r="F172">
        <v>1</v>
      </c>
      <c r="G172">
        <v>1</v>
      </c>
      <c r="H172">
        <v>2</v>
      </c>
      <c r="I172" t="s">
        <v>593</v>
      </c>
      <c r="J172" t="s">
        <v>594</v>
      </c>
      <c r="K172" t="s">
        <v>595</v>
      </c>
      <c r="L172">
        <v>1368</v>
      </c>
      <c r="N172">
        <v>1011</v>
      </c>
      <c r="O172" t="s">
        <v>558</v>
      </c>
      <c r="P172" t="s">
        <v>558</v>
      </c>
      <c r="Q172">
        <v>1</v>
      </c>
      <c r="X172">
        <v>0.19</v>
      </c>
      <c r="Y172">
        <v>0</v>
      </c>
      <c r="Z172">
        <v>640.84</v>
      </c>
      <c r="AA172">
        <v>801.75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0.19</v>
      </c>
      <c r="AH172">
        <v>2</v>
      </c>
      <c r="AI172">
        <v>101235593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ROW(Source!A293)</f>
        <v>293</v>
      </c>
      <c r="B173">
        <v>101235618</v>
      </c>
      <c r="C173">
        <v>101235586</v>
      </c>
      <c r="D173">
        <v>98920567</v>
      </c>
      <c r="E173">
        <v>1</v>
      </c>
      <c r="F173">
        <v>1</v>
      </c>
      <c r="G173">
        <v>1</v>
      </c>
      <c r="H173">
        <v>2</v>
      </c>
      <c r="I173" t="s">
        <v>701</v>
      </c>
      <c r="J173" t="s">
        <v>702</v>
      </c>
      <c r="K173" t="s">
        <v>703</v>
      </c>
      <c r="L173">
        <v>1368</v>
      </c>
      <c r="N173">
        <v>1011</v>
      </c>
      <c r="O173" t="s">
        <v>558</v>
      </c>
      <c r="P173" t="s">
        <v>558</v>
      </c>
      <c r="Q173">
        <v>1</v>
      </c>
      <c r="X173">
        <v>1.68</v>
      </c>
      <c r="Y173">
        <v>0</v>
      </c>
      <c r="Z173">
        <v>4.3499999999999996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1.68</v>
      </c>
      <c r="AH173">
        <v>2</v>
      </c>
      <c r="AI173">
        <v>101235594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ROW(Source!A293)</f>
        <v>293</v>
      </c>
      <c r="B174">
        <v>101235619</v>
      </c>
      <c r="C174">
        <v>101235586</v>
      </c>
      <c r="D174">
        <v>98920594</v>
      </c>
      <c r="E174">
        <v>1</v>
      </c>
      <c r="F174">
        <v>1</v>
      </c>
      <c r="G174">
        <v>1</v>
      </c>
      <c r="H174">
        <v>2</v>
      </c>
      <c r="I174" t="s">
        <v>704</v>
      </c>
      <c r="J174" t="s">
        <v>705</v>
      </c>
      <c r="K174" t="s">
        <v>706</v>
      </c>
      <c r="L174">
        <v>1368</v>
      </c>
      <c r="N174">
        <v>1011</v>
      </c>
      <c r="O174" t="s">
        <v>558</v>
      </c>
      <c r="P174" t="s">
        <v>558</v>
      </c>
      <c r="Q174">
        <v>1</v>
      </c>
      <c r="X174">
        <v>8.59</v>
      </c>
      <c r="Y174">
        <v>0</v>
      </c>
      <c r="Z174">
        <v>73.59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8.59</v>
      </c>
      <c r="AH174">
        <v>2</v>
      </c>
      <c r="AI174">
        <v>101235595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ROW(Source!A293)</f>
        <v>293</v>
      </c>
      <c r="B175">
        <v>101235620</v>
      </c>
      <c r="C175">
        <v>101235586</v>
      </c>
      <c r="D175">
        <v>98868287</v>
      </c>
      <c r="E175">
        <v>1</v>
      </c>
      <c r="F175">
        <v>1</v>
      </c>
      <c r="G175">
        <v>1</v>
      </c>
      <c r="H175">
        <v>3</v>
      </c>
      <c r="I175" t="s">
        <v>707</v>
      </c>
      <c r="J175" t="s">
        <v>708</v>
      </c>
      <c r="K175" t="s">
        <v>709</v>
      </c>
      <c r="L175">
        <v>1339</v>
      </c>
      <c r="N175">
        <v>1007</v>
      </c>
      <c r="O175" t="s">
        <v>126</v>
      </c>
      <c r="P175" t="s">
        <v>126</v>
      </c>
      <c r="Q175">
        <v>1</v>
      </c>
      <c r="X175">
        <v>1.37</v>
      </c>
      <c r="Y175">
        <v>114.64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1.37</v>
      </c>
      <c r="AH175">
        <v>2</v>
      </c>
      <c r="AI175">
        <v>101235596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ROW(Source!A293)</f>
        <v>293</v>
      </c>
      <c r="B176">
        <v>101235621</v>
      </c>
      <c r="C176">
        <v>101235586</v>
      </c>
      <c r="D176">
        <v>98868291</v>
      </c>
      <c r="E176">
        <v>1</v>
      </c>
      <c r="F176">
        <v>1</v>
      </c>
      <c r="G176">
        <v>1</v>
      </c>
      <c r="H176">
        <v>3</v>
      </c>
      <c r="I176" t="s">
        <v>710</v>
      </c>
      <c r="J176" t="s">
        <v>711</v>
      </c>
      <c r="K176" t="s">
        <v>712</v>
      </c>
      <c r="L176">
        <v>1346</v>
      </c>
      <c r="N176">
        <v>1009</v>
      </c>
      <c r="O176" t="s">
        <v>188</v>
      </c>
      <c r="P176" t="s">
        <v>188</v>
      </c>
      <c r="Q176">
        <v>1</v>
      </c>
      <c r="X176">
        <v>0.41</v>
      </c>
      <c r="Y176">
        <v>54.47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0.41</v>
      </c>
      <c r="AH176">
        <v>2</v>
      </c>
      <c r="AI176">
        <v>101235597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ROW(Source!A293)</f>
        <v>293</v>
      </c>
      <c r="B177">
        <v>101235622</v>
      </c>
      <c r="C177">
        <v>101235586</v>
      </c>
      <c r="D177">
        <v>98870309</v>
      </c>
      <c r="E177">
        <v>1</v>
      </c>
      <c r="F177">
        <v>1</v>
      </c>
      <c r="G177">
        <v>1</v>
      </c>
      <c r="H177">
        <v>3</v>
      </c>
      <c r="I177" t="s">
        <v>622</v>
      </c>
      <c r="J177" t="s">
        <v>623</v>
      </c>
      <c r="K177" t="s">
        <v>624</v>
      </c>
      <c r="L177">
        <v>1383</v>
      </c>
      <c r="N177">
        <v>1013</v>
      </c>
      <c r="O177" t="s">
        <v>625</v>
      </c>
      <c r="P177" t="s">
        <v>625</v>
      </c>
      <c r="Q177">
        <v>1</v>
      </c>
      <c r="X177">
        <v>3.6539999999999999</v>
      </c>
      <c r="Y177">
        <v>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3.6539999999999999</v>
      </c>
      <c r="AH177">
        <v>2</v>
      </c>
      <c r="AI177">
        <v>101235598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ROW(Source!A293)</f>
        <v>293</v>
      </c>
      <c r="B178">
        <v>101235623</v>
      </c>
      <c r="C178">
        <v>101235586</v>
      </c>
      <c r="D178">
        <v>98870979</v>
      </c>
      <c r="E178">
        <v>1</v>
      </c>
      <c r="F178">
        <v>1</v>
      </c>
      <c r="G178">
        <v>1</v>
      </c>
      <c r="H178">
        <v>3</v>
      </c>
      <c r="I178" t="s">
        <v>713</v>
      </c>
      <c r="J178" t="s">
        <v>714</v>
      </c>
      <c r="K178" t="s">
        <v>715</v>
      </c>
      <c r="L178">
        <v>1346</v>
      </c>
      <c r="N178">
        <v>1009</v>
      </c>
      <c r="O178" t="s">
        <v>188</v>
      </c>
      <c r="P178" t="s">
        <v>188</v>
      </c>
      <c r="Q178">
        <v>1</v>
      </c>
      <c r="X178">
        <v>4</v>
      </c>
      <c r="Y178">
        <v>142.68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4</v>
      </c>
      <c r="AH178">
        <v>2</v>
      </c>
      <c r="AI178">
        <v>101235599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ROW(Source!A293)</f>
        <v>293</v>
      </c>
      <c r="B179">
        <v>101235624</v>
      </c>
      <c r="C179">
        <v>101235586</v>
      </c>
      <c r="D179">
        <v>98871752</v>
      </c>
      <c r="E179">
        <v>1</v>
      </c>
      <c r="F179">
        <v>1</v>
      </c>
      <c r="G179">
        <v>1</v>
      </c>
      <c r="H179">
        <v>3</v>
      </c>
      <c r="I179" t="s">
        <v>314</v>
      </c>
      <c r="J179" t="s">
        <v>316</v>
      </c>
      <c r="K179" t="s">
        <v>315</v>
      </c>
      <c r="L179">
        <v>1346</v>
      </c>
      <c r="N179">
        <v>1009</v>
      </c>
      <c r="O179" t="s">
        <v>188</v>
      </c>
      <c r="P179" t="s">
        <v>188</v>
      </c>
      <c r="Q179">
        <v>1</v>
      </c>
      <c r="X179">
        <v>0</v>
      </c>
      <c r="Y179">
        <v>174.93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2</v>
      </c>
      <c r="AI179">
        <v>101235600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ROW(Source!A293)</f>
        <v>293</v>
      </c>
      <c r="B180">
        <v>101235625</v>
      </c>
      <c r="C180">
        <v>101235586</v>
      </c>
      <c r="D180">
        <v>98871803</v>
      </c>
      <c r="E180">
        <v>1</v>
      </c>
      <c r="F180">
        <v>1</v>
      </c>
      <c r="G180">
        <v>1</v>
      </c>
      <c r="H180">
        <v>3</v>
      </c>
      <c r="I180" t="s">
        <v>629</v>
      </c>
      <c r="J180" t="s">
        <v>630</v>
      </c>
      <c r="K180" t="s">
        <v>631</v>
      </c>
      <c r="L180">
        <v>1348</v>
      </c>
      <c r="N180">
        <v>1009</v>
      </c>
      <c r="O180" t="s">
        <v>179</v>
      </c>
      <c r="P180" t="s">
        <v>179</v>
      </c>
      <c r="Q180">
        <v>1000</v>
      </c>
      <c r="X180">
        <v>1.0000000000000001E-5</v>
      </c>
      <c r="Y180">
        <v>91135.28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1.0000000000000001E-5</v>
      </c>
      <c r="AH180">
        <v>2</v>
      </c>
      <c r="AI180">
        <v>101235601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ROW(Source!A293)</f>
        <v>293</v>
      </c>
      <c r="B181">
        <v>101235626</v>
      </c>
      <c r="C181">
        <v>101235586</v>
      </c>
      <c r="D181">
        <v>98872892</v>
      </c>
      <c r="E181">
        <v>1</v>
      </c>
      <c r="F181">
        <v>1</v>
      </c>
      <c r="G181">
        <v>1</v>
      </c>
      <c r="H181">
        <v>3</v>
      </c>
      <c r="I181" t="s">
        <v>716</v>
      </c>
      <c r="J181" t="s">
        <v>717</v>
      </c>
      <c r="K181" t="s">
        <v>718</v>
      </c>
      <c r="L181">
        <v>1348</v>
      </c>
      <c r="N181">
        <v>1009</v>
      </c>
      <c r="O181" t="s">
        <v>179</v>
      </c>
      <c r="P181" t="s">
        <v>179</v>
      </c>
      <c r="Q181">
        <v>1000</v>
      </c>
      <c r="X181">
        <v>1E-4</v>
      </c>
      <c r="Y181">
        <v>231787.35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1E-4</v>
      </c>
      <c r="AH181">
        <v>2</v>
      </c>
      <c r="AI181">
        <v>101235602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ROW(Source!A293)</f>
        <v>293</v>
      </c>
      <c r="B182">
        <v>101235627</v>
      </c>
      <c r="C182">
        <v>101235586</v>
      </c>
      <c r="D182">
        <v>98800596</v>
      </c>
      <c r="E182">
        <v>116</v>
      </c>
      <c r="F182">
        <v>1</v>
      </c>
      <c r="G182">
        <v>1</v>
      </c>
      <c r="H182">
        <v>3</v>
      </c>
      <c r="I182" t="s">
        <v>318</v>
      </c>
      <c r="J182" t="s">
        <v>3</v>
      </c>
      <c r="K182" t="s">
        <v>319</v>
      </c>
      <c r="L182">
        <v>1348</v>
      </c>
      <c r="N182">
        <v>1009</v>
      </c>
      <c r="O182" t="s">
        <v>179</v>
      </c>
      <c r="P182" t="s">
        <v>179</v>
      </c>
      <c r="Q182">
        <v>1000</v>
      </c>
      <c r="X182">
        <v>1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1</v>
      </c>
      <c r="AH182">
        <v>2</v>
      </c>
      <c r="AI182">
        <v>101235603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ROW(Source!A293)</f>
        <v>293</v>
      </c>
      <c r="B183">
        <v>101235628</v>
      </c>
      <c r="C183">
        <v>101235586</v>
      </c>
      <c r="D183">
        <v>98877030</v>
      </c>
      <c r="E183">
        <v>1</v>
      </c>
      <c r="F183">
        <v>1</v>
      </c>
      <c r="G183">
        <v>1</v>
      </c>
      <c r="H183">
        <v>3</v>
      </c>
      <c r="I183" t="s">
        <v>719</v>
      </c>
      <c r="J183" t="s">
        <v>720</v>
      </c>
      <c r="K183" t="s">
        <v>721</v>
      </c>
      <c r="L183">
        <v>1348</v>
      </c>
      <c r="N183">
        <v>1009</v>
      </c>
      <c r="O183" t="s">
        <v>179</v>
      </c>
      <c r="P183" t="s">
        <v>179</v>
      </c>
      <c r="Q183">
        <v>1000</v>
      </c>
      <c r="X183">
        <v>1E-3</v>
      </c>
      <c r="Y183">
        <v>105278.81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1E-3</v>
      </c>
      <c r="AH183">
        <v>2</v>
      </c>
      <c r="AI183">
        <v>101235604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ROW(Source!A293)</f>
        <v>293</v>
      </c>
      <c r="B184">
        <v>101235629</v>
      </c>
      <c r="C184">
        <v>101235586</v>
      </c>
      <c r="D184">
        <v>98878899</v>
      </c>
      <c r="E184">
        <v>1</v>
      </c>
      <c r="F184">
        <v>1</v>
      </c>
      <c r="G184">
        <v>1</v>
      </c>
      <c r="H184">
        <v>3</v>
      </c>
      <c r="I184" t="s">
        <v>722</v>
      </c>
      <c r="J184" t="s">
        <v>723</v>
      </c>
      <c r="K184" t="s">
        <v>724</v>
      </c>
      <c r="L184">
        <v>1302</v>
      </c>
      <c r="N184">
        <v>1003</v>
      </c>
      <c r="O184" t="s">
        <v>725</v>
      </c>
      <c r="P184" t="s">
        <v>725</v>
      </c>
      <c r="Q184">
        <v>10</v>
      </c>
      <c r="X184">
        <v>1.8700000000000001E-2</v>
      </c>
      <c r="Y184">
        <v>307.83999999999997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1.8700000000000001E-2</v>
      </c>
      <c r="AH184">
        <v>2</v>
      </c>
      <c r="AI184">
        <v>101235605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ROW(Source!A293)</f>
        <v>293</v>
      </c>
      <c r="B185">
        <v>101235630</v>
      </c>
      <c r="C185">
        <v>101235586</v>
      </c>
      <c r="D185">
        <v>98879058</v>
      </c>
      <c r="E185">
        <v>1</v>
      </c>
      <c r="F185">
        <v>1</v>
      </c>
      <c r="G185">
        <v>1</v>
      </c>
      <c r="H185">
        <v>3</v>
      </c>
      <c r="I185" t="s">
        <v>635</v>
      </c>
      <c r="J185" t="s">
        <v>636</v>
      </c>
      <c r="K185" t="s">
        <v>637</v>
      </c>
      <c r="L185">
        <v>1348</v>
      </c>
      <c r="N185">
        <v>1009</v>
      </c>
      <c r="O185" t="s">
        <v>179</v>
      </c>
      <c r="P185" t="s">
        <v>179</v>
      </c>
      <c r="Q185">
        <v>1000</v>
      </c>
      <c r="X185">
        <v>3.0000000000000001E-5</v>
      </c>
      <c r="Y185">
        <v>60258.2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3.0000000000000001E-5</v>
      </c>
      <c r="AH185">
        <v>2</v>
      </c>
      <c r="AI185">
        <v>101235606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ROW(Source!A293)</f>
        <v>293</v>
      </c>
      <c r="B186">
        <v>101235631</v>
      </c>
      <c r="C186">
        <v>101235586</v>
      </c>
      <c r="D186">
        <v>98879514</v>
      </c>
      <c r="E186">
        <v>1</v>
      </c>
      <c r="F186">
        <v>1</v>
      </c>
      <c r="G186">
        <v>1</v>
      </c>
      <c r="H186">
        <v>3</v>
      </c>
      <c r="I186" t="s">
        <v>726</v>
      </c>
      <c r="J186" t="s">
        <v>727</v>
      </c>
      <c r="K186" t="s">
        <v>728</v>
      </c>
      <c r="L186">
        <v>1348</v>
      </c>
      <c r="N186">
        <v>1009</v>
      </c>
      <c r="O186" t="s">
        <v>179</v>
      </c>
      <c r="P186" t="s">
        <v>179</v>
      </c>
      <c r="Q186">
        <v>1000</v>
      </c>
      <c r="X186">
        <v>1.9400000000000001E-3</v>
      </c>
      <c r="Y186">
        <v>136760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1.9400000000000001E-3</v>
      </c>
      <c r="AH186">
        <v>2</v>
      </c>
      <c r="AI186">
        <v>101235607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ROW(Source!A293)</f>
        <v>293</v>
      </c>
      <c r="B187">
        <v>101235632</v>
      </c>
      <c r="C187">
        <v>101235586</v>
      </c>
      <c r="D187">
        <v>98881213</v>
      </c>
      <c r="E187">
        <v>1</v>
      </c>
      <c r="F187">
        <v>1</v>
      </c>
      <c r="G187">
        <v>1</v>
      </c>
      <c r="H187">
        <v>3</v>
      </c>
      <c r="I187" t="s">
        <v>729</v>
      </c>
      <c r="J187" t="s">
        <v>730</v>
      </c>
      <c r="K187" t="s">
        <v>731</v>
      </c>
      <c r="L187">
        <v>1339</v>
      </c>
      <c r="N187">
        <v>1007</v>
      </c>
      <c r="O187" t="s">
        <v>126</v>
      </c>
      <c r="P187" t="s">
        <v>126</v>
      </c>
      <c r="Q187">
        <v>1</v>
      </c>
      <c r="X187">
        <v>1.0300000000000001E-3</v>
      </c>
      <c r="Y187">
        <v>16496.03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1.0300000000000001E-3</v>
      </c>
      <c r="AH187">
        <v>2</v>
      </c>
      <c r="AI187">
        <v>101235608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ROW(Source!A293)</f>
        <v>293</v>
      </c>
      <c r="B188">
        <v>101235633</v>
      </c>
      <c r="C188">
        <v>101235586</v>
      </c>
      <c r="D188">
        <v>98889065</v>
      </c>
      <c r="E188">
        <v>1</v>
      </c>
      <c r="F188">
        <v>1</v>
      </c>
      <c r="G188">
        <v>1</v>
      </c>
      <c r="H188">
        <v>3</v>
      </c>
      <c r="I188" t="s">
        <v>732</v>
      </c>
      <c r="J188" t="s">
        <v>733</v>
      </c>
      <c r="K188" t="s">
        <v>734</v>
      </c>
      <c r="L188">
        <v>1348</v>
      </c>
      <c r="N188">
        <v>1009</v>
      </c>
      <c r="O188" t="s">
        <v>179</v>
      </c>
      <c r="P188" t="s">
        <v>179</v>
      </c>
      <c r="Q188">
        <v>1000</v>
      </c>
      <c r="X188">
        <v>3.1E-4</v>
      </c>
      <c r="Y188">
        <v>51280.15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3.1E-4</v>
      </c>
      <c r="AH188">
        <v>2</v>
      </c>
      <c r="AI188">
        <v>101235609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ROW(Source!A293)</f>
        <v>293</v>
      </c>
      <c r="B189">
        <v>101235634</v>
      </c>
      <c r="C189">
        <v>101235586</v>
      </c>
      <c r="D189">
        <v>98889562</v>
      </c>
      <c r="E189">
        <v>1</v>
      </c>
      <c r="F189">
        <v>1</v>
      </c>
      <c r="G189">
        <v>1</v>
      </c>
      <c r="H189">
        <v>3</v>
      </c>
      <c r="I189" t="s">
        <v>735</v>
      </c>
      <c r="J189" t="s">
        <v>736</v>
      </c>
      <c r="K189" t="s">
        <v>737</v>
      </c>
      <c r="L189">
        <v>1348</v>
      </c>
      <c r="N189">
        <v>1009</v>
      </c>
      <c r="O189" t="s">
        <v>179</v>
      </c>
      <c r="P189" t="s">
        <v>179</v>
      </c>
      <c r="Q189">
        <v>1000</v>
      </c>
      <c r="X189">
        <v>5.9999999999999995E-4</v>
      </c>
      <c r="Y189">
        <v>98526.45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5.9999999999999995E-4</v>
      </c>
      <c r="AH189">
        <v>2</v>
      </c>
      <c r="AI189">
        <v>101235610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ROW(Source!A300)</f>
        <v>300</v>
      </c>
      <c r="B190">
        <v>101235650</v>
      </c>
      <c r="C190">
        <v>101235641</v>
      </c>
      <c r="D190">
        <v>85989728</v>
      </c>
      <c r="E190">
        <v>112</v>
      </c>
      <c r="F190">
        <v>1</v>
      </c>
      <c r="G190">
        <v>1</v>
      </c>
      <c r="H190">
        <v>1</v>
      </c>
      <c r="I190" t="s">
        <v>738</v>
      </c>
      <c r="J190" t="s">
        <v>3</v>
      </c>
      <c r="K190" t="s">
        <v>739</v>
      </c>
      <c r="L190">
        <v>1191</v>
      </c>
      <c r="N190">
        <v>1013</v>
      </c>
      <c r="O190" t="s">
        <v>552</v>
      </c>
      <c r="P190" t="s">
        <v>552</v>
      </c>
      <c r="Q190">
        <v>1</v>
      </c>
      <c r="X190">
        <v>2.54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3</v>
      </c>
      <c r="AG190">
        <v>2.54</v>
      </c>
      <c r="AH190">
        <v>2</v>
      </c>
      <c r="AI190">
        <v>101235642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ROW(Source!A300)</f>
        <v>300</v>
      </c>
      <c r="B191">
        <v>101235651</v>
      </c>
      <c r="C191">
        <v>101235641</v>
      </c>
      <c r="D191">
        <v>85989959</v>
      </c>
      <c r="E191">
        <v>112</v>
      </c>
      <c r="F191">
        <v>1</v>
      </c>
      <c r="G191">
        <v>1</v>
      </c>
      <c r="H191">
        <v>1</v>
      </c>
      <c r="I191" t="s">
        <v>553</v>
      </c>
      <c r="J191" t="s">
        <v>3</v>
      </c>
      <c r="K191" t="s">
        <v>554</v>
      </c>
      <c r="L191">
        <v>1191</v>
      </c>
      <c r="N191">
        <v>1013</v>
      </c>
      <c r="O191" t="s">
        <v>552</v>
      </c>
      <c r="P191" t="s">
        <v>552</v>
      </c>
      <c r="Q191">
        <v>1</v>
      </c>
      <c r="X191">
        <v>0.04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0.04</v>
      </c>
      <c r="AH191">
        <v>2</v>
      </c>
      <c r="AI191">
        <v>101235643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ROW(Source!A300)</f>
        <v>300</v>
      </c>
      <c r="B192">
        <v>101235652</v>
      </c>
      <c r="C192">
        <v>101235641</v>
      </c>
      <c r="D192">
        <v>86107246</v>
      </c>
      <c r="E192">
        <v>1</v>
      </c>
      <c r="F192">
        <v>1</v>
      </c>
      <c r="G192">
        <v>1</v>
      </c>
      <c r="H192">
        <v>2</v>
      </c>
      <c r="I192" t="s">
        <v>740</v>
      </c>
      <c r="J192" t="s">
        <v>741</v>
      </c>
      <c r="K192" t="s">
        <v>742</v>
      </c>
      <c r="L192">
        <v>1368</v>
      </c>
      <c r="N192">
        <v>1011</v>
      </c>
      <c r="O192" t="s">
        <v>558</v>
      </c>
      <c r="P192" t="s">
        <v>558</v>
      </c>
      <c r="Q192">
        <v>1</v>
      </c>
      <c r="X192">
        <v>0.01</v>
      </c>
      <c r="Y192">
        <v>0</v>
      </c>
      <c r="Z192">
        <v>6.62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0.01</v>
      </c>
      <c r="AH192">
        <v>2</v>
      </c>
      <c r="AI192">
        <v>101235644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ROW(Source!A300)</f>
        <v>300</v>
      </c>
      <c r="B193">
        <v>101235653</v>
      </c>
      <c r="C193">
        <v>101235641</v>
      </c>
      <c r="D193">
        <v>86107263</v>
      </c>
      <c r="E193">
        <v>1</v>
      </c>
      <c r="F193">
        <v>1</v>
      </c>
      <c r="G193">
        <v>1</v>
      </c>
      <c r="H193">
        <v>2</v>
      </c>
      <c r="I193" t="s">
        <v>613</v>
      </c>
      <c r="J193" t="s">
        <v>614</v>
      </c>
      <c r="K193" t="s">
        <v>615</v>
      </c>
      <c r="L193">
        <v>1368</v>
      </c>
      <c r="N193">
        <v>1011</v>
      </c>
      <c r="O193" t="s">
        <v>558</v>
      </c>
      <c r="P193" t="s">
        <v>558</v>
      </c>
      <c r="Q193">
        <v>1</v>
      </c>
      <c r="X193">
        <v>0.01</v>
      </c>
      <c r="Y193">
        <v>0</v>
      </c>
      <c r="Z193">
        <v>1555.93</v>
      </c>
      <c r="AA193">
        <v>921.41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0.01</v>
      </c>
      <c r="AH193">
        <v>2</v>
      </c>
      <c r="AI193">
        <v>101235645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ROW(Source!A300)</f>
        <v>300</v>
      </c>
      <c r="B194">
        <v>101235654</v>
      </c>
      <c r="C194">
        <v>101235641</v>
      </c>
      <c r="D194">
        <v>86107992</v>
      </c>
      <c r="E194">
        <v>1</v>
      </c>
      <c r="F194">
        <v>1</v>
      </c>
      <c r="G194">
        <v>1</v>
      </c>
      <c r="H194">
        <v>2</v>
      </c>
      <c r="I194" t="s">
        <v>593</v>
      </c>
      <c r="J194" t="s">
        <v>594</v>
      </c>
      <c r="K194" t="s">
        <v>595</v>
      </c>
      <c r="L194">
        <v>1368</v>
      </c>
      <c r="N194">
        <v>1011</v>
      </c>
      <c r="O194" t="s">
        <v>558</v>
      </c>
      <c r="P194" t="s">
        <v>558</v>
      </c>
      <c r="Q194">
        <v>1</v>
      </c>
      <c r="X194">
        <v>0.03</v>
      </c>
      <c r="Y194">
        <v>0</v>
      </c>
      <c r="Z194">
        <v>640.84</v>
      </c>
      <c r="AA194">
        <v>801.75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0.03</v>
      </c>
      <c r="AH194">
        <v>2</v>
      </c>
      <c r="AI194">
        <v>101235646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ROW(Source!A300)</f>
        <v>300</v>
      </c>
      <c r="B195">
        <v>101235655</v>
      </c>
      <c r="C195">
        <v>101235641</v>
      </c>
      <c r="D195">
        <v>86108543</v>
      </c>
      <c r="E195">
        <v>1</v>
      </c>
      <c r="F195">
        <v>1</v>
      </c>
      <c r="G195">
        <v>1</v>
      </c>
      <c r="H195">
        <v>2</v>
      </c>
      <c r="I195" t="s">
        <v>743</v>
      </c>
      <c r="J195" t="s">
        <v>744</v>
      </c>
      <c r="K195" t="s">
        <v>745</v>
      </c>
      <c r="L195">
        <v>1368</v>
      </c>
      <c r="N195">
        <v>1011</v>
      </c>
      <c r="O195" t="s">
        <v>558</v>
      </c>
      <c r="P195" t="s">
        <v>558</v>
      </c>
      <c r="Q195">
        <v>1</v>
      </c>
      <c r="X195">
        <v>1.1200000000000001</v>
      </c>
      <c r="Y195">
        <v>0</v>
      </c>
      <c r="Z195">
        <v>4.5199999999999996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1.1200000000000001</v>
      </c>
      <c r="AH195">
        <v>2</v>
      </c>
      <c r="AI195">
        <v>101235647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ROW(Source!A300)</f>
        <v>300</v>
      </c>
      <c r="B196">
        <v>101235656</v>
      </c>
      <c r="C196">
        <v>101235641</v>
      </c>
      <c r="D196">
        <v>86077885</v>
      </c>
      <c r="E196">
        <v>1</v>
      </c>
      <c r="F196">
        <v>1</v>
      </c>
      <c r="G196">
        <v>1</v>
      </c>
      <c r="H196">
        <v>3</v>
      </c>
      <c r="I196" t="s">
        <v>746</v>
      </c>
      <c r="J196" t="s">
        <v>747</v>
      </c>
      <c r="K196" t="s">
        <v>748</v>
      </c>
      <c r="L196">
        <v>1348</v>
      </c>
      <c r="N196">
        <v>1009</v>
      </c>
      <c r="O196" t="s">
        <v>179</v>
      </c>
      <c r="P196" t="s">
        <v>179</v>
      </c>
      <c r="Q196">
        <v>1000</v>
      </c>
      <c r="X196">
        <v>1.7999999999999999E-2</v>
      </c>
      <c r="Y196">
        <v>151722.1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1.7999999999999999E-2</v>
      </c>
      <c r="AH196">
        <v>2</v>
      </c>
      <c r="AI196">
        <v>101235648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ROW(Source!A300)</f>
        <v>300</v>
      </c>
      <c r="B197">
        <v>101235657</v>
      </c>
      <c r="C197">
        <v>101235641</v>
      </c>
      <c r="D197">
        <v>86078634</v>
      </c>
      <c r="E197">
        <v>1</v>
      </c>
      <c r="F197">
        <v>1</v>
      </c>
      <c r="G197">
        <v>1</v>
      </c>
      <c r="H197">
        <v>3</v>
      </c>
      <c r="I197" t="s">
        <v>749</v>
      </c>
      <c r="J197" t="s">
        <v>750</v>
      </c>
      <c r="K197" t="s">
        <v>751</v>
      </c>
      <c r="L197">
        <v>1348</v>
      </c>
      <c r="N197">
        <v>1009</v>
      </c>
      <c r="O197" t="s">
        <v>179</v>
      </c>
      <c r="P197" t="s">
        <v>179</v>
      </c>
      <c r="Q197">
        <v>1000</v>
      </c>
      <c r="X197">
        <v>2E-3</v>
      </c>
      <c r="Y197">
        <v>74165.73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2E-3</v>
      </c>
      <c r="AH197">
        <v>2</v>
      </c>
      <c r="AI197">
        <v>101235649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ROW(Source!A301)</f>
        <v>301</v>
      </c>
      <c r="B198">
        <v>101235668</v>
      </c>
      <c r="C198">
        <v>101235658</v>
      </c>
      <c r="D198">
        <v>85989728</v>
      </c>
      <c r="E198">
        <v>112</v>
      </c>
      <c r="F198">
        <v>1</v>
      </c>
      <c r="G198">
        <v>1</v>
      </c>
      <c r="H198">
        <v>1</v>
      </c>
      <c r="I198" t="s">
        <v>738</v>
      </c>
      <c r="J198" t="s">
        <v>3</v>
      </c>
      <c r="K198" t="s">
        <v>739</v>
      </c>
      <c r="L198">
        <v>1191</v>
      </c>
      <c r="N198">
        <v>1013</v>
      </c>
      <c r="O198" t="s">
        <v>552</v>
      </c>
      <c r="P198" t="s">
        <v>552</v>
      </c>
      <c r="Q198">
        <v>1</v>
      </c>
      <c r="X198">
        <v>4.6399999999999997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4.6399999999999997</v>
      </c>
      <c r="AH198">
        <v>2</v>
      </c>
      <c r="AI198">
        <v>101235659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ROW(Source!A301)</f>
        <v>301</v>
      </c>
      <c r="B199">
        <v>101235669</v>
      </c>
      <c r="C199">
        <v>101235658</v>
      </c>
      <c r="D199">
        <v>85989959</v>
      </c>
      <c r="E199">
        <v>112</v>
      </c>
      <c r="F199">
        <v>1</v>
      </c>
      <c r="G199">
        <v>1</v>
      </c>
      <c r="H199">
        <v>1</v>
      </c>
      <c r="I199" t="s">
        <v>553</v>
      </c>
      <c r="J199" t="s">
        <v>3</v>
      </c>
      <c r="K199" t="s">
        <v>554</v>
      </c>
      <c r="L199">
        <v>1191</v>
      </c>
      <c r="N199">
        <v>1013</v>
      </c>
      <c r="O199" t="s">
        <v>552</v>
      </c>
      <c r="P199" t="s">
        <v>552</v>
      </c>
      <c r="Q199">
        <v>1</v>
      </c>
      <c r="X199">
        <v>0.04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0.04</v>
      </c>
      <c r="AH199">
        <v>2</v>
      </c>
      <c r="AI199">
        <v>101235660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ROW(Source!A301)</f>
        <v>301</v>
      </c>
      <c r="B200">
        <v>101235670</v>
      </c>
      <c r="C200">
        <v>101235658</v>
      </c>
      <c r="D200">
        <v>86107246</v>
      </c>
      <c r="E200">
        <v>1</v>
      </c>
      <c r="F200">
        <v>1</v>
      </c>
      <c r="G200">
        <v>1</v>
      </c>
      <c r="H200">
        <v>2</v>
      </c>
      <c r="I200" t="s">
        <v>740</v>
      </c>
      <c r="J200" t="s">
        <v>741</v>
      </c>
      <c r="K200" t="s">
        <v>742</v>
      </c>
      <c r="L200">
        <v>1368</v>
      </c>
      <c r="N200">
        <v>1011</v>
      </c>
      <c r="O200" t="s">
        <v>558</v>
      </c>
      <c r="P200" t="s">
        <v>558</v>
      </c>
      <c r="Q200">
        <v>1</v>
      </c>
      <c r="X200">
        <v>0.01</v>
      </c>
      <c r="Y200">
        <v>0</v>
      </c>
      <c r="Z200">
        <v>6.62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0.01</v>
      </c>
      <c r="AH200">
        <v>2</v>
      </c>
      <c r="AI200">
        <v>101235661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ROW(Source!A301)</f>
        <v>301</v>
      </c>
      <c r="B201">
        <v>101235671</v>
      </c>
      <c r="C201">
        <v>101235658</v>
      </c>
      <c r="D201">
        <v>86107263</v>
      </c>
      <c r="E201">
        <v>1</v>
      </c>
      <c r="F201">
        <v>1</v>
      </c>
      <c r="G201">
        <v>1</v>
      </c>
      <c r="H201">
        <v>2</v>
      </c>
      <c r="I201" t="s">
        <v>613</v>
      </c>
      <c r="J201" t="s">
        <v>614</v>
      </c>
      <c r="K201" t="s">
        <v>615</v>
      </c>
      <c r="L201">
        <v>1368</v>
      </c>
      <c r="N201">
        <v>1011</v>
      </c>
      <c r="O201" t="s">
        <v>558</v>
      </c>
      <c r="P201" t="s">
        <v>558</v>
      </c>
      <c r="Q201">
        <v>1</v>
      </c>
      <c r="X201">
        <v>0.01</v>
      </c>
      <c r="Y201">
        <v>0</v>
      </c>
      <c r="Z201">
        <v>1555.93</v>
      </c>
      <c r="AA201">
        <v>921.41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101235662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ROW(Source!A301)</f>
        <v>301</v>
      </c>
      <c r="B202">
        <v>101235672</v>
      </c>
      <c r="C202">
        <v>101235658</v>
      </c>
      <c r="D202">
        <v>86107992</v>
      </c>
      <c r="E202">
        <v>1</v>
      </c>
      <c r="F202">
        <v>1</v>
      </c>
      <c r="G202">
        <v>1</v>
      </c>
      <c r="H202">
        <v>2</v>
      </c>
      <c r="I202" t="s">
        <v>593</v>
      </c>
      <c r="J202" t="s">
        <v>594</v>
      </c>
      <c r="K202" t="s">
        <v>595</v>
      </c>
      <c r="L202">
        <v>1368</v>
      </c>
      <c r="N202">
        <v>1011</v>
      </c>
      <c r="O202" t="s">
        <v>558</v>
      </c>
      <c r="P202" t="s">
        <v>558</v>
      </c>
      <c r="Q202">
        <v>1</v>
      </c>
      <c r="X202">
        <v>0.03</v>
      </c>
      <c r="Y202">
        <v>0</v>
      </c>
      <c r="Z202">
        <v>640.84</v>
      </c>
      <c r="AA202">
        <v>801.75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0.03</v>
      </c>
      <c r="AH202">
        <v>2</v>
      </c>
      <c r="AI202">
        <v>101235663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ROW(Source!A301)</f>
        <v>301</v>
      </c>
      <c r="B203">
        <v>101235673</v>
      </c>
      <c r="C203">
        <v>101235658</v>
      </c>
      <c r="D203">
        <v>86108543</v>
      </c>
      <c r="E203">
        <v>1</v>
      </c>
      <c r="F203">
        <v>1</v>
      </c>
      <c r="G203">
        <v>1</v>
      </c>
      <c r="H203">
        <v>2</v>
      </c>
      <c r="I203" t="s">
        <v>743</v>
      </c>
      <c r="J203" t="s">
        <v>744</v>
      </c>
      <c r="K203" t="s">
        <v>745</v>
      </c>
      <c r="L203">
        <v>1368</v>
      </c>
      <c r="N203">
        <v>1011</v>
      </c>
      <c r="O203" t="s">
        <v>558</v>
      </c>
      <c r="P203" t="s">
        <v>558</v>
      </c>
      <c r="Q203">
        <v>1</v>
      </c>
      <c r="X203">
        <v>0.65</v>
      </c>
      <c r="Y203">
        <v>0</v>
      </c>
      <c r="Z203">
        <v>4.5199999999999996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0.65</v>
      </c>
      <c r="AH203">
        <v>2</v>
      </c>
      <c r="AI203">
        <v>101235664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ROW(Source!A301)</f>
        <v>301</v>
      </c>
      <c r="B204">
        <v>101235674</v>
      </c>
      <c r="C204">
        <v>101235658</v>
      </c>
      <c r="D204">
        <v>86078376</v>
      </c>
      <c r="E204">
        <v>1</v>
      </c>
      <c r="F204">
        <v>1</v>
      </c>
      <c r="G204">
        <v>1</v>
      </c>
      <c r="H204">
        <v>3</v>
      </c>
      <c r="I204" t="s">
        <v>752</v>
      </c>
      <c r="J204" t="s">
        <v>753</v>
      </c>
      <c r="K204" t="s">
        <v>754</v>
      </c>
      <c r="L204">
        <v>1348</v>
      </c>
      <c r="N204">
        <v>1009</v>
      </c>
      <c r="O204" t="s">
        <v>179</v>
      </c>
      <c r="P204" t="s">
        <v>179</v>
      </c>
      <c r="Q204">
        <v>1000</v>
      </c>
      <c r="X204">
        <v>0.04</v>
      </c>
      <c r="Y204">
        <v>180049.92000000001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0.04</v>
      </c>
      <c r="AH204">
        <v>2</v>
      </c>
      <c r="AI204">
        <v>101235665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ROW(Source!A301)</f>
        <v>301</v>
      </c>
      <c r="B205">
        <v>101235675</v>
      </c>
      <c r="C205">
        <v>101235658</v>
      </c>
      <c r="D205">
        <v>86078596</v>
      </c>
      <c r="E205">
        <v>1</v>
      </c>
      <c r="F205">
        <v>1</v>
      </c>
      <c r="G205">
        <v>1</v>
      </c>
      <c r="H205">
        <v>3</v>
      </c>
      <c r="I205" t="s">
        <v>755</v>
      </c>
      <c r="J205" t="s">
        <v>756</v>
      </c>
      <c r="K205" t="s">
        <v>757</v>
      </c>
      <c r="L205">
        <v>1348</v>
      </c>
      <c r="N205">
        <v>1009</v>
      </c>
      <c r="O205" t="s">
        <v>179</v>
      </c>
      <c r="P205" t="s">
        <v>179</v>
      </c>
      <c r="Q205">
        <v>1000</v>
      </c>
      <c r="X205">
        <v>5.0000000000000001E-4</v>
      </c>
      <c r="Y205">
        <v>1138785.8500000001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5.0000000000000001E-4</v>
      </c>
      <c r="AH205">
        <v>2</v>
      </c>
      <c r="AI205">
        <v>101235666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ROW(Source!A301)</f>
        <v>301</v>
      </c>
      <c r="B206">
        <v>101235676</v>
      </c>
      <c r="C206">
        <v>101235658</v>
      </c>
      <c r="D206">
        <v>86078617</v>
      </c>
      <c r="E206">
        <v>1</v>
      </c>
      <c r="F206">
        <v>1</v>
      </c>
      <c r="G206">
        <v>1</v>
      </c>
      <c r="H206">
        <v>3</v>
      </c>
      <c r="I206" t="s">
        <v>735</v>
      </c>
      <c r="J206" t="s">
        <v>736</v>
      </c>
      <c r="K206" t="s">
        <v>737</v>
      </c>
      <c r="L206">
        <v>1348</v>
      </c>
      <c r="N206">
        <v>1009</v>
      </c>
      <c r="O206" t="s">
        <v>179</v>
      </c>
      <c r="P206" t="s">
        <v>179</v>
      </c>
      <c r="Q206">
        <v>1000</v>
      </c>
      <c r="X206">
        <v>1.5E-3</v>
      </c>
      <c r="Y206">
        <v>98526.45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1.5E-3</v>
      </c>
      <c r="AH206">
        <v>2</v>
      </c>
      <c r="AI206">
        <v>101235667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ROW(Source!A302)</f>
        <v>302</v>
      </c>
      <c r="B207">
        <v>101235685</v>
      </c>
      <c r="C207">
        <v>101235677</v>
      </c>
      <c r="D207">
        <v>98798333</v>
      </c>
      <c r="E207">
        <v>116</v>
      </c>
      <c r="F207">
        <v>1</v>
      </c>
      <c r="G207">
        <v>1</v>
      </c>
      <c r="H207">
        <v>1</v>
      </c>
      <c r="I207" t="s">
        <v>567</v>
      </c>
      <c r="J207" t="s">
        <v>3</v>
      </c>
      <c r="K207" t="s">
        <v>568</v>
      </c>
      <c r="L207">
        <v>1191</v>
      </c>
      <c r="N207">
        <v>1013</v>
      </c>
      <c r="O207" t="s">
        <v>552</v>
      </c>
      <c r="P207" t="s">
        <v>552</v>
      </c>
      <c r="Q207">
        <v>1</v>
      </c>
      <c r="X207">
        <v>97.2</v>
      </c>
      <c r="Y207">
        <v>0</v>
      </c>
      <c r="Z207">
        <v>0</v>
      </c>
      <c r="AA207">
        <v>0</v>
      </c>
      <c r="AB207">
        <v>712</v>
      </c>
      <c r="AC207">
        <v>0</v>
      </c>
      <c r="AD207">
        <v>1</v>
      </c>
      <c r="AE207">
        <v>1</v>
      </c>
      <c r="AF207" t="s">
        <v>3</v>
      </c>
      <c r="AG207">
        <v>97.2</v>
      </c>
      <c r="AH207">
        <v>2</v>
      </c>
      <c r="AI207">
        <v>101235678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ROW(Source!A302)</f>
        <v>302</v>
      </c>
      <c r="B208">
        <v>101235686</v>
      </c>
      <c r="C208">
        <v>101235677</v>
      </c>
      <c r="D208">
        <v>98798528</v>
      </c>
      <c r="E208">
        <v>116</v>
      </c>
      <c r="F208">
        <v>1</v>
      </c>
      <c r="G208">
        <v>1</v>
      </c>
      <c r="H208">
        <v>1</v>
      </c>
      <c r="I208" t="s">
        <v>553</v>
      </c>
      <c r="J208" t="s">
        <v>3</v>
      </c>
      <c r="K208" t="s">
        <v>554</v>
      </c>
      <c r="L208">
        <v>1191</v>
      </c>
      <c r="N208">
        <v>1013</v>
      </c>
      <c r="O208" t="s">
        <v>552</v>
      </c>
      <c r="P208" t="s">
        <v>552</v>
      </c>
      <c r="Q208">
        <v>1</v>
      </c>
      <c r="X208">
        <v>0.27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0.27</v>
      </c>
      <c r="AH208">
        <v>2</v>
      </c>
      <c r="AI208">
        <v>101235679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ROW(Source!A302)</f>
        <v>302</v>
      </c>
      <c r="B209">
        <v>101235687</v>
      </c>
      <c r="C209">
        <v>101235677</v>
      </c>
      <c r="D209">
        <v>98919466</v>
      </c>
      <c r="E209">
        <v>1</v>
      </c>
      <c r="F209">
        <v>1</v>
      </c>
      <c r="G209">
        <v>1</v>
      </c>
      <c r="H209">
        <v>2</v>
      </c>
      <c r="I209" t="s">
        <v>587</v>
      </c>
      <c r="J209" t="s">
        <v>588</v>
      </c>
      <c r="K209" t="s">
        <v>589</v>
      </c>
      <c r="L209">
        <v>1368</v>
      </c>
      <c r="N209">
        <v>1011</v>
      </c>
      <c r="O209" t="s">
        <v>558</v>
      </c>
      <c r="P209" t="s">
        <v>558</v>
      </c>
      <c r="Q209">
        <v>1</v>
      </c>
      <c r="X209">
        <v>0.2</v>
      </c>
      <c r="Y209">
        <v>0</v>
      </c>
      <c r="Z209">
        <v>978.77</v>
      </c>
      <c r="AA209">
        <v>1076.98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0.2</v>
      </c>
      <c r="AH209">
        <v>2</v>
      </c>
      <c r="AI209">
        <v>101235680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ROW(Source!A302)</f>
        <v>302</v>
      </c>
      <c r="B210">
        <v>101235688</v>
      </c>
      <c r="C210">
        <v>101235677</v>
      </c>
      <c r="D210">
        <v>98920410</v>
      </c>
      <c r="E210">
        <v>1</v>
      </c>
      <c r="F210">
        <v>1</v>
      </c>
      <c r="G210">
        <v>1</v>
      </c>
      <c r="H210">
        <v>2</v>
      </c>
      <c r="I210" t="s">
        <v>593</v>
      </c>
      <c r="J210" t="s">
        <v>594</v>
      </c>
      <c r="K210" t="s">
        <v>595</v>
      </c>
      <c r="L210">
        <v>1368</v>
      </c>
      <c r="N210">
        <v>1011</v>
      </c>
      <c r="O210" t="s">
        <v>558</v>
      </c>
      <c r="P210" t="s">
        <v>558</v>
      </c>
      <c r="Q210">
        <v>1</v>
      </c>
      <c r="X210">
        <v>7.0000000000000007E-2</v>
      </c>
      <c r="Y210">
        <v>0</v>
      </c>
      <c r="Z210">
        <v>640.84</v>
      </c>
      <c r="AA210">
        <v>801.75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7.0000000000000007E-2</v>
      </c>
      <c r="AH210">
        <v>2</v>
      </c>
      <c r="AI210">
        <v>101235681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ROW(Source!A302)</f>
        <v>302</v>
      </c>
      <c r="B211">
        <v>101235689</v>
      </c>
      <c r="C211">
        <v>101235677</v>
      </c>
      <c r="D211">
        <v>98871789</v>
      </c>
      <c r="E211">
        <v>1</v>
      </c>
      <c r="F211">
        <v>1</v>
      </c>
      <c r="G211">
        <v>1</v>
      </c>
      <c r="H211">
        <v>3</v>
      </c>
      <c r="I211" t="s">
        <v>758</v>
      </c>
      <c r="J211" t="s">
        <v>759</v>
      </c>
      <c r="K211" t="s">
        <v>760</v>
      </c>
      <c r="L211">
        <v>1346</v>
      </c>
      <c r="N211">
        <v>1009</v>
      </c>
      <c r="O211" t="s">
        <v>188</v>
      </c>
      <c r="P211" t="s">
        <v>188</v>
      </c>
      <c r="Q211">
        <v>1</v>
      </c>
      <c r="X211">
        <v>4</v>
      </c>
      <c r="Y211">
        <v>72.97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4</v>
      </c>
      <c r="AH211">
        <v>2</v>
      </c>
      <c r="AI211">
        <v>101235682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ROW(Source!A302)</f>
        <v>302</v>
      </c>
      <c r="B212">
        <v>101235690</v>
      </c>
      <c r="C212">
        <v>101235677</v>
      </c>
      <c r="D212">
        <v>98879046</v>
      </c>
      <c r="E212">
        <v>1</v>
      </c>
      <c r="F212">
        <v>1</v>
      </c>
      <c r="G212">
        <v>1</v>
      </c>
      <c r="H212">
        <v>3</v>
      </c>
      <c r="I212" t="s">
        <v>761</v>
      </c>
      <c r="J212" t="s">
        <v>762</v>
      </c>
      <c r="K212" t="s">
        <v>763</v>
      </c>
      <c r="L212">
        <v>1348</v>
      </c>
      <c r="N212">
        <v>1009</v>
      </c>
      <c r="O212" t="s">
        <v>179</v>
      </c>
      <c r="P212" t="s">
        <v>179</v>
      </c>
      <c r="Q212">
        <v>1000</v>
      </c>
      <c r="X212">
        <v>1.2E-2</v>
      </c>
      <c r="Y212">
        <v>149930.17000000001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1.2E-2</v>
      </c>
      <c r="AH212">
        <v>2</v>
      </c>
      <c r="AI212">
        <v>101235683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ROW(Source!A302)</f>
        <v>302</v>
      </c>
      <c r="B213">
        <v>101235691</v>
      </c>
      <c r="C213">
        <v>101235677</v>
      </c>
      <c r="D213">
        <v>98879204</v>
      </c>
      <c r="E213">
        <v>1</v>
      </c>
      <c r="F213">
        <v>1</v>
      </c>
      <c r="G213">
        <v>1</v>
      </c>
      <c r="H213">
        <v>3</v>
      </c>
      <c r="I213" t="s">
        <v>353</v>
      </c>
      <c r="J213" t="s">
        <v>355</v>
      </c>
      <c r="K213" t="s">
        <v>354</v>
      </c>
      <c r="L213">
        <v>1348</v>
      </c>
      <c r="N213">
        <v>1009</v>
      </c>
      <c r="O213" t="s">
        <v>179</v>
      </c>
      <c r="P213" t="s">
        <v>179</v>
      </c>
      <c r="Q213">
        <v>1000</v>
      </c>
      <c r="X213">
        <v>0.56999999999999995</v>
      </c>
      <c r="Y213">
        <v>91285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0.56999999999999995</v>
      </c>
      <c r="AH213">
        <v>2</v>
      </c>
      <c r="AI213">
        <v>101235684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ROW(Source!A304)</f>
        <v>304</v>
      </c>
      <c r="B214">
        <v>101235698</v>
      </c>
      <c r="C214">
        <v>101235692</v>
      </c>
      <c r="D214">
        <v>98798392</v>
      </c>
      <c r="E214">
        <v>116</v>
      </c>
      <c r="F214">
        <v>1</v>
      </c>
      <c r="G214">
        <v>1</v>
      </c>
      <c r="H214">
        <v>1</v>
      </c>
      <c r="I214" t="s">
        <v>764</v>
      </c>
      <c r="J214" t="s">
        <v>3</v>
      </c>
      <c r="K214" t="s">
        <v>765</v>
      </c>
      <c r="L214">
        <v>1191</v>
      </c>
      <c r="N214">
        <v>1013</v>
      </c>
      <c r="O214" t="s">
        <v>552</v>
      </c>
      <c r="P214" t="s">
        <v>552</v>
      </c>
      <c r="Q214">
        <v>1</v>
      </c>
      <c r="X214">
        <v>75.3</v>
      </c>
      <c r="Y214">
        <v>0</v>
      </c>
      <c r="Z214">
        <v>0</v>
      </c>
      <c r="AA214">
        <v>0</v>
      </c>
      <c r="AB214">
        <v>921.41</v>
      </c>
      <c r="AC214">
        <v>0</v>
      </c>
      <c r="AD214">
        <v>1</v>
      </c>
      <c r="AE214">
        <v>1</v>
      </c>
      <c r="AF214" t="s">
        <v>3</v>
      </c>
      <c r="AG214">
        <v>75.3</v>
      </c>
      <c r="AH214">
        <v>2</v>
      </c>
      <c r="AI214">
        <v>101235693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ROW(Source!A304)</f>
        <v>304</v>
      </c>
      <c r="B215">
        <v>101235699</v>
      </c>
      <c r="C215">
        <v>101235692</v>
      </c>
      <c r="D215">
        <v>98798528</v>
      </c>
      <c r="E215">
        <v>116</v>
      </c>
      <c r="F215">
        <v>1</v>
      </c>
      <c r="G215">
        <v>1</v>
      </c>
      <c r="H215">
        <v>1</v>
      </c>
      <c r="I215" t="s">
        <v>553</v>
      </c>
      <c r="J215" t="s">
        <v>3</v>
      </c>
      <c r="K215" t="s">
        <v>554</v>
      </c>
      <c r="L215">
        <v>1191</v>
      </c>
      <c r="N215">
        <v>1013</v>
      </c>
      <c r="O215" t="s">
        <v>552</v>
      </c>
      <c r="P215" t="s">
        <v>552</v>
      </c>
      <c r="Q215">
        <v>1</v>
      </c>
      <c r="X215">
        <v>0.05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</v>
      </c>
      <c r="AG215">
        <v>0.05</v>
      </c>
      <c r="AH215">
        <v>2</v>
      </c>
      <c r="AI215">
        <v>101235694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ROW(Source!A304)</f>
        <v>304</v>
      </c>
      <c r="B216">
        <v>101235700</v>
      </c>
      <c r="C216">
        <v>101235692</v>
      </c>
      <c r="D216">
        <v>98920410</v>
      </c>
      <c r="E216">
        <v>1</v>
      </c>
      <c r="F216">
        <v>1</v>
      </c>
      <c r="G216">
        <v>1</v>
      </c>
      <c r="H216">
        <v>2</v>
      </c>
      <c r="I216" t="s">
        <v>593</v>
      </c>
      <c r="J216" t="s">
        <v>594</v>
      </c>
      <c r="K216" t="s">
        <v>595</v>
      </c>
      <c r="L216">
        <v>1368</v>
      </c>
      <c r="N216">
        <v>1011</v>
      </c>
      <c r="O216" t="s">
        <v>558</v>
      </c>
      <c r="P216" t="s">
        <v>558</v>
      </c>
      <c r="Q216">
        <v>1</v>
      </c>
      <c r="X216">
        <v>0.05</v>
      </c>
      <c r="Y216">
        <v>0</v>
      </c>
      <c r="Z216">
        <v>640.84</v>
      </c>
      <c r="AA216">
        <v>801.75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0.05</v>
      </c>
      <c r="AH216">
        <v>2</v>
      </c>
      <c r="AI216">
        <v>101235695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ROW(Source!A304)</f>
        <v>304</v>
      </c>
      <c r="B217">
        <v>101235701</v>
      </c>
      <c r="C217">
        <v>101235692</v>
      </c>
      <c r="D217">
        <v>98870309</v>
      </c>
      <c r="E217">
        <v>1</v>
      </c>
      <c r="F217">
        <v>1</v>
      </c>
      <c r="G217">
        <v>1</v>
      </c>
      <c r="H217">
        <v>3</v>
      </c>
      <c r="I217" t="s">
        <v>622</v>
      </c>
      <c r="J217" t="s">
        <v>623</v>
      </c>
      <c r="K217" t="s">
        <v>624</v>
      </c>
      <c r="L217">
        <v>1383</v>
      </c>
      <c r="N217">
        <v>1013</v>
      </c>
      <c r="O217" t="s">
        <v>625</v>
      </c>
      <c r="P217" t="s">
        <v>625</v>
      </c>
      <c r="Q217">
        <v>1</v>
      </c>
      <c r="X217">
        <v>4.4160000000000004</v>
      </c>
      <c r="Y217">
        <v>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4.4160000000000004</v>
      </c>
      <c r="AH217">
        <v>2</v>
      </c>
      <c r="AI217">
        <v>101235696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ROW(Source!A304)</f>
        <v>304</v>
      </c>
      <c r="B218">
        <v>101235702</v>
      </c>
      <c r="C218">
        <v>101235692</v>
      </c>
      <c r="D218">
        <v>98798896</v>
      </c>
      <c r="E218">
        <v>116</v>
      </c>
      <c r="F218">
        <v>1</v>
      </c>
      <c r="G218">
        <v>1</v>
      </c>
      <c r="H218">
        <v>3</v>
      </c>
      <c r="I218" t="s">
        <v>366</v>
      </c>
      <c r="J218" t="s">
        <v>3</v>
      </c>
      <c r="K218" t="s">
        <v>367</v>
      </c>
      <c r="L218">
        <v>1377</v>
      </c>
      <c r="N218">
        <v>1013</v>
      </c>
      <c r="O218" t="s">
        <v>368</v>
      </c>
      <c r="P218" t="s">
        <v>368</v>
      </c>
      <c r="Q218">
        <v>1</v>
      </c>
      <c r="X218">
        <v>100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100</v>
      </c>
      <c r="AH218">
        <v>2</v>
      </c>
      <c r="AI218">
        <v>101235697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ROW(Source!A341)</f>
        <v>341</v>
      </c>
      <c r="B219">
        <v>101235714</v>
      </c>
      <c r="C219">
        <v>101235704</v>
      </c>
      <c r="D219">
        <v>89307885</v>
      </c>
      <c r="E219">
        <v>113</v>
      </c>
      <c r="F219">
        <v>1</v>
      </c>
      <c r="G219">
        <v>1</v>
      </c>
      <c r="H219">
        <v>1</v>
      </c>
      <c r="I219" t="s">
        <v>766</v>
      </c>
      <c r="J219" t="s">
        <v>3</v>
      </c>
      <c r="K219" t="s">
        <v>767</v>
      </c>
      <c r="L219">
        <v>1191</v>
      </c>
      <c r="N219">
        <v>1013</v>
      </c>
      <c r="O219" t="s">
        <v>552</v>
      </c>
      <c r="P219" t="s">
        <v>552</v>
      </c>
      <c r="Q219">
        <v>1</v>
      </c>
      <c r="X219">
        <v>21.6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21.6</v>
      </c>
      <c r="AH219">
        <v>2</v>
      </c>
      <c r="AI219">
        <v>101235705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ROW(Source!A341)</f>
        <v>341</v>
      </c>
      <c r="B220">
        <v>101235715</v>
      </c>
      <c r="C220">
        <v>101235704</v>
      </c>
      <c r="D220">
        <v>89308105</v>
      </c>
      <c r="E220">
        <v>113</v>
      </c>
      <c r="F220">
        <v>1</v>
      </c>
      <c r="G220">
        <v>1</v>
      </c>
      <c r="H220">
        <v>1</v>
      </c>
      <c r="I220" t="s">
        <v>553</v>
      </c>
      <c r="J220" t="s">
        <v>3</v>
      </c>
      <c r="K220" t="s">
        <v>554</v>
      </c>
      <c r="L220">
        <v>1191</v>
      </c>
      <c r="N220">
        <v>1013</v>
      </c>
      <c r="O220" t="s">
        <v>552</v>
      </c>
      <c r="P220" t="s">
        <v>552</v>
      </c>
      <c r="Q220">
        <v>1</v>
      </c>
      <c r="X220">
        <v>20.6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20.6</v>
      </c>
      <c r="AH220">
        <v>2</v>
      </c>
      <c r="AI220">
        <v>101235706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ROW(Source!A341)</f>
        <v>341</v>
      </c>
      <c r="B221">
        <v>101235716</v>
      </c>
      <c r="C221">
        <v>101235704</v>
      </c>
      <c r="D221">
        <v>89431580</v>
      </c>
      <c r="E221">
        <v>1</v>
      </c>
      <c r="F221">
        <v>1</v>
      </c>
      <c r="G221">
        <v>1</v>
      </c>
      <c r="H221">
        <v>2</v>
      </c>
      <c r="I221" t="s">
        <v>768</v>
      </c>
      <c r="J221" t="s">
        <v>769</v>
      </c>
      <c r="K221" t="s">
        <v>770</v>
      </c>
      <c r="L221">
        <v>1368</v>
      </c>
      <c r="N221">
        <v>1011</v>
      </c>
      <c r="O221" t="s">
        <v>558</v>
      </c>
      <c r="P221" t="s">
        <v>558</v>
      </c>
      <c r="Q221">
        <v>1</v>
      </c>
      <c r="X221">
        <v>2.59</v>
      </c>
      <c r="Y221">
        <v>0</v>
      </c>
      <c r="Z221">
        <v>887.54</v>
      </c>
      <c r="AA221">
        <v>668.23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2.59</v>
      </c>
      <c r="AH221">
        <v>2</v>
      </c>
      <c r="AI221">
        <v>101235707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ROW(Source!A341)</f>
        <v>341</v>
      </c>
      <c r="B222">
        <v>101235717</v>
      </c>
      <c r="C222">
        <v>101235704</v>
      </c>
      <c r="D222">
        <v>89431591</v>
      </c>
      <c r="E222">
        <v>1</v>
      </c>
      <c r="F222">
        <v>1</v>
      </c>
      <c r="G222">
        <v>1</v>
      </c>
      <c r="H222">
        <v>2</v>
      </c>
      <c r="I222" t="s">
        <v>771</v>
      </c>
      <c r="J222" t="s">
        <v>772</v>
      </c>
      <c r="K222" t="s">
        <v>773</v>
      </c>
      <c r="L222">
        <v>1368</v>
      </c>
      <c r="N222">
        <v>1011</v>
      </c>
      <c r="O222" t="s">
        <v>558</v>
      </c>
      <c r="P222" t="s">
        <v>558</v>
      </c>
      <c r="Q222">
        <v>1</v>
      </c>
      <c r="X222">
        <v>2.2999999999999998</v>
      </c>
      <c r="Y222">
        <v>0</v>
      </c>
      <c r="Z222">
        <v>1933</v>
      </c>
      <c r="AA222">
        <v>668.23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2.2999999999999998</v>
      </c>
      <c r="AH222">
        <v>2</v>
      </c>
      <c r="AI222">
        <v>101235708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ROW(Source!A341)</f>
        <v>341</v>
      </c>
      <c r="B223">
        <v>101235718</v>
      </c>
      <c r="C223">
        <v>101235704</v>
      </c>
      <c r="D223">
        <v>89432167</v>
      </c>
      <c r="E223">
        <v>1</v>
      </c>
      <c r="F223">
        <v>1</v>
      </c>
      <c r="G223">
        <v>1</v>
      </c>
      <c r="H223">
        <v>2</v>
      </c>
      <c r="I223" t="s">
        <v>613</v>
      </c>
      <c r="J223" t="s">
        <v>614</v>
      </c>
      <c r="K223" t="s">
        <v>615</v>
      </c>
      <c r="L223">
        <v>1368</v>
      </c>
      <c r="N223">
        <v>1011</v>
      </c>
      <c r="O223" t="s">
        <v>558</v>
      </c>
      <c r="P223" t="s">
        <v>558</v>
      </c>
      <c r="Q223">
        <v>1</v>
      </c>
      <c r="X223">
        <v>2.46</v>
      </c>
      <c r="Y223">
        <v>0</v>
      </c>
      <c r="Z223">
        <v>1555.93</v>
      </c>
      <c r="AA223">
        <v>921.41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2.46</v>
      </c>
      <c r="AH223">
        <v>2</v>
      </c>
      <c r="AI223">
        <v>101235709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ROW(Source!A341)</f>
        <v>341</v>
      </c>
      <c r="B224">
        <v>101235719</v>
      </c>
      <c r="C224">
        <v>101235704</v>
      </c>
      <c r="D224">
        <v>89432370</v>
      </c>
      <c r="E224">
        <v>1</v>
      </c>
      <c r="F224">
        <v>1</v>
      </c>
      <c r="G224">
        <v>1</v>
      </c>
      <c r="H224">
        <v>2</v>
      </c>
      <c r="I224" t="s">
        <v>774</v>
      </c>
      <c r="J224" t="s">
        <v>775</v>
      </c>
      <c r="K224" t="s">
        <v>776</v>
      </c>
      <c r="L224">
        <v>1368</v>
      </c>
      <c r="N224">
        <v>1011</v>
      </c>
      <c r="O224" t="s">
        <v>558</v>
      </c>
      <c r="P224" t="s">
        <v>558</v>
      </c>
      <c r="Q224">
        <v>1</v>
      </c>
      <c r="X224">
        <v>12.21</v>
      </c>
      <c r="Y224">
        <v>0</v>
      </c>
      <c r="Z224">
        <v>2391.6</v>
      </c>
      <c r="AA224">
        <v>668.23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12.21</v>
      </c>
      <c r="AH224">
        <v>2</v>
      </c>
      <c r="AI224">
        <v>101235710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ROW(Source!A341)</f>
        <v>341</v>
      </c>
      <c r="B225">
        <v>101235720</v>
      </c>
      <c r="C225">
        <v>101235704</v>
      </c>
      <c r="D225">
        <v>89432851</v>
      </c>
      <c r="E225">
        <v>1</v>
      </c>
      <c r="F225">
        <v>1</v>
      </c>
      <c r="G225">
        <v>1</v>
      </c>
      <c r="H225">
        <v>2</v>
      </c>
      <c r="I225" t="s">
        <v>777</v>
      </c>
      <c r="J225" t="s">
        <v>778</v>
      </c>
      <c r="K225" t="s">
        <v>779</v>
      </c>
      <c r="L225">
        <v>1368</v>
      </c>
      <c r="N225">
        <v>1011</v>
      </c>
      <c r="O225" t="s">
        <v>558</v>
      </c>
      <c r="P225" t="s">
        <v>558</v>
      </c>
      <c r="Q225">
        <v>1</v>
      </c>
      <c r="X225">
        <v>1.04</v>
      </c>
      <c r="Y225">
        <v>0</v>
      </c>
      <c r="Z225">
        <v>1043.1400000000001</v>
      </c>
      <c r="AA225">
        <v>497.46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1.04</v>
      </c>
      <c r="AH225">
        <v>2</v>
      </c>
      <c r="AI225">
        <v>101235711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ROW(Source!A341)</f>
        <v>341</v>
      </c>
      <c r="B226">
        <v>101235721</v>
      </c>
      <c r="C226">
        <v>101235704</v>
      </c>
      <c r="D226">
        <v>89383183</v>
      </c>
      <c r="E226">
        <v>1</v>
      </c>
      <c r="F226">
        <v>1</v>
      </c>
      <c r="G226">
        <v>1</v>
      </c>
      <c r="H226">
        <v>3</v>
      </c>
      <c r="I226" t="s">
        <v>584</v>
      </c>
      <c r="J226" t="s">
        <v>585</v>
      </c>
      <c r="K226" t="s">
        <v>586</v>
      </c>
      <c r="L226">
        <v>1339</v>
      </c>
      <c r="N226">
        <v>1007</v>
      </c>
      <c r="O226" t="s">
        <v>126</v>
      </c>
      <c r="P226" t="s">
        <v>126</v>
      </c>
      <c r="Q226">
        <v>1</v>
      </c>
      <c r="X226">
        <v>7</v>
      </c>
      <c r="Y226">
        <v>35.71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7</v>
      </c>
      <c r="AH226">
        <v>2</v>
      </c>
      <c r="AI226">
        <v>101235712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ROW(Source!A341)</f>
        <v>341</v>
      </c>
      <c r="B227">
        <v>101235722</v>
      </c>
      <c r="C227">
        <v>101235704</v>
      </c>
      <c r="D227">
        <v>89309040</v>
      </c>
      <c r="E227">
        <v>113</v>
      </c>
      <c r="F227">
        <v>1</v>
      </c>
      <c r="G227">
        <v>1</v>
      </c>
      <c r="H227">
        <v>3</v>
      </c>
      <c r="I227" t="s">
        <v>139</v>
      </c>
      <c r="J227" t="s">
        <v>3</v>
      </c>
      <c r="K227" t="s">
        <v>876</v>
      </c>
      <c r="L227">
        <v>1339</v>
      </c>
      <c r="N227">
        <v>1007</v>
      </c>
      <c r="O227" t="s">
        <v>126</v>
      </c>
      <c r="P227" t="s">
        <v>126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ROW(Source!A343)</f>
        <v>343</v>
      </c>
      <c r="B228">
        <v>101235736</v>
      </c>
      <c r="C228">
        <v>101235724</v>
      </c>
      <c r="D228">
        <v>89307922</v>
      </c>
      <c r="E228">
        <v>113</v>
      </c>
      <c r="F228">
        <v>1</v>
      </c>
      <c r="G228">
        <v>1</v>
      </c>
      <c r="H228">
        <v>1</v>
      </c>
      <c r="I228" t="s">
        <v>780</v>
      </c>
      <c r="J228" t="s">
        <v>3</v>
      </c>
      <c r="K228" t="s">
        <v>781</v>
      </c>
      <c r="L228">
        <v>1191</v>
      </c>
      <c r="N228">
        <v>1013</v>
      </c>
      <c r="O228" t="s">
        <v>552</v>
      </c>
      <c r="P228" t="s">
        <v>552</v>
      </c>
      <c r="Q228">
        <v>1</v>
      </c>
      <c r="X228">
        <v>18.579999999999998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3</v>
      </c>
      <c r="AG228">
        <v>18.579999999999998</v>
      </c>
      <c r="AH228">
        <v>2</v>
      </c>
      <c r="AI228">
        <v>101235725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ROW(Source!A343)</f>
        <v>343</v>
      </c>
      <c r="B229">
        <v>101235737</v>
      </c>
      <c r="C229">
        <v>101235724</v>
      </c>
      <c r="D229">
        <v>89308105</v>
      </c>
      <c r="E229">
        <v>113</v>
      </c>
      <c r="F229">
        <v>1</v>
      </c>
      <c r="G229">
        <v>1</v>
      </c>
      <c r="H229">
        <v>1</v>
      </c>
      <c r="I229" t="s">
        <v>553</v>
      </c>
      <c r="J229" t="s">
        <v>3</v>
      </c>
      <c r="K229" t="s">
        <v>554</v>
      </c>
      <c r="L229">
        <v>1191</v>
      </c>
      <c r="N229">
        <v>1013</v>
      </c>
      <c r="O229" t="s">
        <v>552</v>
      </c>
      <c r="P229" t="s">
        <v>552</v>
      </c>
      <c r="Q229">
        <v>1</v>
      </c>
      <c r="X229">
        <v>7.98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3</v>
      </c>
      <c r="AG229">
        <v>7.98</v>
      </c>
      <c r="AH229">
        <v>2</v>
      </c>
      <c r="AI229">
        <v>101235726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ROW(Source!A343)</f>
        <v>343</v>
      </c>
      <c r="B230">
        <v>101235738</v>
      </c>
      <c r="C230">
        <v>101235724</v>
      </c>
      <c r="D230">
        <v>89432342</v>
      </c>
      <c r="E230">
        <v>1</v>
      </c>
      <c r="F230">
        <v>1</v>
      </c>
      <c r="G230">
        <v>1</v>
      </c>
      <c r="H230">
        <v>2</v>
      </c>
      <c r="I230" t="s">
        <v>782</v>
      </c>
      <c r="J230" t="s">
        <v>783</v>
      </c>
      <c r="K230" t="s">
        <v>784</v>
      </c>
      <c r="L230">
        <v>1368</v>
      </c>
      <c r="N230">
        <v>1011</v>
      </c>
      <c r="O230" t="s">
        <v>558</v>
      </c>
      <c r="P230" t="s">
        <v>558</v>
      </c>
      <c r="Q230">
        <v>1</v>
      </c>
      <c r="X230">
        <v>1.68</v>
      </c>
      <c r="Y230">
        <v>0</v>
      </c>
      <c r="Z230">
        <v>2330.41</v>
      </c>
      <c r="AA230">
        <v>1148.77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1.68</v>
      </c>
      <c r="AH230">
        <v>2</v>
      </c>
      <c r="AI230">
        <v>101235727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ROW(Source!A343)</f>
        <v>343</v>
      </c>
      <c r="B231">
        <v>101235739</v>
      </c>
      <c r="C231">
        <v>101235724</v>
      </c>
      <c r="D231">
        <v>89432347</v>
      </c>
      <c r="E231">
        <v>1</v>
      </c>
      <c r="F231">
        <v>1</v>
      </c>
      <c r="G231">
        <v>1</v>
      </c>
      <c r="H231">
        <v>2</v>
      </c>
      <c r="I231" t="s">
        <v>785</v>
      </c>
      <c r="J231" t="s">
        <v>786</v>
      </c>
      <c r="K231" t="s">
        <v>787</v>
      </c>
      <c r="L231">
        <v>1368</v>
      </c>
      <c r="N231">
        <v>1011</v>
      </c>
      <c r="O231" t="s">
        <v>558</v>
      </c>
      <c r="P231" t="s">
        <v>558</v>
      </c>
      <c r="Q231">
        <v>1</v>
      </c>
      <c r="X231">
        <v>0.16</v>
      </c>
      <c r="Y231">
        <v>0</v>
      </c>
      <c r="Z231">
        <v>1324.58</v>
      </c>
      <c r="AA231">
        <v>1069.18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0.16</v>
      </c>
      <c r="AH231">
        <v>2</v>
      </c>
      <c r="AI231">
        <v>101235728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ROW(Source!A343)</f>
        <v>343</v>
      </c>
      <c r="B232">
        <v>101235740</v>
      </c>
      <c r="C232">
        <v>101235724</v>
      </c>
      <c r="D232">
        <v>89432349</v>
      </c>
      <c r="E232">
        <v>1</v>
      </c>
      <c r="F232">
        <v>1</v>
      </c>
      <c r="G232">
        <v>1</v>
      </c>
      <c r="H232">
        <v>2</v>
      </c>
      <c r="I232" t="s">
        <v>789</v>
      </c>
      <c r="J232" t="s">
        <v>790</v>
      </c>
      <c r="K232" t="s">
        <v>791</v>
      </c>
      <c r="L232">
        <v>1368</v>
      </c>
      <c r="N232">
        <v>1011</v>
      </c>
      <c r="O232" t="s">
        <v>558</v>
      </c>
      <c r="P232" t="s">
        <v>558</v>
      </c>
      <c r="Q232">
        <v>1</v>
      </c>
      <c r="X232">
        <v>0.1</v>
      </c>
      <c r="Y232">
        <v>0</v>
      </c>
      <c r="Z232">
        <v>8.2200000000000006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</v>
      </c>
      <c r="AH232">
        <v>2</v>
      </c>
      <c r="AI232">
        <v>101235729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ROW(Source!A343)</f>
        <v>343</v>
      </c>
      <c r="B233">
        <v>101235741</v>
      </c>
      <c r="C233">
        <v>101235724</v>
      </c>
      <c r="D233">
        <v>89432366</v>
      </c>
      <c r="E233">
        <v>1</v>
      </c>
      <c r="F233">
        <v>1</v>
      </c>
      <c r="G233">
        <v>1</v>
      </c>
      <c r="H233">
        <v>2</v>
      </c>
      <c r="I233" t="s">
        <v>792</v>
      </c>
      <c r="J233" t="s">
        <v>793</v>
      </c>
      <c r="K233" t="s">
        <v>794</v>
      </c>
      <c r="L233">
        <v>1368</v>
      </c>
      <c r="N233">
        <v>1011</v>
      </c>
      <c r="O233" t="s">
        <v>558</v>
      </c>
      <c r="P233" t="s">
        <v>558</v>
      </c>
      <c r="Q233">
        <v>1</v>
      </c>
      <c r="X233">
        <v>1.71</v>
      </c>
      <c r="Y233">
        <v>0</v>
      </c>
      <c r="Z233">
        <v>893.04</v>
      </c>
      <c r="AA233">
        <v>497.46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1.71</v>
      </c>
      <c r="AH233">
        <v>2</v>
      </c>
      <c r="AI233">
        <v>101235730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ROW(Source!A343)</f>
        <v>343</v>
      </c>
      <c r="B234">
        <v>101235742</v>
      </c>
      <c r="C234">
        <v>101235724</v>
      </c>
      <c r="D234">
        <v>89432368</v>
      </c>
      <c r="E234">
        <v>1</v>
      </c>
      <c r="F234">
        <v>1</v>
      </c>
      <c r="G234">
        <v>1</v>
      </c>
      <c r="H234">
        <v>2</v>
      </c>
      <c r="I234" t="s">
        <v>795</v>
      </c>
      <c r="J234" t="s">
        <v>796</v>
      </c>
      <c r="K234" t="s">
        <v>797</v>
      </c>
      <c r="L234">
        <v>1368</v>
      </c>
      <c r="N234">
        <v>1011</v>
      </c>
      <c r="O234" t="s">
        <v>558</v>
      </c>
      <c r="P234" t="s">
        <v>558</v>
      </c>
      <c r="Q234">
        <v>1</v>
      </c>
      <c r="X234">
        <v>2.12</v>
      </c>
      <c r="Y234">
        <v>0</v>
      </c>
      <c r="Z234">
        <v>1032.4100000000001</v>
      </c>
      <c r="AA234">
        <v>801.75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2.12</v>
      </c>
      <c r="AH234">
        <v>2</v>
      </c>
      <c r="AI234">
        <v>101235731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ROW(Source!A343)</f>
        <v>343</v>
      </c>
      <c r="B235">
        <v>101235743</v>
      </c>
      <c r="C235">
        <v>101235724</v>
      </c>
      <c r="D235">
        <v>89432463</v>
      </c>
      <c r="E235">
        <v>1</v>
      </c>
      <c r="F235">
        <v>1</v>
      </c>
      <c r="G235">
        <v>1</v>
      </c>
      <c r="H235">
        <v>2</v>
      </c>
      <c r="I235" t="s">
        <v>798</v>
      </c>
      <c r="J235" t="s">
        <v>799</v>
      </c>
      <c r="K235" t="s">
        <v>800</v>
      </c>
      <c r="L235">
        <v>1368</v>
      </c>
      <c r="N235">
        <v>1011</v>
      </c>
      <c r="O235" t="s">
        <v>558</v>
      </c>
      <c r="P235" t="s">
        <v>558</v>
      </c>
      <c r="Q235">
        <v>1</v>
      </c>
      <c r="X235">
        <v>1.68</v>
      </c>
      <c r="Y235">
        <v>0</v>
      </c>
      <c r="Z235">
        <v>8883.76</v>
      </c>
      <c r="AA235">
        <v>761.04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1.68</v>
      </c>
      <c r="AH235">
        <v>2</v>
      </c>
      <c r="AI235">
        <v>101235732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ROW(Source!A343)</f>
        <v>343</v>
      </c>
      <c r="B236">
        <v>101235744</v>
      </c>
      <c r="C236">
        <v>101235724</v>
      </c>
      <c r="D236">
        <v>89432851</v>
      </c>
      <c r="E236">
        <v>1</v>
      </c>
      <c r="F236">
        <v>1</v>
      </c>
      <c r="G236">
        <v>1</v>
      </c>
      <c r="H236">
        <v>2</v>
      </c>
      <c r="I236" t="s">
        <v>777</v>
      </c>
      <c r="J236" t="s">
        <v>778</v>
      </c>
      <c r="K236" t="s">
        <v>779</v>
      </c>
      <c r="L236">
        <v>1368</v>
      </c>
      <c r="N236">
        <v>1011</v>
      </c>
      <c r="O236" t="s">
        <v>558</v>
      </c>
      <c r="P236" t="s">
        <v>558</v>
      </c>
      <c r="Q236">
        <v>1</v>
      </c>
      <c r="X236">
        <v>0.47</v>
      </c>
      <c r="Y236">
        <v>0</v>
      </c>
      <c r="Z236">
        <v>1043.1400000000001</v>
      </c>
      <c r="AA236">
        <v>497.46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0.47</v>
      </c>
      <c r="AH236">
        <v>2</v>
      </c>
      <c r="AI236">
        <v>101235733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ROW(Source!A343)</f>
        <v>343</v>
      </c>
      <c r="B237">
        <v>101235745</v>
      </c>
      <c r="C237">
        <v>101235724</v>
      </c>
      <c r="D237">
        <v>89307884</v>
      </c>
      <c r="E237">
        <v>113</v>
      </c>
      <c r="F237">
        <v>1</v>
      </c>
      <c r="G237">
        <v>1</v>
      </c>
      <c r="H237">
        <v>3</v>
      </c>
      <c r="I237" t="s">
        <v>877</v>
      </c>
      <c r="J237" t="s">
        <v>3</v>
      </c>
      <c r="K237" t="s">
        <v>865</v>
      </c>
      <c r="L237">
        <v>1348</v>
      </c>
      <c r="N237">
        <v>1009</v>
      </c>
      <c r="O237" t="s">
        <v>179</v>
      </c>
      <c r="P237" t="s">
        <v>179</v>
      </c>
      <c r="Q237">
        <v>1000</v>
      </c>
      <c r="X237">
        <v>0.65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0.65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ROW(Source!A343)</f>
        <v>343</v>
      </c>
      <c r="B238">
        <v>101235746</v>
      </c>
      <c r="C238">
        <v>101235724</v>
      </c>
      <c r="D238">
        <v>89383183</v>
      </c>
      <c r="E238">
        <v>1</v>
      </c>
      <c r="F238">
        <v>1</v>
      </c>
      <c r="G238">
        <v>1</v>
      </c>
      <c r="H238">
        <v>3</v>
      </c>
      <c r="I238" t="s">
        <v>584</v>
      </c>
      <c r="J238" t="s">
        <v>585</v>
      </c>
      <c r="K238" t="s">
        <v>586</v>
      </c>
      <c r="L238">
        <v>1339</v>
      </c>
      <c r="N238">
        <v>1007</v>
      </c>
      <c r="O238" t="s">
        <v>126</v>
      </c>
      <c r="P238" t="s">
        <v>126</v>
      </c>
      <c r="Q238">
        <v>1</v>
      </c>
      <c r="X238">
        <v>0.92</v>
      </c>
      <c r="Y238">
        <v>35.71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0.92</v>
      </c>
      <c r="AH238">
        <v>2</v>
      </c>
      <c r="AI238">
        <v>101235734</v>
      </c>
      <c r="AJ238">
        <v>237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ROW(Source!A343)</f>
        <v>343</v>
      </c>
      <c r="B239">
        <v>101235747</v>
      </c>
      <c r="C239">
        <v>101235724</v>
      </c>
      <c r="D239">
        <v>89309214</v>
      </c>
      <c r="E239">
        <v>113</v>
      </c>
      <c r="F239">
        <v>1</v>
      </c>
      <c r="G239">
        <v>1</v>
      </c>
      <c r="H239">
        <v>3</v>
      </c>
      <c r="I239" t="s">
        <v>878</v>
      </c>
      <c r="J239" t="s">
        <v>3</v>
      </c>
      <c r="K239" t="s">
        <v>879</v>
      </c>
      <c r="L239">
        <v>1348</v>
      </c>
      <c r="N239">
        <v>1009</v>
      </c>
      <c r="O239" t="s">
        <v>179</v>
      </c>
      <c r="P239" t="s">
        <v>179</v>
      </c>
      <c r="Q239">
        <v>1000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ROW(Source!A345)</f>
        <v>345</v>
      </c>
      <c r="B240">
        <v>101235757</v>
      </c>
      <c r="C240">
        <v>101235749</v>
      </c>
      <c r="D240">
        <v>89307899</v>
      </c>
      <c r="E240">
        <v>113</v>
      </c>
      <c r="F240">
        <v>1</v>
      </c>
      <c r="G240">
        <v>1</v>
      </c>
      <c r="H240">
        <v>1</v>
      </c>
      <c r="I240" t="s">
        <v>802</v>
      </c>
      <c r="J240" t="s">
        <v>3</v>
      </c>
      <c r="K240" t="s">
        <v>803</v>
      </c>
      <c r="L240">
        <v>1191</v>
      </c>
      <c r="N240">
        <v>1013</v>
      </c>
      <c r="O240" t="s">
        <v>552</v>
      </c>
      <c r="P240" t="s">
        <v>552</v>
      </c>
      <c r="Q240">
        <v>1</v>
      </c>
      <c r="X240">
        <v>0.67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393</v>
      </c>
      <c r="AG240">
        <v>1.34</v>
      </c>
      <c r="AH240">
        <v>2</v>
      </c>
      <c r="AI240">
        <v>101235750</v>
      </c>
      <c r="AJ240">
        <v>239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ROW(Source!A345)</f>
        <v>345</v>
      </c>
      <c r="B241">
        <v>101235758</v>
      </c>
      <c r="C241">
        <v>101235749</v>
      </c>
      <c r="D241">
        <v>89308105</v>
      </c>
      <c r="E241">
        <v>113</v>
      </c>
      <c r="F241">
        <v>1</v>
      </c>
      <c r="G241">
        <v>1</v>
      </c>
      <c r="H241">
        <v>1</v>
      </c>
      <c r="I241" t="s">
        <v>553</v>
      </c>
      <c r="J241" t="s">
        <v>3</v>
      </c>
      <c r="K241" t="s">
        <v>554</v>
      </c>
      <c r="L241">
        <v>1191</v>
      </c>
      <c r="N241">
        <v>1013</v>
      </c>
      <c r="O241" t="s">
        <v>552</v>
      </c>
      <c r="P241" t="s">
        <v>552</v>
      </c>
      <c r="Q241">
        <v>1</v>
      </c>
      <c r="X241">
        <v>0.27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393</v>
      </c>
      <c r="AG241">
        <v>0.54</v>
      </c>
      <c r="AH241">
        <v>2</v>
      </c>
      <c r="AI241">
        <v>101235751</v>
      </c>
      <c r="AJ241">
        <v>240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ROW(Source!A345)</f>
        <v>345</v>
      </c>
      <c r="B242">
        <v>101235759</v>
      </c>
      <c r="C242">
        <v>101235749</v>
      </c>
      <c r="D242">
        <v>89432342</v>
      </c>
      <c r="E242">
        <v>1</v>
      </c>
      <c r="F242">
        <v>1</v>
      </c>
      <c r="G242">
        <v>1</v>
      </c>
      <c r="H242">
        <v>2</v>
      </c>
      <c r="I242" t="s">
        <v>782</v>
      </c>
      <c r="J242" t="s">
        <v>783</v>
      </c>
      <c r="K242" t="s">
        <v>784</v>
      </c>
      <c r="L242">
        <v>1368</v>
      </c>
      <c r="N242">
        <v>1011</v>
      </c>
      <c r="O242" t="s">
        <v>558</v>
      </c>
      <c r="P242" t="s">
        <v>558</v>
      </c>
      <c r="Q242">
        <v>1</v>
      </c>
      <c r="X242">
        <v>0.09</v>
      </c>
      <c r="Y242">
        <v>0</v>
      </c>
      <c r="Z242">
        <v>2330.41</v>
      </c>
      <c r="AA242">
        <v>1148.77</v>
      </c>
      <c r="AB242">
        <v>0</v>
      </c>
      <c r="AC242">
        <v>0</v>
      </c>
      <c r="AD242">
        <v>1</v>
      </c>
      <c r="AE242">
        <v>0</v>
      </c>
      <c r="AF242" t="s">
        <v>393</v>
      </c>
      <c r="AG242">
        <v>0.18</v>
      </c>
      <c r="AH242">
        <v>2</v>
      </c>
      <c r="AI242">
        <v>101235752</v>
      </c>
      <c r="AJ242">
        <v>241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ROW(Source!A345)</f>
        <v>345</v>
      </c>
      <c r="B243">
        <v>101235760</v>
      </c>
      <c r="C243">
        <v>101235749</v>
      </c>
      <c r="D243">
        <v>89432366</v>
      </c>
      <c r="E243">
        <v>1</v>
      </c>
      <c r="F243">
        <v>1</v>
      </c>
      <c r="G243">
        <v>1</v>
      </c>
      <c r="H243">
        <v>2</v>
      </c>
      <c r="I243" t="s">
        <v>792</v>
      </c>
      <c r="J243" t="s">
        <v>793</v>
      </c>
      <c r="K243" t="s">
        <v>794</v>
      </c>
      <c r="L243">
        <v>1368</v>
      </c>
      <c r="N243">
        <v>1011</v>
      </c>
      <c r="O243" t="s">
        <v>558</v>
      </c>
      <c r="P243" t="s">
        <v>558</v>
      </c>
      <c r="Q243">
        <v>1</v>
      </c>
      <c r="X243">
        <v>0.06</v>
      </c>
      <c r="Y243">
        <v>0</v>
      </c>
      <c r="Z243">
        <v>893.04</v>
      </c>
      <c r="AA243">
        <v>497.46</v>
      </c>
      <c r="AB243">
        <v>0</v>
      </c>
      <c r="AC243">
        <v>0</v>
      </c>
      <c r="AD243">
        <v>1</v>
      </c>
      <c r="AE243">
        <v>0</v>
      </c>
      <c r="AF243" t="s">
        <v>393</v>
      </c>
      <c r="AG243">
        <v>0.12</v>
      </c>
      <c r="AH243">
        <v>2</v>
      </c>
      <c r="AI243">
        <v>101235753</v>
      </c>
      <c r="AJ243">
        <v>242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ROW(Source!A345)</f>
        <v>345</v>
      </c>
      <c r="B244">
        <v>101235761</v>
      </c>
      <c r="C244">
        <v>101235749</v>
      </c>
      <c r="D244">
        <v>89432368</v>
      </c>
      <c r="E244">
        <v>1</v>
      </c>
      <c r="F244">
        <v>1</v>
      </c>
      <c r="G244">
        <v>1</v>
      </c>
      <c r="H244">
        <v>2</v>
      </c>
      <c r="I244" t="s">
        <v>795</v>
      </c>
      <c r="J244" t="s">
        <v>796</v>
      </c>
      <c r="K244" t="s">
        <v>797</v>
      </c>
      <c r="L244">
        <v>1368</v>
      </c>
      <c r="N244">
        <v>1011</v>
      </c>
      <c r="O244" t="s">
        <v>558</v>
      </c>
      <c r="P244" t="s">
        <v>558</v>
      </c>
      <c r="Q244">
        <v>1</v>
      </c>
      <c r="X244">
        <v>0.03</v>
      </c>
      <c r="Y244">
        <v>0</v>
      </c>
      <c r="Z244">
        <v>1032.4100000000001</v>
      </c>
      <c r="AA244">
        <v>801.75</v>
      </c>
      <c r="AB244">
        <v>0</v>
      </c>
      <c r="AC244">
        <v>0</v>
      </c>
      <c r="AD244">
        <v>1</v>
      </c>
      <c r="AE244">
        <v>0</v>
      </c>
      <c r="AF244" t="s">
        <v>393</v>
      </c>
      <c r="AG244">
        <v>0.06</v>
      </c>
      <c r="AH244">
        <v>2</v>
      </c>
      <c r="AI244">
        <v>101235754</v>
      </c>
      <c r="AJ244">
        <v>243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ROW(Source!A345)</f>
        <v>345</v>
      </c>
      <c r="B245">
        <v>101235762</v>
      </c>
      <c r="C245">
        <v>101235749</v>
      </c>
      <c r="D245">
        <v>89432463</v>
      </c>
      <c r="E245">
        <v>1</v>
      </c>
      <c r="F245">
        <v>1</v>
      </c>
      <c r="G245">
        <v>1</v>
      </c>
      <c r="H245">
        <v>2</v>
      </c>
      <c r="I245" t="s">
        <v>798</v>
      </c>
      <c r="J245" t="s">
        <v>799</v>
      </c>
      <c r="K245" t="s">
        <v>800</v>
      </c>
      <c r="L245">
        <v>1368</v>
      </c>
      <c r="N245">
        <v>1011</v>
      </c>
      <c r="O245" t="s">
        <v>558</v>
      </c>
      <c r="P245" t="s">
        <v>558</v>
      </c>
      <c r="Q245">
        <v>1</v>
      </c>
      <c r="X245">
        <v>0.09</v>
      </c>
      <c r="Y245">
        <v>0</v>
      </c>
      <c r="Z245">
        <v>8883.76</v>
      </c>
      <c r="AA245">
        <v>761.04</v>
      </c>
      <c r="AB245">
        <v>0</v>
      </c>
      <c r="AC245">
        <v>0</v>
      </c>
      <c r="AD245">
        <v>1</v>
      </c>
      <c r="AE245">
        <v>0</v>
      </c>
      <c r="AF245" t="s">
        <v>393</v>
      </c>
      <c r="AG245">
        <v>0.18</v>
      </c>
      <c r="AH245">
        <v>2</v>
      </c>
      <c r="AI245">
        <v>101235755</v>
      </c>
      <c r="AJ245">
        <v>244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ROW(Source!A345)</f>
        <v>345</v>
      </c>
      <c r="B246">
        <v>101235763</v>
      </c>
      <c r="C246">
        <v>101235749</v>
      </c>
      <c r="D246">
        <v>89309214</v>
      </c>
      <c r="E246">
        <v>113</v>
      </c>
      <c r="F246">
        <v>1</v>
      </c>
      <c r="G246">
        <v>1</v>
      </c>
      <c r="H246">
        <v>3</v>
      </c>
      <c r="I246" t="s">
        <v>878</v>
      </c>
      <c r="J246" t="s">
        <v>3</v>
      </c>
      <c r="K246" t="s">
        <v>879</v>
      </c>
      <c r="L246">
        <v>1348</v>
      </c>
      <c r="N246">
        <v>1009</v>
      </c>
      <c r="O246" t="s">
        <v>179</v>
      </c>
      <c r="P246" t="s">
        <v>179</v>
      </c>
      <c r="Q246">
        <v>1000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393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ROW(Source!A382)</f>
        <v>382</v>
      </c>
      <c r="B247">
        <v>101235775</v>
      </c>
      <c r="C247">
        <v>101235765</v>
      </c>
      <c r="D247">
        <v>92460998</v>
      </c>
      <c r="E247">
        <v>114</v>
      </c>
      <c r="F247">
        <v>1</v>
      </c>
      <c r="G247">
        <v>1</v>
      </c>
      <c r="H247">
        <v>1</v>
      </c>
      <c r="I247" t="s">
        <v>804</v>
      </c>
      <c r="J247" t="s">
        <v>3</v>
      </c>
      <c r="K247" t="s">
        <v>805</v>
      </c>
      <c r="L247">
        <v>1191</v>
      </c>
      <c r="N247">
        <v>1013</v>
      </c>
      <c r="O247" t="s">
        <v>552</v>
      </c>
      <c r="P247" t="s">
        <v>552</v>
      </c>
      <c r="Q247">
        <v>1</v>
      </c>
      <c r="X247">
        <v>40.799999999999997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40.799999999999997</v>
      </c>
      <c r="AH247">
        <v>2</v>
      </c>
      <c r="AI247">
        <v>101235766</v>
      </c>
      <c r="AJ247">
        <v>246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ROW(Source!A382)</f>
        <v>382</v>
      </c>
      <c r="B248">
        <v>101235776</v>
      </c>
      <c r="C248">
        <v>101235765</v>
      </c>
      <c r="D248">
        <v>92461169</v>
      </c>
      <c r="E248">
        <v>114</v>
      </c>
      <c r="F248">
        <v>1</v>
      </c>
      <c r="G248">
        <v>1</v>
      </c>
      <c r="H248">
        <v>1</v>
      </c>
      <c r="I248" t="s">
        <v>553</v>
      </c>
      <c r="J248" t="s">
        <v>3</v>
      </c>
      <c r="K248" t="s">
        <v>554</v>
      </c>
      <c r="L248">
        <v>1191</v>
      </c>
      <c r="N248">
        <v>1013</v>
      </c>
      <c r="O248" t="s">
        <v>552</v>
      </c>
      <c r="P248" t="s">
        <v>552</v>
      </c>
      <c r="Q248">
        <v>1</v>
      </c>
      <c r="X248">
        <v>6.98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6.98</v>
      </c>
      <c r="AH248">
        <v>2</v>
      </c>
      <c r="AI248">
        <v>101235767</v>
      </c>
      <c r="AJ248">
        <v>247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ROW(Source!A382)</f>
        <v>382</v>
      </c>
      <c r="B249">
        <v>101235777</v>
      </c>
      <c r="C249">
        <v>101235765</v>
      </c>
      <c r="D249">
        <v>92585612</v>
      </c>
      <c r="E249">
        <v>1</v>
      </c>
      <c r="F249">
        <v>1</v>
      </c>
      <c r="G249">
        <v>1</v>
      </c>
      <c r="H249">
        <v>2</v>
      </c>
      <c r="I249" t="s">
        <v>607</v>
      </c>
      <c r="J249" t="s">
        <v>608</v>
      </c>
      <c r="K249" t="s">
        <v>609</v>
      </c>
      <c r="L249">
        <v>1368</v>
      </c>
      <c r="N249">
        <v>1011</v>
      </c>
      <c r="O249" t="s">
        <v>558</v>
      </c>
      <c r="P249" t="s">
        <v>558</v>
      </c>
      <c r="Q249">
        <v>1</v>
      </c>
      <c r="X249">
        <v>3.34</v>
      </c>
      <c r="Y249">
        <v>0</v>
      </c>
      <c r="Z249">
        <v>1595.2</v>
      </c>
      <c r="AA249">
        <v>1076.98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3.34</v>
      </c>
      <c r="AH249">
        <v>2</v>
      </c>
      <c r="AI249">
        <v>101235768</v>
      </c>
      <c r="AJ249">
        <v>248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ROW(Source!A382)</f>
        <v>382</v>
      </c>
      <c r="B250">
        <v>101235778</v>
      </c>
      <c r="C250">
        <v>101235765</v>
      </c>
      <c r="D250">
        <v>92586503</v>
      </c>
      <c r="E250">
        <v>1</v>
      </c>
      <c r="F250">
        <v>1</v>
      </c>
      <c r="G250">
        <v>1</v>
      </c>
      <c r="H250">
        <v>2</v>
      </c>
      <c r="I250" t="s">
        <v>593</v>
      </c>
      <c r="J250" t="s">
        <v>594</v>
      </c>
      <c r="K250" t="s">
        <v>595</v>
      </c>
      <c r="L250">
        <v>1368</v>
      </c>
      <c r="N250">
        <v>1011</v>
      </c>
      <c r="O250" t="s">
        <v>558</v>
      </c>
      <c r="P250" t="s">
        <v>558</v>
      </c>
      <c r="Q250">
        <v>1</v>
      </c>
      <c r="X250">
        <v>3.64</v>
      </c>
      <c r="Y250">
        <v>0</v>
      </c>
      <c r="Z250">
        <v>640.84</v>
      </c>
      <c r="AA250">
        <v>801.75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3.64</v>
      </c>
      <c r="AH250">
        <v>2</v>
      </c>
      <c r="AI250">
        <v>101235769</v>
      </c>
      <c r="AJ250">
        <v>249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ROW(Source!A382)</f>
        <v>382</v>
      </c>
      <c r="B251">
        <v>101235779</v>
      </c>
      <c r="C251">
        <v>101235765</v>
      </c>
      <c r="D251">
        <v>92534331</v>
      </c>
      <c r="E251">
        <v>1</v>
      </c>
      <c r="F251">
        <v>1</v>
      </c>
      <c r="G251">
        <v>1</v>
      </c>
      <c r="H251">
        <v>3</v>
      </c>
      <c r="I251" t="s">
        <v>806</v>
      </c>
      <c r="J251" t="s">
        <v>807</v>
      </c>
      <c r="K251" t="s">
        <v>808</v>
      </c>
      <c r="L251">
        <v>1346</v>
      </c>
      <c r="N251">
        <v>1009</v>
      </c>
      <c r="O251" t="s">
        <v>188</v>
      </c>
      <c r="P251" t="s">
        <v>188</v>
      </c>
      <c r="Q251">
        <v>1</v>
      </c>
      <c r="X251">
        <v>30</v>
      </c>
      <c r="Y251">
        <v>176.2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30</v>
      </c>
      <c r="AH251">
        <v>2</v>
      </c>
      <c r="AI251">
        <v>101235770</v>
      </c>
      <c r="AJ251">
        <v>250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ROW(Source!A382)</f>
        <v>382</v>
      </c>
      <c r="B252">
        <v>101235780</v>
      </c>
      <c r="C252">
        <v>101235765</v>
      </c>
      <c r="D252">
        <v>92543996</v>
      </c>
      <c r="E252">
        <v>1</v>
      </c>
      <c r="F252">
        <v>1</v>
      </c>
      <c r="G252">
        <v>1</v>
      </c>
      <c r="H252">
        <v>3</v>
      </c>
      <c r="I252" t="s">
        <v>638</v>
      </c>
      <c r="J252" t="s">
        <v>639</v>
      </c>
      <c r="K252" t="s">
        <v>640</v>
      </c>
      <c r="L252">
        <v>1339</v>
      </c>
      <c r="N252">
        <v>1007</v>
      </c>
      <c r="O252" t="s">
        <v>126</v>
      </c>
      <c r="P252" t="s">
        <v>126</v>
      </c>
      <c r="Q252">
        <v>1</v>
      </c>
      <c r="X252">
        <v>0.06</v>
      </c>
      <c r="Y252">
        <v>6442.06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0.06</v>
      </c>
      <c r="AH252">
        <v>2</v>
      </c>
      <c r="AI252">
        <v>101235771</v>
      </c>
      <c r="AJ252">
        <v>251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ROW(Source!A382)</f>
        <v>382</v>
      </c>
      <c r="B253">
        <v>101235781</v>
      </c>
      <c r="C253">
        <v>101235765</v>
      </c>
      <c r="D253">
        <v>92544047</v>
      </c>
      <c r="E253">
        <v>1</v>
      </c>
      <c r="F253">
        <v>1</v>
      </c>
      <c r="G253">
        <v>1</v>
      </c>
      <c r="H253">
        <v>3</v>
      </c>
      <c r="I253" t="s">
        <v>809</v>
      </c>
      <c r="J253" t="s">
        <v>810</v>
      </c>
      <c r="K253" t="s">
        <v>811</v>
      </c>
      <c r="L253">
        <v>1339</v>
      </c>
      <c r="N253">
        <v>1007</v>
      </c>
      <c r="O253" t="s">
        <v>126</v>
      </c>
      <c r="P253" t="s">
        <v>126</v>
      </c>
      <c r="Q253">
        <v>1</v>
      </c>
      <c r="X253">
        <v>0.02</v>
      </c>
      <c r="Y253">
        <v>7555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0.02</v>
      </c>
      <c r="AH253">
        <v>2</v>
      </c>
      <c r="AI253">
        <v>101235772</v>
      </c>
      <c r="AJ253">
        <v>252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ROW(Source!A382)</f>
        <v>382</v>
      </c>
      <c r="B254">
        <v>101235782</v>
      </c>
      <c r="C254">
        <v>101235765</v>
      </c>
      <c r="D254">
        <v>92576739</v>
      </c>
      <c r="E254">
        <v>1</v>
      </c>
      <c r="F254">
        <v>1</v>
      </c>
      <c r="G254">
        <v>1</v>
      </c>
      <c r="H254">
        <v>3</v>
      </c>
      <c r="I254" t="s">
        <v>812</v>
      </c>
      <c r="J254" t="s">
        <v>813</v>
      </c>
      <c r="K254" t="s">
        <v>814</v>
      </c>
      <c r="L254">
        <v>1371</v>
      </c>
      <c r="N254">
        <v>1013</v>
      </c>
      <c r="O254" t="s">
        <v>204</v>
      </c>
      <c r="P254" t="s">
        <v>204</v>
      </c>
      <c r="Q254">
        <v>1</v>
      </c>
      <c r="X254">
        <v>20</v>
      </c>
      <c r="Y254">
        <v>705.5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20</v>
      </c>
      <c r="AH254">
        <v>2</v>
      </c>
      <c r="AI254">
        <v>101235773</v>
      </c>
      <c r="AJ254">
        <v>253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ROW(Source!A382)</f>
        <v>382</v>
      </c>
      <c r="B255">
        <v>101235783</v>
      </c>
      <c r="C255">
        <v>101235765</v>
      </c>
      <c r="D255">
        <v>92466857</v>
      </c>
      <c r="E255">
        <v>114</v>
      </c>
      <c r="F255">
        <v>1</v>
      </c>
      <c r="G255">
        <v>1</v>
      </c>
      <c r="H255">
        <v>3</v>
      </c>
      <c r="I255" t="s">
        <v>276</v>
      </c>
      <c r="J255" t="s">
        <v>3</v>
      </c>
      <c r="K255" t="s">
        <v>277</v>
      </c>
      <c r="L255">
        <v>3277935</v>
      </c>
      <c r="N255">
        <v>1013</v>
      </c>
      <c r="O255" t="s">
        <v>278</v>
      </c>
      <c r="P255" t="s">
        <v>278</v>
      </c>
      <c r="Q255">
        <v>1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2</v>
      </c>
      <c r="AH255">
        <v>2</v>
      </c>
      <c r="AI255">
        <v>101235774</v>
      </c>
      <c r="AJ255">
        <v>254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ROW(Source!A384)</f>
        <v>384</v>
      </c>
      <c r="B256">
        <v>101254139</v>
      </c>
      <c r="C256">
        <v>101235785</v>
      </c>
      <c r="D256">
        <v>98798351</v>
      </c>
      <c r="E256">
        <v>116</v>
      </c>
      <c r="F256">
        <v>1</v>
      </c>
      <c r="G256">
        <v>1</v>
      </c>
      <c r="H256">
        <v>1</v>
      </c>
      <c r="I256" t="s">
        <v>681</v>
      </c>
      <c r="J256" t="s">
        <v>3</v>
      </c>
      <c r="K256" t="s">
        <v>682</v>
      </c>
      <c r="L256">
        <v>1191</v>
      </c>
      <c r="N256">
        <v>1013</v>
      </c>
      <c r="O256" t="s">
        <v>552</v>
      </c>
      <c r="P256" t="s">
        <v>552</v>
      </c>
      <c r="Q256">
        <v>1</v>
      </c>
      <c r="X256">
        <v>10.24</v>
      </c>
      <c r="Y256">
        <v>0</v>
      </c>
      <c r="Z256">
        <v>0</v>
      </c>
      <c r="AA256">
        <v>0</v>
      </c>
      <c r="AB256">
        <v>783.8</v>
      </c>
      <c r="AC256">
        <v>0</v>
      </c>
      <c r="AD256">
        <v>1</v>
      </c>
      <c r="AE256">
        <v>1</v>
      </c>
      <c r="AF256" t="s">
        <v>3</v>
      </c>
      <c r="AG256">
        <v>10.24</v>
      </c>
      <c r="AH256">
        <v>2</v>
      </c>
      <c r="AI256">
        <v>101254139</v>
      </c>
      <c r="AJ256">
        <v>255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ROW(Source!A384)</f>
        <v>384</v>
      </c>
      <c r="B257">
        <v>101254140</v>
      </c>
      <c r="C257">
        <v>101235785</v>
      </c>
      <c r="D257">
        <v>98798528</v>
      </c>
      <c r="E257">
        <v>116</v>
      </c>
      <c r="F257">
        <v>1</v>
      </c>
      <c r="G257">
        <v>1</v>
      </c>
      <c r="H257">
        <v>1</v>
      </c>
      <c r="I257" t="s">
        <v>553</v>
      </c>
      <c r="J257" t="s">
        <v>3</v>
      </c>
      <c r="K257" t="s">
        <v>554</v>
      </c>
      <c r="L257">
        <v>1191</v>
      </c>
      <c r="N257">
        <v>1013</v>
      </c>
      <c r="O257" t="s">
        <v>552</v>
      </c>
      <c r="P257" t="s">
        <v>552</v>
      </c>
      <c r="Q257">
        <v>1</v>
      </c>
      <c r="X257">
        <v>0.4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</v>
      </c>
      <c r="AG257">
        <v>0.4</v>
      </c>
      <c r="AH257">
        <v>2</v>
      </c>
      <c r="AI257">
        <v>101254140</v>
      </c>
      <c r="AJ257">
        <v>256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ROW(Source!A384)</f>
        <v>384</v>
      </c>
      <c r="B258">
        <v>101254141</v>
      </c>
      <c r="C258">
        <v>101235785</v>
      </c>
      <c r="D258">
        <v>98919518</v>
      </c>
      <c r="E258">
        <v>1</v>
      </c>
      <c r="F258">
        <v>1</v>
      </c>
      <c r="G258">
        <v>1</v>
      </c>
      <c r="H258">
        <v>2</v>
      </c>
      <c r="I258" t="s">
        <v>607</v>
      </c>
      <c r="J258" t="s">
        <v>608</v>
      </c>
      <c r="K258" t="s">
        <v>609</v>
      </c>
      <c r="L258">
        <v>1368</v>
      </c>
      <c r="N258">
        <v>1011</v>
      </c>
      <c r="O258" t="s">
        <v>558</v>
      </c>
      <c r="P258" t="s">
        <v>558</v>
      </c>
      <c r="Q258">
        <v>1</v>
      </c>
      <c r="X258">
        <v>0.2</v>
      </c>
      <c r="Y258">
        <v>0</v>
      </c>
      <c r="Z258">
        <v>1595.2</v>
      </c>
      <c r="AA258">
        <v>1076.98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0.2</v>
      </c>
      <c r="AH258">
        <v>2</v>
      </c>
      <c r="AI258">
        <v>101254141</v>
      </c>
      <c r="AJ258">
        <v>257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ROW(Source!A384)</f>
        <v>384</v>
      </c>
      <c r="B259">
        <v>101254142</v>
      </c>
      <c r="C259">
        <v>101235785</v>
      </c>
      <c r="D259">
        <v>98919615</v>
      </c>
      <c r="E259">
        <v>1</v>
      </c>
      <c r="F259">
        <v>1</v>
      </c>
      <c r="G259">
        <v>1</v>
      </c>
      <c r="H259">
        <v>2</v>
      </c>
      <c r="I259" t="s">
        <v>698</v>
      </c>
      <c r="J259" t="s">
        <v>699</v>
      </c>
      <c r="K259" t="s">
        <v>700</v>
      </c>
      <c r="L259">
        <v>1368</v>
      </c>
      <c r="N259">
        <v>1011</v>
      </c>
      <c r="O259" t="s">
        <v>558</v>
      </c>
      <c r="P259" t="s">
        <v>558</v>
      </c>
      <c r="Q259">
        <v>1</v>
      </c>
      <c r="X259">
        <v>2.23</v>
      </c>
      <c r="Y259">
        <v>0</v>
      </c>
      <c r="Z259">
        <v>2.54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2.23</v>
      </c>
      <c r="AH259">
        <v>2</v>
      </c>
      <c r="AI259">
        <v>101254142</v>
      </c>
      <c r="AJ259">
        <v>258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ROW(Source!A384)</f>
        <v>384</v>
      </c>
      <c r="B260">
        <v>101254143</v>
      </c>
      <c r="C260">
        <v>101235785</v>
      </c>
      <c r="D260">
        <v>98919659</v>
      </c>
      <c r="E260">
        <v>1</v>
      </c>
      <c r="F260">
        <v>1</v>
      </c>
      <c r="G260">
        <v>1</v>
      </c>
      <c r="H260">
        <v>2</v>
      </c>
      <c r="I260" t="s">
        <v>815</v>
      </c>
      <c r="J260" t="s">
        <v>816</v>
      </c>
      <c r="K260" t="s">
        <v>817</v>
      </c>
      <c r="L260">
        <v>1368</v>
      </c>
      <c r="N260">
        <v>1011</v>
      </c>
      <c r="O260" t="s">
        <v>558</v>
      </c>
      <c r="P260" t="s">
        <v>558</v>
      </c>
      <c r="Q260">
        <v>1</v>
      </c>
      <c r="X260">
        <v>2.23</v>
      </c>
      <c r="Y260">
        <v>0</v>
      </c>
      <c r="Z260">
        <v>13.44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2.23</v>
      </c>
      <c r="AH260">
        <v>2</v>
      </c>
      <c r="AI260">
        <v>101254143</v>
      </c>
      <c r="AJ260">
        <v>259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ROW(Source!A384)</f>
        <v>384</v>
      </c>
      <c r="B261">
        <v>101254144</v>
      </c>
      <c r="C261">
        <v>101235785</v>
      </c>
      <c r="D261">
        <v>98920410</v>
      </c>
      <c r="E261">
        <v>1</v>
      </c>
      <c r="F261">
        <v>1</v>
      </c>
      <c r="G261">
        <v>1</v>
      </c>
      <c r="H261">
        <v>2</v>
      </c>
      <c r="I261" t="s">
        <v>593</v>
      </c>
      <c r="J261" t="s">
        <v>594</v>
      </c>
      <c r="K261" t="s">
        <v>595</v>
      </c>
      <c r="L261">
        <v>1368</v>
      </c>
      <c r="N261">
        <v>1011</v>
      </c>
      <c r="O261" t="s">
        <v>558</v>
      </c>
      <c r="P261" t="s">
        <v>558</v>
      </c>
      <c r="Q261">
        <v>1</v>
      </c>
      <c r="X261">
        <v>0.2</v>
      </c>
      <c r="Y261">
        <v>0</v>
      </c>
      <c r="Z261">
        <v>640.84</v>
      </c>
      <c r="AA261">
        <v>801.75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0.2</v>
      </c>
      <c r="AH261">
        <v>2</v>
      </c>
      <c r="AI261">
        <v>101254144</v>
      </c>
      <c r="AJ261">
        <v>260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ROW(Source!A384)</f>
        <v>384</v>
      </c>
      <c r="B262">
        <v>101254145</v>
      </c>
      <c r="C262">
        <v>101235785</v>
      </c>
      <c r="D262">
        <v>98870476</v>
      </c>
      <c r="E262">
        <v>1</v>
      </c>
      <c r="F262">
        <v>1</v>
      </c>
      <c r="G262">
        <v>1</v>
      </c>
      <c r="H262">
        <v>3</v>
      </c>
      <c r="I262" t="s">
        <v>818</v>
      </c>
      <c r="J262" t="s">
        <v>819</v>
      </c>
      <c r="K262" t="s">
        <v>820</v>
      </c>
      <c r="L262">
        <v>1302</v>
      </c>
      <c r="N262">
        <v>1003</v>
      </c>
      <c r="O262" t="s">
        <v>725</v>
      </c>
      <c r="P262" t="s">
        <v>725</v>
      </c>
      <c r="Q262">
        <v>10</v>
      </c>
      <c r="X262">
        <v>0.96</v>
      </c>
      <c r="Y262">
        <v>37.71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0.96</v>
      </c>
      <c r="AH262">
        <v>2</v>
      </c>
      <c r="AI262">
        <v>101254145</v>
      </c>
      <c r="AJ262">
        <v>261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ROW(Source!A384)</f>
        <v>384</v>
      </c>
      <c r="B263">
        <v>101254146</v>
      </c>
      <c r="C263">
        <v>101235785</v>
      </c>
      <c r="D263">
        <v>98880829</v>
      </c>
      <c r="E263">
        <v>1</v>
      </c>
      <c r="F263">
        <v>1</v>
      </c>
      <c r="G263">
        <v>1</v>
      </c>
      <c r="H263">
        <v>3</v>
      </c>
      <c r="I263" t="s">
        <v>821</v>
      </c>
      <c r="J263" t="s">
        <v>822</v>
      </c>
      <c r="K263" t="s">
        <v>823</v>
      </c>
      <c r="L263">
        <v>1346</v>
      </c>
      <c r="N263">
        <v>1009</v>
      </c>
      <c r="O263" t="s">
        <v>188</v>
      </c>
      <c r="P263" t="s">
        <v>188</v>
      </c>
      <c r="Q263">
        <v>1</v>
      </c>
      <c r="X263">
        <v>0.5</v>
      </c>
      <c r="Y263">
        <v>931.11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0.5</v>
      </c>
      <c r="AH263">
        <v>2</v>
      </c>
      <c r="AI263">
        <v>101254146</v>
      </c>
      <c r="AJ263">
        <v>262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ROW(Source!A384)</f>
        <v>384</v>
      </c>
      <c r="B264">
        <v>101254147</v>
      </c>
      <c r="C264">
        <v>101235785</v>
      </c>
      <c r="D264">
        <v>98889192</v>
      </c>
      <c r="E264">
        <v>1</v>
      </c>
      <c r="F264">
        <v>1</v>
      </c>
      <c r="G264">
        <v>1</v>
      </c>
      <c r="H264">
        <v>3</v>
      </c>
      <c r="I264" t="s">
        <v>824</v>
      </c>
      <c r="J264" t="s">
        <v>825</v>
      </c>
      <c r="K264" t="s">
        <v>826</v>
      </c>
      <c r="L264">
        <v>1348</v>
      </c>
      <c r="N264">
        <v>1009</v>
      </c>
      <c r="O264" t="s">
        <v>179</v>
      </c>
      <c r="P264" t="s">
        <v>179</v>
      </c>
      <c r="Q264">
        <v>1000</v>
      </c>
      <c r="X264">
        <v>6.0000000000000002E-5</v>
      </c>
      <c r="Y264">
        <v>82698.14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6.0000000000000002E-5</v>
      </c>
      <c r="AH264">
        <v>2</v>
      </c>
      <c r="AI264">
        <v>101254147</v>
      </c>
      <c r="AJ264">
        <v>263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ROW(Source!A384)</f>
        <v>384</v>
      </c>
      <c r="B265">
        <v>101254148</v>
      </c>
      <c r="C265">
        <v>101235785</v>
      </c>
      <c r="D265">
        <v>98804320</v>
      </c>
      <c r="E265">
        <v>116</v>
      </c>
      <c r="F265">
        <v>1</v>
      </c>
      <c r="G265">
        <v>1</v>
      </c>
      <c r="H265">
        <v>3</v>
      </c>
      <c r="I265" t="s">
        <v>276</v>
      </c>
      <c r="J265" t="s">
        <v>3</v>
      </c>
      <c r="K265" t="s">
        <v>277</v>
      </c>
      <c r="L265">
        <v>3277935</v>
      </c>
      <c r="N265">
        <v>1013</v>
      </c>
      <c r="O265" t="s">
        <v>278</v>
      </c>
      <c r="P265" t="s">
        <v>278</v>
      </c>
      <c r="Q265">
        <v>1</v>
      </c>
      <c r="X265">
        <v>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2</v>
      </c>
      <c r="AH265">
        <v>2</v>
      </c>
      <c r="AI265">
        <v>101254148</v>
      </c>
      <c r="AJ265">
        <v>264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ROW(Source!A386)</f>
        <v>386</v>
      </c>
      <c r="B266">
        <v>101235811</v>
      </c>
      <c r="C266">
        <v>101235807</v>
      </c>
      <c r="D266">
        <v>89307934</v>
      </c>
      <c r="E266">
        <v>113</v>
      </c>
      <c r="F266">
        <v>1</v>
      </c>
      <c r="G266">
        <v>1</v>
      </c>
      <c r="H266">
        <v>1</v>
      </c>
      <c r="I266" t="s">
        <v>804</v>
      </c>
      <c r="J266" t="s">
        <v>3</v>
      </c>
      <c r="K266" t="s">
        <v>805</v>
      </c>
      <c r="L266">
        <v>1191</v>
      </c>
      <c r="N266">
        <v>1013</v>
      </c>
      <c r="O266" t="s">
        <v>552</v>
      </c>
      <c r="P266" t="s">
        <v>552</v>
      </c>
      <c r="Q266">
        <v>1</v>
      </c>
      <c r="X266">
        <v>2.96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3</v>
      </c>
      <c r="AG266">
        <v>2.96</v>
      </c>
      <c r="AH266">
        <v>2</v>
      </c>
      <c r="AI266">
        <v>101235808</v>
      </c>
      <c r="AJ266">
        <v>265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ROW(Source!A386)</f>
        <v>386</v>
      </c>
      <c r="B267">
        <v>101235812</v>
      </c>
      <c r="C267">
        <v>101235807</v>
      </c>
      <c r="D267">
        <v>89381487</v>
      </c>
      <c r="E267">
        <v>1</v>
      </c>
      <c r="F267">
        <v>1</v>
      </c>
      <c r="G267">
        <v>1</v>
      </c>
      <c r="H267">
        <v>3</v>
      </c>
      <c r="I267" t="s">
        <v>710</v>
      </c>
      <c r="J267" t="s">
        <v>711</v>
      </c>
      <c r="K267" t="s">
        <v>712</v>
      </c>
      <c r="L267">
        <v>1346</v>
      </c>
      <c r="N267">
        <v>1009</v>
      </c>
      <c r="O267" t="s">
        <v>188</v>
      </c>
      <c r="P267" t="s">
        <v>188</v>
      </c>
      <c r="Q267">
        <v>1</v>
      </c>
      <c r="X267">
        <v>0.6956</v>
      </c>
      <c r="Y267">
        <v>54.47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0.6956</v>
      </c>
      <c r="AH267">
        <v>2</v>
      </c>
      <c r="AI267">
        <v>101235809</v>
      </c>
      <c r="AJ267">
        <v>266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ROW(Source!A386)</f>
        <v>386</v>
      </c>
      <c r="B268">
        <v>101235813</v>
      </c>
      <c r="C268">
        <v>101235807</v>
      </c>
      <c r="D268">
        <v>89313726</v>
      </c>
      <c r="E268">
        <v>113</v>
      </c>
      <c r="F268">
        <v>1</v>
      </c>
      <c r="G268">
        <v>1</v>
      </c>
      <c r="H268">
        <v>3</v>
      </c>
      <c r="I268" t="s">
        <v>276</v>
      </c>
      <c r="J268" t="s">
        <v>3</v>
      </c>
      <c r="K268" t="s">
        <v>277</v>
      </c>
      <c r="L268">
        <v>3277935</v>
      </c>
      <c r="N268">
        <v>1013</v>
      </c>
      <c r="O268" t="s">
        <v>278</v>
      </c>
      <c r="P268" t="s">
        <v>278</v>
      </c>
      <c r="Q268">
        <v>1</v>
      </c>
      <c r="X268">
        <v>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2</v>
      </c>
      <c r="AH268">
        <v>2</v>
      </c>
      <c r="AI268">
        <v>101235810</v>
      </c>
      <c r="AJ268">
        <v>267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ROW(Source!A388)</f>
        <v>388</v>
      </c>
      <c r="B269">
        <v>101235826</v>
      </c>
      <c r="C269">
        <v>101235815</v>
      </c>
      <c r="D269">
        <v>89308064</v>
      </c>
      <c r="E269">
        <v>113</v>
      </c>
      <c r="F269">
        <v>1</v>
      </c>
      <c r="G269">
        <v>1</v>
      </c>
      <c r="H269">
        <v>1</v>
      </c>
      <c r="I269" t="s">
        <v>827</v>
      </c>
      <c r="J269" t="s">
        <v>3</v>
      </c>
      <c r="K269" t="s">
        <v>828</v>
      </c>
      <c r="L269">
        <v>1369</v>
      </c>
      <c r="N269">
        <v>1013</v>
      </c>
      <c r="O269" t="s">
        <v>829</v>
      </c>
      <c r="P269" t="s">
        <v>829</v>
      </c>
      <c r="Q269">
        <v>1</v>
      </c>
      <c r="X269">
        <v>1.05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1.05</v>
      </c>
      <c r="AH269">
        <v>2</v>
      </c>
      <c r="AI269">
        <v>101235816</v>
      </c>
      <c r="AJ269">
        <v>268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ROW(Source!A388)</f>
        <v>388</v>
      </c>
      <c r="B270">
        <v>101235827</v>
      </c>
      <c r="C270">
        <v>101235815</v>
      </c>
      <c r="D270">
        <v>89308070</v>
      </c>
      <c r="E270">
        <v>113</v>
      </c>
      <c r="F270">
        <v>1</v>
      </c>
      <c r="G270">
        <v>1</v>
      </c>
      <c r="H270">
        <v>1</v>
      </c>
      <c r="I270" t="s">
        <v>830</v>
      </c>
      <c r="J270" t="s">
        <v>3</v>
      </c>
      <c r="K270" t="s">
        <v>831</v>
      </c>
      <c r="L270">
        <v>1369</v>
      </c>
      <c r="N270">
        <v>1013</v>
      </c>
      <c r="O270" t="s">
        <v>829</v>
      </c>
      <c r="P270" t="s">
        <v>829</v>
      </c>
      <c r="Q270">
        <v>1</v>
      </c>
      <c r="X270">
        <v>58.8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58.8</v>
      </c>
      <c r="AH270">
        <v>2</v>
      </c>
      <c r="AI270">
        <v>101235817</v>
      </c>
      <c r="AJ270">
        <v>269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ROW(Source!A388)</f>
        <v>388</v>
      </c>
      <c r="B271">
        <v>101235828</v>
      </c>
      <c r="C271">
        <v>101235815</v>
      </c>
      <c r="D271">
        <v>89308072</v>
      </c>
      <c r="E271">
        <v>113</v>
      </c>
      <c r="F271">
        <v>1</v>
      </c>
      <c r="G271">
        <v>1</v>
      </c>
      <c r="H271">
        <v>1</v>
      </c>
      <c r="I271" t="s">
        <v>832</v>
      </c>
      <c r="J271" t="s">
        <v>3</v>
      </c>
      <c r="K271" t="s">
        <v>833</v>
      </c>
      <c r="L271">
        <v>1369</v>
      </c>
      <c r="N271">
        <v>1013</v>
      </c>
      <c r="O271" t="s">
        <v>829</v>
      </c>
      <c r="P271" t="s">
        <v>829</v>
      </c>
      <c r="Q271">
        <v>1</v>
      </c>
      <c r="X271">
        <v>58.8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58.8</v>
      </c>
      <c r="AH271">
        <v>2</v>
      </c>
      <c r="AI271">
        <v>101235818</v>
      </c>
      <c r="AJ271">
        <v>270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ROW(Source!A388)</f>
        <v>388</v>
      </c>
      <c r="B272">
        <v>101235829</v>
      </c>
      <c r="C272">
        <v>101235815</v>
      </c>
      <c r="D272">
        <v>89308105</v>
      </c>
      <c r="E272">
        <v>113</v>
      </c>
      <c r="F272">
        <v>1</v>
      </c>
      <c r="G272">
        <v>1</v>
      </c>
      <c r="H272">
        <v>1</v>
      </c>
      <c r="I272" t="s">
        <v>553</v>
      </c>
      <c r="J272" t="s">
        <v>3</v>
      </c>
      <c r="K272" t="s">
        <v>554</v>
      </c>
      <c r="L272">
        <v>1191</v>
      </c>
      <c r="N272">
        <v>1013</v>
      </c>
      <c r="O272" t="s">
        <v>552</v>
      </c>
      <c r="P272" t="s">
        <v>552</v>
      </c>
      <c r="Q272">
        <v>1</v>
      </c>
      <c r="X272">
        <v>0.34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0.34</v>
      </c>
      <c r="AH272">
        <v>2</v>
      </c>
      <c r="AI272">
        <v>101235819</v>
      </c>
      <c r="AJ272">
        <v>271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ROW(Source!A388)</f>
        <v>388</v>
      </c>
      <c r="B273">
        <v>101235830</v>
      </c>
      <c r="C273">
        <v>101235815</v>
      </c>
      <c r="D273">
        <v>89432901</v>
      </c>
      <c r="E273">
        <v>1</v>
      </c>
      <c r="F273">
        <v>1</v>
      </c>
      <c r="G273">
        <v>1</v>
      </c>
      <c r="H273">
        <v>2</v>
      </c>
      <c r="I273" t="s">
        <v>593</v>
      </c>
      <c r="J273" t="s">
        <v>594</v>
      </c>
      <c r="K273" t="s">
        <v>595</v>
      </c>
      <c r="L273">
        <v>1368</v>
      </c>
      <c r="N273">
        <v>1011</v>
      </c>
      <c r="O273" t="s">
        <v>558</v>
      </c>
      <c r="P273" t="s">
        <v>558</v>
      </c>
      <c r="Q273">
        <v>1</v>
      </c>
      <c r="X273">
        <v>0.34</v>
      </c>
      <c r="Y273">
        <v>0</v>
      </c>
      <c r="Z273">
        <v>640.84</v>
      </c>
      <c r="AA273">
        <v>801.75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0.34</v>
      </c>
      <c r="AH273">
        <v>2</v>
      </c>
      <c r="AI273">
        <v>101235820</v>
      </c>
      <c r="AJ273">
        <v>272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ROW(Source!A388)</f>
        <v>388</v>
      </c>
      <c r="B274">
        <v>101235831</v>
      </c>
      <c r="C274">
        <v>101235815</v>
      </c>
      <c r="D274">
        <v>89381405</v>
      </c>
      <c r="E274">
        <v>1</v>
      </c>
      <c r="F274">
        <v>1</v>
      </c>
      <c r="G274">
        <v>1</v>
      </c>
      <c r="H274">
        <v>3</v>
      </c>
      <c r="I274" t="s">
        <v>834</v>
      </c>
      <c r="J274" t="s">
        <v>835</v>
      </c>
      <c r="K274" t="s">
        <v>836</v>
      </c>
      <c r="L274">
        <v>1348</v>
      </c>
      <c r="N274">
        <v>1009</v>
      </c>
      <c r="O274" t="s">
        <v>179</v>
      </c>
      <c r="P274" t="s">
        <v>179</v>
      </c>
      <c r="Q274">
        <v>1000</v>
      </c>
      <c r="X274">
        <v>1.0999999999999999E-2</v>
      </c>
      <c r="Y274">
        <v>116448.72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1.0999999999999999E-2</v>
      </c>
      <c r="AH274">
        <v>2</v>
      </c>
      <c r="AI274">
        <v>101235821</v>
      </c>
      <c r="AJ274">
        <v>273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ROW(Source!A388)</f>
        <v>388</v>
      </c>
      <c r="B275">
        <v>101235832</v>
      </c>
      <c r="C275">
        <v>101235815</v>
      </c>
      <c r="D275">
        <v>89381444</v>
      </c>
      <c r="E275">
        <v>1</v>
      </c>
      <c r="F275">
        <v>1</v>
      </c>
      <c r="G275">
        <v>1</v>
      </c>
      <c r="H275">
        <v>3</v>
      </c>
      <c r="I275" t="s">
        <v>837</v>
      </c>
      <c r="J275" t="s">
        <v>838</v>
      </c>
      <c r="K275" t="s">
        <v>839</v>
      </c>
      <c r="L275">
        <v>1346</v>
      </c>
      <c r="N275">
        <v>1009</v>
      </c>
      <c r="O275" t="s">
        <v>188</v>
      </c>
      <c r="P275" t="s">
        <v>188</v>
      </c>
      <c r="Q275">
        <v>1</v>
      </c>
      <c r="X275">
        <v>0.2</v>
      </c>
      <c r="Y275">
        <v>6798.73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0.2</v>
      </c>
      <c r="AH275">
        <v>2</v>
      </c>
      <c r="AI275">
        <v>101235822</v>
      </c>
      <c r="AJ275">
        <v>274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ROW(Source!A388)</f>
        <v>388</v>
      </c>
      <c r="B276">
        <v>101235833</v>
      </c>
      <c r="C276">
        <v>101235815</v>
      </c>
      <c r="D276">
        <v>89385474</v>
      </c>
      <c r="E276">
        <v>1</v>
      </c>
      <c r="F276">
        <v>1</v>
      </c>
      <c r="G276">
        <v>1</v>
      </c>
      <c r="H276">
        <v>3</v>
      </c>
      <c r="I276" t="s">
        <v>840</v>
      </c>
      <c r="J276" t="s">
        <v>841</v>
      </c>
      <c r="K276" t="s">
        <v>842</v>
      </c>
      <c r="L276">
        <v>1327</v>
      </c>
      <c r="N276">
        <v>1005</v>
      </c>
      <c r="O276" t="s">
        <v>165</v>
      </c>
      <c r="P276" t="s">
        <v>165</v>
      </c>
      <c r="Q276">
        <v>1</v>
      </c>
      <c r="X276">
        <v>5</v>
      </c>
      <c r="Y276">
        <v>742.3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5</v>
      </c>
      <c r="AH276">
        <v>2</v>
      </c>
      <c r="AI276">
        <v>101235823</v>
      </c>
      <c r="AJ276">
        <v>275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ROW(Source!A388)</f>
        <v>388</v>
      </c>
      <c r="B277">
        <v>101235834</v>
      </c>
      <c r="C277">
        <v>101235815</v>
      </c>
      <c r="D277">
        <v>89385813</v>
      </c>
      <c r="E277">
        <v>1</v>
      </c>
      <c r="F277">
        <v>1</v>
      </c>
      <c r="G277">
        <v>1</v>
      </c>
      <c r="H277">
        <v>3</v>
      </c>
      <c r="I277" t="s">
        <v>652</v>
      </c>
      <c r="J277" t="s">
        <v>653</v>
      </c>
      <c r="K277" t="s">
        <v>654</v>
      </c>
      <c r="L277">
        <v>1346</v>
      </c>
      <c r="N277">
        <v>1009</v>
      </c>
      <c r="O277" t="s">
        <v>188</v>
      </c>
      <c r="P277" t="s">
        <v>188</v>
      </c>
      <c r="Q277">
        <v>1</v>
      </c>
      <c r="X277">
        <v>5</v>
      </c>
      <c r="Y277">
        <v>56.11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5</v>
      </c>
      <c r="AH277">
        <v>2</v>
      </c>
      <c r="AI277">
        <v>101235824</v>
      </c>
      <c r="AJ277">
        <v>276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ROW(Source!A388)</f>
        <v>388</v>
      </c>
      <c r="B278">
        <v>101235835</v>
      </c>
      <c r="C278">
        <v>101235815</v>
      </c>
      <c r="D278">
        <v>89313726</v>
      </c>
      <c r="E278">
        <v>113</v>
      </c>
      <c r="F278">
        <v>1</v>
      </c>
      <c r="G278">
        <v>1</v>
      </c>
      <c r="H278">
        <v>3</v>
      </c>
      <c r="I278" t="s">
        <v>276</v>
      </c>
      <c r="J278" t="s">
        <v>3</v>
      </c>
      <c r="K278" t="s">
        <v>277</v>
      </c>
      <c r="L278">
        <v>3277935</v>
      </c>
      <c r="N278">
        <v>1013</v>
      </c>
      <c r="O278" t="s">
        <v>278</v>
      </c>
      <c r="P278" t="s">
        <v>278</v>
      </c>
      <c r="Q278">
        <v>1</v>
      </c>
      <c r="X278">
        <v>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2</v>
      </c>
      <c r="AH278">
        <v>2</v>
      </c>
      <c r="AI278">
        <v>101235825</v>
      </c>
      <c r="AJ278">
        <v>277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ROW(Source!A390)</f>
        <v>390</v>
      </c>
      <c r="B279">
        <v>101235840</v>
      </c>
      <c r="C279">
        <v>101235837</v>
      </c>
      <c r="D279">
        <v>92460992</v>
      </c>
      <c r="E279">
        <v>114</v>
      </c>
      <c r="F279">
        <v>1</v>
      </c>
      <c r="G279">
        <v>1</v>
      </c>
      <c r="H279">
        <v>1</v>
      </c>
      <c r="I279" t="s">
        <v>681</v>
      </c>
      <c r="J279" t="s">
        <v>3</v>
      </c>
      <c r="K279" t="s">
        <v>682</v>
      </c>
      <c r="L279">
        <v>1191</v>
      </c>
      <c r="N279">
        <v>1013</v>
      </c>
      <c r="O279" t="s">
        <v>552</v>
      </c>
      <c r="P279" t="s">
        <v>552</v>
      </c>
      <c r="Q279">
        <v>1</v>
      </c>
      <c r="X279">
        <v>22.72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22.72</v>
      </c>
      <c r="AH279">
        <v>2</v>
      </c>
      <c r="AI279">
        <v>101235838</v>
      </c>
      <c r="AJ279">
        <v>278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ROW(Source!A390)</f>
        <v>390</v>
      </c>
      <c r="B280">
        <v>101235841</v>
      </c>
      <c r="C280">
        <v>101235837</v>
      </c>
      <c r="D280">
        <v>92466857</v>
      </c>
      <c r="E280">
        <v>114</v>
      </c>
      <c r="F280">
        <v>1</v>
      </c>
      <c r="G280">
        <v>1</v>
      </c>
      <c r="H280">
        <v>3</v>
      </c>
      <c r="I280" t="s">
        <v>276</v>
      </c>
      <c r="J280" t="s">
        <v>3</v>
      </c>
      <c r="K280" t="s">
        <v>277</v>
      </c>
      <c r="L280">
        <v>3277935</v>
      </c>
      <c r="N280">
        <v>1013</v>
      </c>
      <c r="O280" t="s">
        <v>278</v>
      </c>
      <c r="P280" t="s">
        <v>278</v>
      </c>
      <c r="Q280">
        <v>1</v>
      </c>
      <c r="X280">
        <v>2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2</v>
      </c>
      <c r="AH280">
        <v>2</v>
      </c>
      <c r="AI280">
        <v>101235839</v>
      </c>
      <c r="AJ280">
        <v>279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ROW(Source!A392)</f>
        <v>392</v>
      </c>
      <c r="B281">
        <v>101235855</v>
      </c>
      <c r="C281">
        <v>101235843</v>
      </c>
      <c r="D281">
        <v>89307928</v>
      </c>
      <c r="E281">
        <v>113</v>
      </c>
      <c r="F281">
        <v>1</v>
      </c>
      <c r="G281">
        <v>1</v>
      </c>
      <c r="H281">
        <v>1</v>
      </c>
      <c r="I281" t="s">
        <v>681</v>
      </c>
      <c r="J281" t="s">
        <v>3</v>
      </c>
      <c r="K281" t="s">
        <v>682</v>
      </c>
      <c r="L281">
        <v>1191</v>
      </c>
      <c r="N281">
        <v>1013</v>
      </c>
      <c r="O281" t="s">
        <v>552</v>
      </c>
      <c r="P281" t="s">
        <v>552</v>
      </c>
      <c r="Q281">
        <v>1</v>
      </c>
      <c r="X281">
        <v>14.96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14.96</v>
      </c>
      <c r="AH281">
        <v>2</v>
      </c>
      <c r="AI281">
        <v>101235844</v>
      </c>
      <c r="AJ281">
        <v>280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ROW(Source!A392)</f>
        <v>392</v>
      </c>
      <c r="B282">
        <v>101235856</v>
      </c>
      <c r="C282">
        <v>101235843</v>
      </c>
      <c r="D282">
        <v>89308105</v>
      </c>
      <c r="E282">
        <v>113</v>
      </c>
      <c r="F282">
        <v>1</v>
      </c>
      <c r="G282">
        <v>1</v>
      </c>
      <c r="H282">
        <v>1</v>
      </c>
      <c r="I282" t="s">
        <v>553</v>
      </c>
      <c r="J282" t="s">
        <v>3</v>
      </c>
      <c r="K282" t="s">
        <v>554</v>
      </c>
      <c r="L282">
        <v>1191</v>
      </c>
      <c r="N282">
        <v>1013</v>
      </c>
      <c r="O282" t="s">
        <v>552</v>
      </c>
      <c r="P282" t="s">
        <v>552</v>
      </c>
      <c r="Q282">
        <v>1</v>
      </c>
      <c r="X282">
        <v>0.4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</v>
      </c>
      <c r="AG282">
        <v>0.4</v>
      </c>
      <c r="AH282">
        <v>2</v>
      </c>
      <c r="AI282">
        <v>101235845</v>
      </c>
      <c r="AJ282">
        <v>281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ROW(Source!A392)</f>
        <v>392</v>
      </c>
      <c r="B283">
        <v>101235857</v>
      </c>
      <c r="C283">
        <v>101235843</v>
      </c>
      <c r="D283">
        <v>89432011</v>
      </c>
      <c r="E283">
        <v>1</v>
      </c>
      <c r="F283">
        <v>1</v>
      </c>
      <c r="G283">
        <v>1</v>
      </c>
      <c r="H283">
        <v>2</v>
      </c>
      <c r="I283" t="s">
        <v>607</v>
      </c>
      <c r="J283" t="s">
        <v>608</v>
      </c>
      <c r="K283" t="s">
        <v>609</v>
      </c>
      <c r="L283">
        <v>1368</v>
      </c>
      <c r="N283">
        <v>1011</v>
      </c>
      <c r="O283" t="s">
        <v>558</v>
      </c>
      <c r="P283" t="s">
        <v>558</v>
      </c>
      <c r="Q283">
        <v>1</v>
      </c>
      <c r="X283">
        <v>0.2</v>
      </c>
      <c r="Y283">
        <v>0</v>
      </c>
      <c r="Z283">
        <v>1595.2</v>
      </c>
      <c r="AA283">
        <v>1076.98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0.2</v>
      </c>
      <c r="AH283">
        <v>2</v>
      </c>
      <c r="AI283">
        <v>101235846</v>
      </c>
      <c r="AJ283">
        <v>282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ROW(Source!A392)</f>
        <v>392</v>
      </c>
      <c r="B284">
        <v>101235858</v>
      </c>
      <c r="C284">
        <v>101235843</v>
      </c>
      <c r="D284">
        <v>89432108</v>
      </c>
      <c r="E284">
        <v>1</v>
      </c>
      <c r="F284">
        <v>1</v>
      </c>
      <c r="G284">
        <v>1</v>
      </c>
      <c r="H284">
        <v>2</v>
      </c>
      <c r="I284" t="s">
        <v>698</v>
      </c>
      <c r="J284" t="s">
        <v>699</v>
      </c>
      <c r="K284" t="s">
        <v>700</v>
      </c>
      <c r="L284">
        <v>1368</v>
      </c>
      <c r="N284">
        <v>1011</v>
      </c>
      <c r="O284" t="s">
        <v>558</v>
      </c>
      <c r="P284" t="s">
        <v>558</v>
      </c>
      <c r="Q284">
        <v>1</v>
      </c>
      <c r="X284">
        <v>3.5</v>
      </c>
      <c r="Y284">
        <v>0</v>
      </c>
      <c r="Z284">
        <v>2.54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3.5</v>
      </c>
      <c r="AH284">
        <v>2</v>
      </c>
      <c r="AI284">
        <v>101235847</v>
      </c>
      <c r="AJ284">
        <v>283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ROW(Source!A392)</f>
        <v>392</v>
      </c>
      <c r="B285">
        <v>101235859</v>
      </c>
      <c r="C285">
        <v>101235843</v>
      </c>
      <c r="D285">
        <v>89432151</v>
      </c>
      <c r="E285">
        <v>1</v>
      </c>
      <c r="F285">
        <v>1</v>
      </c>
      <c r="G285">
        <v>1</v>
      </c>
      <c r="H285">
        <v>2</v>
      </c>
      <c r="I285" t="s">
        <v>843</v>
      </c>
      <c r="J285" t="s">
        <v>844</v>
      </c>
      <c r="K285" t="s">
        <v>845</v>
      </c>
      <c r="L285">
        <v>1368</v>
      </c>
      <c r="N285">
        <v>1011</v>
      </c>
      <c r="O285" t="s">
        <v>558</v>
      </c>
      <c r="P285" t="s">
        <v>558</v>
      </c>
      <c r="Q285">
        <v>1</v>
      </c>
      <c r="X285">
        <v>3.5</v>
      </c>
      <c r="Y285">
        <v>0</v>
      </c>
      <c r="Z285">
        <v>8.84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3.5</v>
      </c>
      <c r="AH285">
        <v>2</v>
      </c>
      <c r="AI285">
        <v>101235848</v>
      </c>
      <c r="AJ285">
        <v>284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ROW(Source!A392)</f>
        <v>392</v>
      </c>
      <c r="B286">
        <v>101235860</v>
      </c>
      <c r="C286">
        <v>101235843</v>
      </c>
      <c r="D286">
        <v>89432901</v>
      </c>
      <c r="E286">
        <v>1</v>
      </c>
      <c r="F286">
        <v>1</v>
      </c>
      <c r="G286">
        <v>1</v>
      </c>
      <c r="H286">
        <v>2</v>
      </c>
      <c r="I286" t="s">
        <v>593</v>
      </c>
      <c r="J286" t="s">
        <v>594</v>
      </c>
      <c r="K286" t="s">
        <v>595</v>
      </c>
      <c r="L286">
        <v>1368</v>
      </c>
      <c r="N286">
        <v>1011</v>
      </c>
      <c r="O286" t="s">
        <v>558</v>
      </c>
      <c r="P286" t="s">
        <v>558</v>
      </c>
      <c r="Q286">
        <v>1</v>
      </c>
      <c r="X286">
        <v>0.2</v>
      </c>
      <c r="Y286">
        <v>0</v>
      </c>
      <c r="Z286">
        <v>640.84</v>
      </c>
      <c r="AA286">
        <v>801.75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0.2</v>
      </c>
      <c r="AH286">
        <v>2</v>
      </c>
      <c r="AI286">
        <v>101235849</v>
      </c>
      <c r="AJ286">
        <v>285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ROW(Source!A392)</f>
        <v>392</v>
      </c>
      <c r="B287">
        <v>101235861</v>
      </c>
      <c r="C287">
        <v>101235843</v>
      </c>
      <c r="D287">
        <v>89383363</v>
      </c>
      <c r="E287">
        <v>1</v>
      </c>
      <c r="F287">
        <v>1</v>
      </c>
      <c r="G287">
        <v>1</v>
      </c>
      <c r="H287">
        <v>3</v>
      </c>
      <c r="I287" t="s">
        <v>818</v>
      </c>
      <c r="J287" t="s">
        <v>819</v>
      </c>
      <c r="K287" t="s">
        <v>820</v>
      </c>
      <c r="L287">
        <v>1302</v>
      </c>
      <c r="N287">
        <v>1003</v>
      </c>
      <c r="O287" t="s">
        <v>725</v>
      </c>
      <c r="P287" t="s">
        <v>725</v>
      </c>
      <c r="Q287">
        <v>10</v>
      </c>
      <c r="X287">
        <v>0.245</v>
      </c>
      <c r="Y287">
        <v>37.71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0.245</v>
      </c>
      <c r="AH287">
        <v>2</v>
      </c>
      <c r="AI287">
        <v>101235850</v>
      </c>
      <c r="AJ287">
        <v>286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ROW(Source!A392)</f>
        <v>392</v>
      </c>
      <c r="B288">
        <v>101235862</v>
      </c>
      <c r="C288">
        <v>101235843</v>
      </c>
      <c r="D288">
        <v>89385036</v>
      </c>
      <c r="E288">
        <v>1</v>
      </c>
      <c r="F288">
        <v>1</v>
      </c>
      <c r="G288">
        <v>1</v>
      </c>
      <c r="H288">
        <v>3</v>
      </c>
      <c r="I288" t="s">
        <v>846</v>
      </c>
      <c r="J288" t="s">
        <v>847</v>
      </c>
      <c r="K288" t="s">
        <v>848</v>
      </c>
      <c r="L288">
        <v>1348</v>
      </c>
      <c r="N288">
        <v>1009</v>
      </c>
      <c r="O288" t="s">
        <v>179</v>
      </c>
      <c r="P288" t="s">
        <v>179</v>
      </c>
      <c r="Q288">
        <v>1000</v>
      </c>
      <c r="X288">
        <v>1.1E-4</v>
      </c>
      <c r="Y288">
        <v>99190.96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1.1E-4</v>
      </c>
      <c r="AH288">
        <v>2</v>
      </c>
      <c r="AI288">
        <v>101235851</v>
      </c>
      <c r="AJ288">
        <v>287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ROW(Source!A392)</f>
        <v>392</v>
      </c>
      <c r="B289">
        <v>101235863</v>
      </c>
      <c r="C289">
        <v>101235843</v>
      </c>
      <c r="D289">
        <v>89393243</v>
      </c>
      <c r="E289">
        <v>1</v>
      </c>
      <c r="F289">
        <v>1</v>
      </c>
      <c r="G289">
        <v>1</v>
      </c>
      <c r="H289">
        <v>3</v>
      </c>
      <c r="I289" t="s">
        <v>821</v>
      </c>
      <c r="J289" t="s">
        <v>822</v>
      </c>
      <c r="K289" t="s">
        <v>823</v>
      </c>
      <c r="L289">
        <v>1346</v>
      </c>
      <c r="N289">
        <v>1009</v>
      </c>
      <c r="O289" t="s">
        <v>188</v>
      </c>
      <c r="P289" t="s">
        <v>188</v>
      </c>
      <c r="Q289">
        <v>1</v>
      </c>
      <c r="X289">
        <v>0.25</v>
      </c>
      <c r="Y289">
        <v>931.11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0.25</v>
      </c>
      <c r="AH289">
        <v>2</v>
      </c>
      <c r="AI289">
        <v>101235852</v>
      </c>
      <c r="AJ289">
        <v>288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ROW(Source!A392)</f>
        <v>392</v>
      </c>
      <c r="B290">
        <v>101235864</v>
      </c>
      <c r="C290">
        <v>101235843</v>
      </c>
      <c r="D290">
        <v>89403135</v>
      </c>
      <c r="E290">
        <v>1</v>
      </c>
      <c r="F290">
        <v>1</v>
      </c>
      <c r="G290">
        <v>1</v>
      </c>
      <c r="H290">
        <v>3</v>
      </c>
      <c r="I290" t="s">
        <v>824</v>
      </c>
      <c r="J290" t="s">
        <v>825</v>
      </c>
      <c r="K290" t="s">
        <v>826</v>
      </c>
      <c r="L290">
        <v>1348</v>
      </c>
      <c r="N290">
        <v>1009</v>
      </c>
      <c r="O290" t="s">
        <v>179</v>
      </c>
      <c r="P290" t="s">
        <v>179</v>
      </c>
      <c r="Q290">
        <v>1000</v>
      </c>
      <c r="X290">
        <v>7.2000000000000005E-4</v>
      </c>
      <c r="Y290">
        <v>82698.14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7.2000000000000005E-4</v>
      </c>
      <c r="AH290">
        <v>2</v>
      </c>
      <c r="AI290">
        <v>101235853</v>
      </c>
      <c r="AJ290">
        <v>289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ROW(Source!A392)</f>
        <v>392</v>
      </c>
      <c r="B291">
        <v>101235865</v>
      </c>
      <c r="C291">
        <v>101235843</v>
      </c>
      <c r="D291">
        <v>89313726</v>
      </c>
      <c r="E291">
        <v>113</v>
      </c>
      <c r="F291">
        <v>1</v>
      </c>
      <c r="G291">
        <v>1</v>
      </c>
      <c r="H291">
        <v>3</v>
      </c>
      <c r="I291" t="s">
        <v>276</v>
      </c>
      <c r="J291" t="s">
        <v>3</v>
      </c>
      <c r="K291" t="s">
        <v>277</v>
      </c>
      <c r="L291">
        <v>3277935</v>
      </c>
      <c r="N291">
        <v>1013</v>
      </c>
      <c r="O291" t="s">
        <v>278</v>
      </c>
      <c r="P291" t="s">
        <v>278</v>
      </c>
      <c r="Q291">
        <v>1</v>
      </c>
      <c r="X291">
        <v>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2</v>
      </c>
      <c r="AH291">
        <v>2</v>
      </c>
      <c r="AI291">
        <v>101235854</v>
      </c>
      <c r="AJ291">
        <v>290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ROW(Source!A394)</f>
        <v>394</v>
      </c>
      <c r="B292">
        <v>101235870</v>
      </c>
      <c r="C292">
        <v>101235867</v>
      </c>
      <c r="D292">
        <v>85989741</v>
      </c>
      <c r="E292">
        <v>112</v>
      </c>
      <c r="F292">
        <v>1</v>
      </c>
      <c r="G292">
        <v>1</v>
      </c>
      <c r="H292">
        <v>1</v>
      </c>
      <c r="I292" t="s">
        <v>681</v>
      </c>
      <c r="J292" t="s">
        <v>3</v>
      </c>
      <c r="K292" t="s">
        <v>682</v>
      </c>
      <c r="L292">
        <v>1191</v>
      </c>
      <c r="N292">
        <v>1013</v>
      </c>
      <c r="O292" t="s">
        <v>552</v>
      </c>
      <c r="P292" t="s">
        <v>552</v>
      </c>
      <c r="Q292">
        <v>1</v>
      </c>
      <c r="X292">
        <v>46.4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</v>
      </c>
      <c r="AG292">
        <v>46.4</v>
      </c>
      <c r="AH292">
        <v>2</v>
      </c>
      <c r="AI292">
        <v>101235868</v>
      </c>
      <c r="AJ292">
        <v>291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ROW(Source!A394)</f>
        <v>394</v>
      </c>
      <c r="B293">
        <v>101235871</v>
      </c>
      <c r="C293">
        <v>101235867</v>
      </c>
      <c r="D293">
        <v>85995550</v>
      </c>
      <c r="E293">
        <v>112</v>
      </c>
      <c r="F293">
        <v>1</v>
      </c>
      <c r="G293">
        <v>1</v>
      </c>
      <c r="H293">
        <v>3</v>
      </c>
      <c r="I293" t="s">
        <v>276</v>
      </c>
      <c r="J293" t="s">
        <v>3</v>
      </c>
      <c r="K293" t="s">
        <v>277</v>
      </c>
      <c r="L293">
        <v>3277935</v>
      </c>
      <c r="N293">
        <v>1013</v>
      </c>
      <c r="O293" t="s">
        <v>278</v>
      </c>
      <c r="P293" t="s">
        <v>278</v>
      </c>
      <c r="Q293">
        <v>1</v>
      </c>
      <c r="X293">
        <v>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2</v>
      </c>
      <c r="AH293">
        <v>2</v>
      </c>
      <c r="AI293">
        <v>101235869</v>
      </c>
      <c r="AJ293">
        <v>292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ROW(Source!A396)</f>
        <v>396</v>
      </c>
      <c r="B294">
        <v>101235884</v>
      </c>
      <c r="C294">
        <v>101235873</v>
      </c>
      <c r="D294">
        <v>85989741</v>
      </c>
      <c r="E294">
        <v>112</v>
      </c>
      <c r="F294">
        <v>1</v>
      </c>
      <c r="G294">
        <v>1</v>
      </c>
      <c r="H294">
        <v>1</v>
      </c>
      <c r="I294" t="s">
        <v>681</v>
      </c>
      <c r="J294" t="s">
        <v>3</v>
      </c>
      <c r="K294" t="s">
        <v>682</v>
      </c>
      <c r="L294">
        <v>1191</v>
      </c>
      <c r="N294">
        <v>1013</v>
      </c>
      <c r="O294" t="s">
        <v>552</v>
      </c>
      <c r="P294" t="s">
        <v>552</v>
      </c>
      <c r="Q294">
        <v>1</v>
      </c>
      <c r="X294">
        <v>6.63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</v>
      </c>
      <c r="AG294">
        <v>6.63</v>
      </c>
      <c r="AH294">
        <v>2</v>
      </c>
      <c r="AI294">
        <v>101235874</v>
      </c>
      <c r="AJ294">
        <v>293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ROW(Source!A396)</f>
        <v>396</v>
      </c>
      <c r="B295">
        <v>101235885</v>
      </c>
      <c r="C295">
        <v>101235873</v>
      </c>
      <c r="D295">
        <v>85989959</v>
      </c>
      <c r="E295">
        <v>112</v>
      </c>
      <c r="F295">
        <v>1</v>
      </c>
      <c r="G295">
        <v>1</v>
      </c>
      <c r="H295">
        <v>1</v>
      </c>
      <c r="I295" t="s">
        <v>553</v>
      </c>
      <c r="J295" t="s">
        <v>3</v>
      </c>
      <c r="K295" t="s">
        <v>554</v>
      </c>
      <c r="L295">
        <v>1191</v>
      </c>
      <c r="N295">
        <v>1013</v>
      </c>
      <c r="O295" t="s">
        <v>552</v>
      </c>
      <c r="P295" t="s">
        <v>552</v>
      </c>
      <c r="Q295">
        <v>1</v>
      </c>
      <c r="X295">
        <v>0.4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3</v>
      </c>
      <c r="AG295">
        <v>0.4</v>
      </c>
      <c r="AH295">
        <v>2</v>
      </c>
      <c r="AI295">
        <v>101235875</v>
      </c>
      <c r="AJ295">
        <v>294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ROW(Source!A396)</f>
        <v>396</v>
      </c>
      <c r="B296">
        <v>101235886</v>
      </c>
      <c r="C296">
        <v>101235873</v>
      </c>
      <c r="D296">
        <v>86107107</v>
      </c>
      <c r="E296">
        <v>1</v>
      </c>
      <c r="F296">
        <v>1</v>
      </c>
      <c r="G296">
        <v>1</v>
      </c>
      <c r="H296">
        <v>2</v>
      </c>
      <c r="I296" t="s">
        <v>607</v>
      </c>
      <c r="J296" t="s">
        <v>608</v>
      </c>
      <c r="K296" t="s">
        <v>609</v>
      </c>
      <c r="L296">
        <v>1368</v>
      </c>
      <c r="N296">
        <v>1011</v>
      </c>
      <c r="O296" t="s">
        <v>558</v>
      </c>
      <c r="P296" t="s">
        <v>558</v>
      </c>
      <c r="Q296">
        <v>1</v>
      </c>
      <c r="X296">
        <v>0.2</v>
      </c>
      <c r="Y296">
        <v>0</v>
      </c>
      <c r="Z296">
        <v>1595.2</v>
      </c>
      <c r="AA296">
        <v>1076.98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0.2</v>
      </c>
      <c r="AH296">
        <v>2</v>
      </c>
      <c r="AI296">
        <v>101235876</v>
      </c>
      <c r="AJ296">
        <v>295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ROW(Source!A396)</f>
        <v>396</v>
      </c>
      <c r="B297">
        <v>101235887</v>
      </c>
      <c r="C297">
        <v>101235873</v>
      </c>
      <c r="D297">
        <v>86107204</v>
      </c>
      <c r="E297">
        <v>1</v>
      </c>
      <c r="F297">
        <v>1</v>
      </c>
      <c r="G297">
        <v>1</v>
      </c>
      <c r="H297">
        <v>2</v>
      </c>
      <c r="I297" t="s">
        <v>698</v>
      </c>
      <c r="J297" t="s">
        <v>699</v>
      </c>
      <c r="K297" t="s">
        <v>700</v>
      </c>
      <c r="L297">
        <v>1368</v>
      </c>
      <c r="N297">
        <v>1011</v>
      </c>
      <c r="O297" t="s">
        <v>558</v>
      </c>
      <c r="P297" t="s">
        <v>558</v>
      </c>
      <c r="Q297">
        <v>1</v>
      </c>
      <c r="X297">
        <v>1.51</v>
      </c>
      <c r="Y297">
        <v>0</v>
      </c>
      <c r="Z297">
        <v>2.54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1.51</v>
      </c>
      <c r="AH297">
        <v>2</v>
      </c>
      <c r="AI297">
        <v>101235877</v>
      </c>
      <c r="AJ297">
        <v>296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ROW(Source!A396)</f>
        <v>396</v>
      </c>
      <c r="B298">
        <v>101235888</v>
      </c>
      <c r="C298">
        <v>101235873</v>
      </c>
      <c r="D298">
        <v>86107247</v>
      </c>
      <c r="E298">
        <v>1</v>
      </c>
      <c r="F298">
        <v>1</v>
      </c>
      <c r="G298">
        <v>1</v>
      </c>
      <c r="H298">
        <v>2</v>
      </c>
      <c r="I298" t="s">
        <v>843</v>
      </c>
      <c r="J298" t="s">
        <v>844</v>
      </c>
      <c r="K298" t="s">
        <v>845</v>
      </c>
      <c r="L298">
        <v>1368</v>
      </c>
      <c r="N298">
        <v>1011</v>
      </c>
      <c r="O298" t="s">
        <v>558</v>
      </c>
      <c r="P298" t="s">
        <v>558</v>
      </c>
      <c r="Q298">
        <v>1</v>
      </c>
      <c r="X298">
        <v>1.51</v>
      </c>
      <c r="Y298">
        <v>0</v>
      </c>
      <c r="Z298">
        <v>8.84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1.51</v>
      </c>
      <c r="AH298">
        <v>2</v>
      </c>
      <c r="AI298">
        <v>101235878</v>
      </c>
      <c r="AJ298">
        <v>297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ROW(Source!A396)</f>
        <v>396</v>
      </c>
      <c r="B299">
        <v>101235889</v>
      </c>
      <c r="C299">
        <v>101235873</v>
      </c>
      <c r="D299">
        <v>86107992</v>
      </c>
      <c r="E299">
        <v>1</v>
      </c>
      <c r="F299">
        <v>1</v>
      </c>
      <c r="G299">
        <v>1</v>
      </c>
      <c r="H299">
        <v>2</v>
      </c>
      <c r="I299" t="s">
        <v>593</v>
      </c>
      <c r="J299" t="s">
        <v>594</v>
      </c>
      <c r="K299" t="s">
        <v>595</v>
      </c>
      <c r="L299">
        <v>1368</v>
      </c>
      <c r="N299">
        <v>1011</v>
      </c>
      <c r="O299" t="s">
        <v>558</v>
      </c>
      <c r="P299" t="s">
        <v>558</v>
      </c>
      <c r="Q299">
        <v>1</v>
      </c>
      <c r="X299">
        <v>0.2</v>
      </c>
      <c r="Y299">
        <v>0</v>
      </c>
      <c r="Z299">
        <v>640.84</v>
      </c>
      <c r="AA299">
        <v>801.75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0.2</v>
      </c>
      <c r="AH299">
        <v>2</v>
      </c>
      <c r="AI299">
        <v>101235879</v>
      </c>
      <c r="AJ299">
        <v>298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ROW(Source!A396)</f>
        <v>396</v>
      </c>
      <c r="B300">
        <v>101235890</v>
      </c>
      <c r="C300">
        <v>101235873</v>
      </c>
      <c r="D300">
        <v>86060562</v>
      </c>
      <c r="E300">
        <v>1</v>
      </c>
      <c r="F300">
        <v>1</v>
      </c>
      <c r="G300">
        <v>1</v>
      </c>
      <c r="H300">
        <v>3</v>
      </c>
      <c r="I300" t="s">
        <v>818</v>
      </c>
      <c r="J300" t="s">
        <v>819</v>
      </c>
      <c r="K300" t="s">
        <v>820</v>
      </c>
      <c r="L300">
        <v>1302</v>
      </c>
      <c r="N300">
        <v>1003</v>
      </c>
      <c r="O300" t="s">
        <v>725</v>
      </c>
      <c r="P300" t="s">
        <v>725</v>
      </c>
      <c r="Q300">
        <v>10</v>
      </c>
      <c r="X300">
        <v>0.96</v>
      </c>
      <c r="Y300">
        <v>37.71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0.96</v>
      </c>
      <c r="AH300">
        <v>2</v>
      </c>
      <c r="AI300">
        <v>101235880</v>
      </c>
      <c r="AJ300">
        <v>299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ROW(Source!A396)</f>
        <v>396</v>
      </c>
      <c r="B301">
        <v>101235891</v>
      </c>
      <c r="C301">
        <v>101235873</v>
      </c>
      <c r="D301">
        <v>86070297</v>
      </c>
      <c r="E301">
        <v>1</v>
      </c>
      <c r="F301">
        <v>1</v>
      </c>
      <c r="G301">
        <v>1</v>
      </c>
      <c r="H301">
        <v>3</v>
      </c>
      <c r="I301" t="s">
        <v>821</v>
      </c>
      <c r="J301" t="s">
        <v>822</v>
      </c>
      <c r="K301" t="s">
        <v>823</v>
      </c>
      <c r="L301">
        <v>1346</v>
      </c>
      <c r="N301">
        <v>1009</v>
      </c>
      <c r="O301" t="s">
        <v>188</v>
      </c>
      <c r="P301" t="s">
        <v>188</v>
      </c>
      <c r="Q301">
        <v>1</v>
      </c>
      <c r="X301">
        <v>0.5</v>
      </c>
      <c r="Y301">
        <v>931.11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0.5</v>
      </c>
      <c r="AH301">
        <v>2</v>
      </c>
      <c r="AI301">
        <v>101235881</v>
      </c>
      <c r="AJ301">
        <v>300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ROW(Source!A396)</f>
        <v>396</v>
      </c>
      <c r="B302">
        <v>101235892</v>
      </c>
      <c r="C302">
        <v>101235873</v>
      </c>
      <c r="D302">
        <v>86078255</v>
      </c>
      <c r="E302">
        <v>1</v>
      </c>
      <c r="F302">
        <v>1</v>
      </c>
      <c r="G302">
        <v>1</v>
      </c>
      <c r="H302">
        <v>3</v>
      </c>
      <c r="I302" t="s">
        <v>824</v>
      </c>
      <c r="J302" t="s">
        <v>825</v>
      </c>
      <c r="K302" t="s">
        <v>826</v>
      </c>
      <c r="L302">
        <v>1348</v>
      </c>
      <c r="N302">
        <v>1009</v>
      </c>
      <c r="O302" t="s">
        <v>179</v>
      </c>
      <c r="P302" t="s">
        <v>179</v>
      </c>
      <c r="Q302">
        <v>1000</v>
      </c>
      <c r="X302">
        <v>6.0000000000000002E-5</v>
      </c>
      <c r="Y302">
        <v>82698.14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6.0000000000000002E-5</v>
      </c>
      <c r="AH302">
        <v>2</v>
      </c>
      <c r="AI302">
        <v>101235882</v>
      </c>
      <c r="AJ302">
        <v>301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ROW(Source!A396)</f>
        <v>396</v>
      </c>
      <c r="B303">
        <v>101235893</v>
      </c>
      <c r="C303">
        <v>101235873</v>
      </c>
      <c r="D303">
        <v>85995550</v>
      </c>
      <c r="E303">
        <v>112</v>
      </c>
      <c r="F303">
        <v>1</v>
      </c>
      <c r="G303">
        <v>1</v>
      </c>
      <c r="H303">
        <v>3</v>
      </c>
      <c r="I303" t="s">
        <v>276</v>
      </c>
      <c r="J303" t="s">
        <v>3</v>
      </c>
      <c r="K303" t="s">
        <v>277</v>
      </c>
      <c r="L303">
        <v>3277935</v>
      </c>
      <c r="N303">
        <v>1013</v>
      </c>
      <c r="O303" t="s">
        <v>278</v>
      </c>
      <c r="P303" t="s">
        <v>278</v>
      </c>
      <c r="Q303">
        <v>1</v>
      </c>
      <c r="X303">
        <v>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2</v>
      </c>
      <c r="AH303">
        <v>2</v>
      </c>
      <c r="AI303">
        <v>101235883</v>
      </c>
      <c r="AJ303">
        <v>302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ROW(Source!A398)</f>
        <v>398</v>
      </c>
      <c r="B304">
        <v>101254150</v>
      </c>
      <c r="C304">
        <v>101235895</v>
      </c>
      <c r="D304">
        <v>98798351</v>
      </c>
      <c r="E304">
        <v>116</v>
      </c>
      <c r="F304">
        <v>1</v>
      </c>
      <c r="G304">
        <v>1</v>
      </c>
      <c r="H304">
        <v>1</v>
      </c>
      <c r="I304" t="s">
        <v>681</v>
      </c>
      <c r="J304" t="s">
        <v>3</v>
      </c>
      <c r="K304" t="s">
        <v>682</v>
      </c>
      <c r="L304">
        <v>1191</v>
      </c>
      <c r="N304">
        <v>1013</v>
      </c>
      <c r="O304" t="s">
        <v>552</v>
      </c>
      <c r="P304" t="s">
        <v>552</v>
      </c>
      <c r="Q304">
        <v>1</v>
      </c>
      <c r="X304">
        <v>46.4</v>
      </c>
      <c r="Y304">
        <v>0</v>
      </c>
      <c r="Z304">
        <v>0</v>
      </c>
      <c r="AA304">
        <v>0</v>
      </c>
      <c r="AB304">
        <v>783.8</v>
      </c>
      <c r="AC304">
        <v>0</v>
      </c>
      <c r="AD304">
        <v>1</v>
      </c>
      <c r="AE304">
        <v>1</v>
      </c>
      <c r="AF304" t="s">
        <v>3</v>
      </c>
      <c r="AG304">
        <v>46.4</v>
      </c>
      <c r="AH304">
        <v>2</v>
      </c>
      <c r="AI304">
        <v>101254150</v>
      </c>
      <c r="AJ304">
        <v>303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ROW(Source!A398)</f>
        <v>398</v>
      </c>
      <c r="B305">
        <v>101254151</v>
      </c>
      <c r="C305">
        <v>101235895</v>
      </c>
      <c r="D305">
        <v>98804320</v>
      </c>
      <c r="E305">
        <v>116</v>
      </c>
      <c r="F305">
        <v>1</v>
      </c>
      <c r="G305">
        <v>1</v>
      </c>
      <c r="H305">
        <v>3</v>
      </c>
      <c r="I305" t="s">
        <v>276</v>
      </c>
      <c r="J305" t="s">
        <v>3</v>
      </c>
      <c r="K305" t="s">
        <v>277</v>
      </c>
      <c r="L305">
        <v>3277935</v>
      </c>
      <c r="N305">
        <v>1013</v>
      </c>
      <c r="O305" t="s">
        <v>278</v>
      </c>
      <c r="P305" t="s">
        <v>278</v>
      </c>
      <c r="Q305">
        <v>1</v>
      </c>
      <c r="X305">
        <v>2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2</v>
      </c>
      <c r="AH305">
        <v>2</v>
      </c>
      <c r="AI305">
        <v>101254151</v>
      </c>
      <c r="AJ305">
        <v>304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ROW(Source!A400)</f>
        <v>400</v>
      </c>
      <c r="B306">
        <v>101235913</v>
      </c>
      <c r="C306">
        <v>101235901</v>
      </c>
      <c r="D306">
        <v>89307928</v>
      </c>
      <c r="E306">
        <v>113</v>
      </c>
      <c r="F306">
        <v>1</v>
      </c>
      <c r="G306">
        <v>1</v>
      </c>
      <c r="H306">
        <v>1</v>
      </c>
      <c r="I306" t="s">
        <v>681</v>
      </c>
      <c r="J306" t="s">
        <v>3</v>
      </c>
      <c r="K306" t="s">
        <v>682</v>
      </c>
      <c r="L306">
        <v>1191</v>
      </c>
      <c r="N306">
        <v>1013</v>
      </c>
      <c r="O306" t="s">
        <v>552</v>
      </c>
      <c r="P306" t="s">
        <v>552</v>
      </c>
      <c r="Q306">
        <v>1</v>
      </c>
      <c r="X306">
        <v>9.2799999999999994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</v>
      </c>
      <c r="AG306">
        <v>9.2799999999999994</v>
      </c>
      <c r="AH306">
        <v>2</v>
      </c>
      <c r="AI306">
        <v>101235902</v>
      </c>
      <c r="AJ306">
        <v>305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ROW(Source!A400)</f>
        <v>400</v>
      </c>
      <c r="B307">
        <v>101235914</v>
      </c>
      <c r="C307">
        <v>101235901</v>
      </c>
      <c r="D307">
        <v>89308105</v>
      </c>
      <c r="E307">
        <v>113</v>
      </c>
      <c r="F307">
        <v>1</v>
      </c>
      <c r="G307">
        <v>1</v>
      </c>
      <c r="H307">
        <v>1</v>
      </c>
      <c r="I307" t="s">
        <v>553</v>
      </c>
      <c r="J307" t="s">
        <v>3</v>
      </c>
      <c r="K307" t="s">
        <v>554</v>
      </c>
      <c r="L307">
        <v>1191</v>
      </c>
      <c r="N307">
        <v>1013</v>
      </c>
      <c r="O307" t="s">
        <v>552</v>
      </c>
      <c r="P307" t="s">
        <v>552</v>
      </c>
      <c r="Q307">
        <v>1</v>
      </c>
      <c r="X307">
        <v>0.4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3</v>
      </c>
      <c r="AG307">
        <v>0.4</v>
      </c>
      <c r="AH307">
        <v>2</v>
      </c>
      <c r="AI307">
        <v>101235903</v>
      </c>
      <c r="AJ307">
        <v>306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ROW(Source!A400)</f>
        <v>400</v>
      </c>
      <c r="B308">
        <v>101235915</v>
      </c>
      <c r="C308">
        <v>101235901</v>
      </c>
      <c r="D308">
        <v>89432011</v>
      </c>
      <c r="E308">
        <v>1</v>
      </c>
      <c r="F308">
        <v>1</v>
      </c>
      <c r="G308">
        <v>1</v>
      </c>
      <c r="H308">
        <v>2</v>
      </c>
      <c r="I308" t="s">
        <v>607</v>
      </c>
      <c r="J308" t="s">
        <v>608</v>
      </c>
      <c r="K308" t="s">
        <v>609</v>
      </c>
      <c r="L308">
        <v>1368</v>
      </c>
      <c r="N308">
        <v>1011</v>
      </c>
      <c r="O308" t="s">
        <v>558</v>
      </c>
      <c r="P308" t="s">
        <v>558</v>
      </c>
      <c r="Q308">
        <v>1</v>
      </c>
      <c r="X308">
        <v>0.2</v>
      </c>
      <c r="Y308">
        <v>0</v>
      </c>
      <c r="Z308">
        <v>1595.2</v>
      </c>
      <c r="AA308">
        <v>1076.98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0.2</v>
      </c>
      <c r="AH308">
        <v>2</v>
      </c>
      <c r="AI308">
        <v>101235904</v>
      </c>
      <c r="AJ308">
        <v>307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ROW(Source!A400)</f>
        <v>400</v>
      </c>
      <c r="B309">
        <v>101235916</v>
      </c>
      <c r="C309">
        <v>101235901</v>
      </c>
      <c r="D309">
        <v>89432108</v>
      </c>
      <c r="E309">
        <v>1</v>
      </c>
      <c r="F309">
        <v>1</v>
      </c>
      <c r="G309">
        <v>1</v>
      </c>
      <c r="H309">
        <v>2</v>
      </c>
      <c r="I309" t="s">
        <v>698</v>
      </c>
      <c r="J309" t="s">
        <v>699</v>
      </c>
      <c r="K309" t="s">
        <v>700</v>
      </c>
      <c r="L309">
        <v>1368</v>
      </c>
      <c r="N309">
        <v>1011</v>
      </c>
      <c r="O309" t="s">
        <v>558</v>
      </c>
      <c r="P309" t="s">
        <v>558</v>
      </c>
      <c r="Q309">
        <v>1</v>
      </c>
      <c r="X309">
        <v>2.2000000000000002</v>
      </c>
      <c r="Y309">
        <v>0</v>
      </c>
      <c r="Z309">
        <v>2.54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2.2000000000000002</v>
      </c>
      <c r="AH309">
        <v>2</v>
      </c>
      <c r="AI309">
        <v>101235905</v>
      </c>
      <c r="AJ309">
        <v>308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ROW(Source!A400)</f>
        <v>400</v>
      </c>
      <c r="B310">
        <v>101235917</v>
      </c>
      <c r="C310">
        <v>101235901</v>
      </c>
      <c r="D310">
        <v>89432151</v>
      </c>
      <c r="E310">
        <v>1</v>
      </c>
      <c r="F310">
        <v>1</v>
      </c>
      <c r="G310">
        <v>1</v>
      </c>
      <c r="H310">
        <v>2</v>
      </c>
      <c r="I310" t="s">
        <v>843</v>
      </c>
      <c r="J310" t="s">
        <v>844</v>
      </c>
      <c r="K310" t="s">
        <v>845</v>
      </c>
      <c r="L310">
        <v>1368</v>
      </c>
      <c r="N310">
        <v>1011</v>
      </c>
      <c r="O310" t="s">
        <v>558</v>
      </c>
      <c r="P310" t="s">
        <v>558</v>
      </c>
      <c r="Q310">
        <v>1</v>
      </c>
      <c r="X310">
        <v>2.2000000000000002</v>
      </c>
      <c r="Y310">
        <v>0</v>
      </c>
      <c r="Z310">
        <v>8.84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2.2000000000000002</v>
      </c>
      <c r="AH310">
        <v>2</v>
      </c>
      <c r="AI310">
        <v>101235906</v>
      </c>
      <c r="AJ310">
        <v>309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ROW(Source!A400)</f>
        <v>400</v>
      </c>
      <c r="B311">
        <v>101235918</v>
      </c>
      <c r="C311">
        <v>101235901</v>
      </c>
      <c r="D311">
        <v>89432901</v>
      </c>
      <c r="E311">
        <v>1</v>
      </c>
      <c r="F311">
        <v>1</v>
      </c>
      <c r="G311">
        <v>1</v>
      </c>
      <c r="H311">
        <v>2</v>
      </c>
      <c r="I311" t="s">
        <v>593</v>
      </c>
      <c r="J311" t="s">
        <v>594</v>
      </c>
      <c r="K311" t="s">
        <v>595</v>
      </c>
      <c r="L311">
        <v>1368</v>
      </c>
      <c r="N311">
        <v>1011</v>
      </c>
      <c r="O311" t="s">
        <v>558</v>
      </c>
      <c r="P311" t="s">
        <v>558</v>
      </c>
      <c r="Q311">
        <v>1</v>
      </c>
      <c r="X311">
        <v>0.2</v>
      </c>
      <c r="Y311">
        <v>0</v>
      </c>
      <c r="Z311">
        <v>640.84</v>
      </c>
      <c r="AA311">
        <v>801.75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0.2</v>
      </c>
      <c r="AH311">
        <v>2</v>
      </c>
      <c r="AI311">
        <v>101235907</v>
      </c>
      <c r="AJ311">
        <v>310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ROW(Source!A400)</f>
        <v>400</v>
      </c>
      <c r="B312">
        <v>101235919</v>
      </c>
      <c r="C312">
        <v>101235901</v>
      </c>
      <c r="D312">
        <v>89383363</v>
      </c>
      <c r="E312">
        <v>1</v>
      </c>
      <c r="F312">
        <v>1</v>
      </c>
      <c r="G312">
        <v>1</v>
      </c>
      <c r="H312">
        <v>3</v>
      </c>
      <c r="I312" t="s">
        <v>818</v>
      </c>
      <c r="J312" t="s">
        <v>819</v>
      </c>
      <c r="K312" t="s">
        <v>820</v>
      </c>
      <c r="L312">
        <v>1302</v>
      </c>
      <c r="N312">
        <v>1003</v>
      </c>
      <c r="O312" t="s">
        <v>725</v>
      </c>
      <c r="P312" t="s">
        <v>725</v>
      </c>
      <c r="Q312">
        <v>10</v>
      </c>
      <c r="X312">
        <v>0.245</v>
      </c>
      <c r="Y312">
        <v>37.71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0.245</v>
      </c>
      <c r="AH312">
        <v>2</v>
      </c>
      <c r="AI312">
        <v>101235908</v>
      </c>
      <c r="AJ312">
        <v>311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ROW(Source!A400)</f>
        <v>400</v>
      </c>
      <c r="B313">
        <v>101235920</v>
      </c>
      <c r="C313">
        <v>101235901</v>
      </c>
      <c r="D313">
        <v>89385036</v>
      </c>
      <c r="E313">
        <v>1</v>
      </c>
      <c r="F313">
        <v>1</v>
      </c>
      <c r="G313">
        <v>1</v>
      </c>
      <c r="H313">
        <v>3</v>
      </c>
      <c r="I313" t="s">
        <v>846</v>
      </c>
      <c r="J313" t="s">
        <v>847</v>
      </c>
      <c r="K313" t="s">
        <v>848</v>
      </c>
      <c r="L313">
        <v>1348</v>
      </c>
      <c r="N313">
        <v>1009</v>
      </c>
      <c r="O313" t="s">
        <v>179</v>
      </c>
      <c r="P313" t="s">
        <v>179</v>
      </c>
      <c r="Q313">
        <v>1000</v>
      </c>
      <c r="X313">
        <v>1.1E-4</v>
      </c>
      <c r="Y313">
        <v>99190.96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1.1E-4</v>
      </c>
      <c r="AH313">
        <v>2</v>
      </c>
      <c r="AI313">
        <v>101235909</v>
      </c>
      <c r="AJ313">
        <v>312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ROW(Source!A400)</f>
        <v>400</v>
      </c>
      <c r="B314">
        <v>101235921</v>
      </c>
      <c r="C314">
        <v>101235901</v>
      </c>
      <c r="D314">
        <v>89393243</v>
      </c>
      <c r="E314">
        <v>1</v>
      </c>
      <c r="F314">
        <v>1</v>
      </c>
      <c r="G314">
        <v>1</v>
      </c>
      <c r="H314">
        <v>3</v>
      </c>
      <c r="I314" t="s">
        <v>821</v>
      </c>
      <c r="J314" t="s">
        <v>822</v>
      </c>
      <c r="K314" t="s">
        <v>823</v>
      </c>
      <c r="L314">
        <v>1346</v>
      </c>
      <c r="N314">
        <v>1009</v>
      </c>
      <c r="O314" t="s">
        <v>188</v>
      </c>
      <c r="P314" t="s">
        <v>188</v>
      </c>
      <c r="Q314">
        <v>1</v>
      </c>
      <c r="X314">
        <v>0.26</v>
      </c>
      <c r="Y314">
        <v>931.11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0.26</v>
      </c>
      <c r="AH314">
        <v>2</v>
      </c>
      <c r="AI314">
        <v>101235910</v>
      </c>
      <c r="AJ314">
        <v>313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ROW(Source!A400)</f>
        <v>400</v>
      </c>
      <c r="B315">
        <v>101235922</v>
      </c>
      <c r="C315">
        <v>101235901</v>
      </c>
      <c r="D315">
        <v>89403135</v>
      </c>
      <c r="E315">
        <v>1</v>
      </c>
      <c r="F315">
        <v>1</v>
      </c>
      <c r="G315">
        <v>1</v>
      </c>
      <c r="H315">
        <v>3</v>
      </c>
      <c r="I315" t="s">
        <v>824</v>
      </c>
      <c r="J315" t="s">
        <v>825</v>
      </c>
      <c r="K315" t="s">
        <v>826</v>
      </c>
      <c r="L315">
        <v>1348</v>
      </c>
      <c r="N315">
        <v>1009</v>
      </c>
      <c r="O315" t="s">
        <v>179</v>
      </c>
      <c r="P315" t="s">
        <v>179</v>
      </c>
      <c r="Q315">
        <v>1000</v>
      </c>
      <c r="X315">
        <v>7.2000000000000005E-4</v>
      </c>
      <c r="Y315">
        <v>82698.14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7.2000000000000005E-4</v>
      </c>
      <c r="AH315">
        <v>2</v>
      </c>
      <c r="AI315">
        <v>101235911</v>
      </c>
      <c r="AJ315">
        <v>314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ROW(Source!A400)</f>
        <v>400</v>
      </c>
      <c r="B316">
        <v>101235923</v>
      </c>
      <c r="C316">
        <v>101235901</v>
      </c>
      <c r="D316">
        <v>89313726</v>
      </c>
      <c r="E316">
        <v>113</v>
      </c>
      <c r="F316">
        <v>1</v>
      </c>
      <c r="G316">
        <v>1</v>
      </c>
      <c r="H316">
        <v>3</v>
      </c>
      <c r="I316" t="s">
        <v>276</v>
      </c>
      <c r="J316" t="s">
        <v>3</v>
      </c>
      <c r="K316" t="s">
        <v>277</v>
      </c>
      <c r="L316">
        <v>3277935</v>
      </c>
      <c r="N316">
        <v>1013</v>
      </c>
      <c r="O316" t="s">
        <v>278</v>
      </c>
      <c r="P316" t="s">
        <v>278</v>
      </c>
      <c r="Q316">
        <v>1</v>
      </c>
      <c r="X316">
        <v>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2</v>
      </c>
      <c r="AH316">
        <v>2</v>
      </c>
      <c r="AI316">
        <v>101235912</v>
      </c>
      <c r="AJ316">
        <v>315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ROW(Source!A402)</f>
        <v>402</v>
      </c>
      <c r="B317">
        <v>101235934</v>
      </c>
      <c r="C317">
        <v>101235925</v>
      </c>
      <c r="D317">
        <v>85989741</v>
      </c>
      <c r="E317">
        <v>112</v>
      </c>
      <c r="F317">
        <v>1</v>
      </c>
      <c r="G317">
        <v>1</v>
      </c>
      <c r="H317">
        <v>1</v>
      </c>
      <c r="I317" t="s">
        <v>681</v>
      </c>
      <c r="J317" t="s">
        <v>3</v>
      </c>
      <c r="K317" t="s">
        <v>682</v>
      </c>
      <c r="L317">
        <v>1191</v>
      </c>
      <c r="N317">
        <v>1013</v>
      </c>
      <c r="O317" t="s">
        <v>552</v>
      </c>
      <c r="P317" t="s">
        <v>552</v>
      </c>
      <c r="Q317">
        <v>1</v>
      </c>
      <c r="X317">
        <v>2.82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2.82</v>
      </c>
      <c r="AH317">
        <v>2</v>
      </c>
      <c r="AI317">
        <v>101235926</v>
      </c>
      <c r="AJ317">
        <v>316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ROW(Source!A402)</f>
        <v>402</v>
      </c>
      <c r="B318">
        <v>101235935</v>
      </c>
      <c r="C318">
        <v>101235925</v>
      </c>
      <c r="D318">
        <v>85989959</v>
      </c>
      <c r="E318">
        <v>112</v>
      </c>
      <c r="F318">
        <v>1</v>
      </c>
      <c r="G318">
        <v>1</v>
      </c>
      <c r="H318">
        <v>1</v>
      </c>
      <c r="I318" t="s">
        <v>553</v>
      </c>
      <c r="J318" t="s">
        <v>3</v>
      </c>
      <c r="K318" t="s">
        <v>554</v>
      </c>
      <c r="L318">
        <v>1191</v>
      </c>
      <c r="N318">
        <v>1013</v>
      </c>
      <c r="O318" t="s">
        <v>552</v>
      </c>
      <c r="P318" t="s">
        <v>552</v>
      </c>
      <c r="Q318">
        <v>1</v>
      </c>
      <c r="X318">
        <v>0.02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0.02</v>
      </c>
      <c r="AH318">
        <v>2</v>
      </c>
      <c r="AI318">
        <v>101235927</v>
      </c>
      <c r="AJ318">
        <v>317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ROW(Source!A402)</f>
        <v>402</v>
      </c>
      <c r="B319">
        <v>101235936</v>
      </c>
      <c r="C319">
        <v>101235925</v>
      </c>
      <c r="D319">
        <v>86107107</v>
      </c>
      <c r="E319">
        <v>1</v>
      </c>
      <c r="F319">
        <v>1</v>
      </c>
      <c r="G319">
        <v>1</v>
      </c>
      <c r="H319">
        <v>2</v>
      </c>
      <c r="I319" t="s">
        <v>607</v>
      </c>
      <c r="J319" t="s">
        <v>608</v>
      </c>
      <c r="K319" t="s">
        <v>609</v>
      </c>
      <c r="L319">
        <v>1368</v>
      </c>
      <c r="N319">
        <v>1011</v>
      </c>
      <c r="O319" t="s">
        <v>558</v>
      </c>
      <c r="P319" t="s">
        <v>558</v>
      </c>
      <c r="Q319">
        <v>1</v>
      </c>
      <c r="X319">
        <v>0.01</v>
      </c>
      <c r="Y319">
        <v>0</v>
      </c>
      <c r="Z319">
        <v>1595.2</v>
      </c>
      <c r="AA319">
        <v>1076.98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0.01</v>
      </c>
      <c r="AH319">
        <v>2</v>
      </c>
      <c r="AI319">
        <v>101235928</v>
      </c>
      <c r="AJ319">
        <v>318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ROW(Source!A402)</f>
        <v>402</v>
      </c>
      <c r="B320">
        <v>101235937</v>
      </c>
      <c r="C320">
        <v>101235925</v>
      </c>
      <c r="D320">
        <v>86107992</v>
      </c>
      <c r="E320">
        <v>1</v>
      </c>
      <c r="F320">
        <v>1</v>
      </c>
      <c r="G320">
        <v>1</v>
      </c>
      <c r="H320">
        <v>2</v>
      </c>
      <c r="I320" t="s">
        <v>593</v>
      </c>
      <c r="J320" t="s">
        <v>594</v>
      </c>
      <c r="K320" t="s">
        <v>595</v>
      </c>
      <c r="L320">
        <v>1368</v>
      </c>
      <c r="N320">
        <v>1011</v>
      </c>
      <c r="O320" t="s">
        <v>558</v>
      </c>
      <c r="P320" t="s">
        <v>558</v>
      </c>
      <c r="Q320">
        <v>1</v>
      </c>
      <c r="X320">
        <v>0.01</v>
      </c>
      <c r="Y320">
        <v>0</v>
      </c>
      <c r="Z320">
        <v>640.84</v>
      </c>
      <c r="AA320">
        <v>801.75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0.01</v>
      </c>
      <c r="AH320">
        <v>2</v>
      </c>
      <c r="AI320">
        <v>101235929</v>
      </c>
      <c r="AJ320">
        <v>319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ROW(Source!A402)</f>
        <v>402</v>
      </c>
      <c r="B321">
        <v>101235938</v>
      </c>
      <c r="C321">
        <v>101235925</v>
      </c>
      <c r="D321">
        <v>86060548</v>
      </c>
      <c r="E321">
        <v>1</v>
      </c>
      <c r="F321">
        <v>1</v>
      </c>
      <c r="G321">
        <v>1</v>
      </c>
      <c r="H321">
        <v>3</v>
      </c>
      <c r="I321" t="s">
        <v>849</v>
      </c>
      <c r="J321" t="s">
        <v>850</v>
      </c>
      <c r="K321" t="s">
        <v>851</v>
      </c>
      <c r="L321">
        <v>1301</v>
      </c>
      <c r="N321">
        <v>1003</v>
      </c>
      <c r="O321" t="s">
        <v>237</v>
      </c>
      <c r="P321" t="s">
        <v>237</v>
      </c>
      <c r="Q321">
        <v>1</v>
      </c>
      <c r="X321">
        <v>13.33</v>
      </c>
      <c r="Y321">
        <v>5.87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13.33</v>
      </c>
      <c r="AH321">
        <v>2</v>
      </c>
      <c r="AI321">
        <v>101235930</v>
      </c>
      <c r="AJ321">
        <v>320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ROW(Source!A402)</f>
        <v>402</v>
      </c>
      <c r="B322">
        <v>101235939</v>
      </c>
      <c r="C322">
        <v>101235925</v>
      </c>
      <c r="D322">
        <v>86060562</v>
      </c>
      <c r="E322">
        <v>1</v>
      </c>
      <c r="F322">
        <v>1</v>
      </c>
      <c r="G322">
        <v>1</v>
      </c>
      <c r="H322">
        <v>3</v>
      </c>
      <c r="I322" t="s">
        <v>818</v>
      </c>
      <c r="J322" t="s">
        <v>819</v>
      </c>
      <c r="K322" t="s">
        <v>820</v>
      </c>
      <c r="L322">
        <v>1302</v>
      </c>
      <c r="N322">
        <v>1003</v>
      </c>
      <c r="O322" t="s">
        <v>725</v>
      </c>
      <c r="P322" t="s">
        <v>725</v>
      </c>
      <c r="Q322">
        <v>10</v>
      </c>
      <c r="X322">
        <v>0.5</v>
      </c>
      <c r="Y322">
        <v>37.71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0.5</v>
      </c>
      <c r="AH322">
        <v>2</v>
      </c>
      <c r="AI322">
        <v>101235931</v>
      </c>
      <c r="AJ322">
        <v>321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ROW(Source!A402)</f>
        <v>402</v>
      </c>
      <c r="B323">
        <v>101235940</v>
      </c>
      <c r="C323">
        <v>101235925</v>
      </c>
      <c r="D323">
        <v>86078223</v>
      </c>
      <c r="E323">
        <v>1</v>
      </c>
      <c r="F323">
        <v>1</v>
      </c>
      <c r="G323">
        <v>1</v>
      </c>
      <c r="H323">
        <v>3</v>
      </c>
      <c r="I323" t="s">
        <v>852</v>
      </c>
      <c r="J323" t="s">
        <v>853</v>
      </c>
      <c r="K323" t="s">
        <v>854</v>
      </c>
      <c r="L323">
        <v>1346</v>
      </c>
      <c r="N323">
        <v>1009</v>
      </c>
      <c r="O323" t="s">
        <v>188</v>
      </c>
      <c r="P323" t="s">
        <v>188</v>
      </c>
      <c r="Q323">
        <v>1</v>
      </c>
      <c r="X323">
        <v>0.05</v>
      </c>
      <c r="Y323">
        <v>79.88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0.05</v>
      </c>
      <c r="AH323">
        <v>2</v>
      </c>
      <c r="AI323">
        <v>101235932</v>
      </c>
      <c r="AJ323">
        <v>322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ROW(Source!A402)</f>
        <v>402</v>
      </c>
      <c r="B324">
        <v>101235941</v>
      </c>
      <c r="C324">
        <v>101235925</v>
      </c>
      <c r="D324">
        <v>85995550</v>
      </c>
      <c r="E324">
        <v>112</v>
      </c>
      <c r="F324">
        <v>1</v>
      </c>
      <c r="G324">
        <v>1</v>
      </c>
      <c r="H324">
        <v>3</v>
      </c>
      <c r="I324" t="s">
        <v>276</v>
      </c>
      <c r="J324" t="s">
        <v>3</v>
      </c>
      <c r="K324" t="s">
        <v>277</v>
      </c>
      <c r="L324">
        <v>3277935</v>
      </c>
      <c r="N324">
        <v>1013</v>
      </c>
      <c r="O324" t="s">
        <v>278</v>
      </c>
      <c r="P324" t="s">
        <v>278</v>
      </c>
      <c r="Q324">
        <v>1</v>
      </c>
      <c r="X324">
        <v>2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2</v>
      </c>
      <c r="AH324">
        <v>2</v>
      </c>
      <c r="AI324">
        <v>101235933</v>
      </c>
      <c r="AJ324">
        <v>323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ROW(Source!A404)</f>
        <v>404</v>
      </c>
      <c r="B325">
        <v>101235952</v>
      </c>
      <c r="C325">
        <v>101235943</v>
      </c>
      <c r="D325">
        <v>85989741</v>
      </c>
      <c r="E325">
        <v>112</v>
      </c>
      <c r="F325">
        <v>1</v>
      </c>
      <c r="G325">
        <v>1</v>
      </c>
      <c r="H325">
        <v>1</v>
      </c>
      <c r="I325" t="s">
        <v>681</v>
      </c>
      <c r="J325" t="s">
        <v>3</v>
      </c>
      <c r="K325" t="s">
        <v>682</v>
      </c>
      <c r="L325">
        <v>1191</v>
      </c>
      <c r="N325">
        <v>1013</v>
      </c>
      <c r="O325" t="s">
        <v>552</v>
      </c>
      <c r="P325" t="s">
        <v>552</v>
      </c>
      <c r="Q325">
        <v>1</v>
      </c>
      <c r="X325">
        <v>3.76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3.76</v>
      </c>
      <c r="AH325">
        <v>2</v>
      </c>
      <c r="AI325">
        <v>101235944</v>
      </c>
      <c r="AJ325">
        <v>324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ROW(Source!A404)</f>
        <v>404</v>
      </c>
      <c r="B326">
        <v>101235953</v>
      </c>
      <c r="C326">
        <v>101235943</v>
      </c>
      <c r="D326">
        <v>85989959</v>
      </c>
      <c r="E326">
        <v>112</v>
      </c>
      <c r="F326">
        <v>1</v>
      </c>
      <c r="G326">
        <v>1</v>
      </c>
      <c r="H326">
        <v>1</v>
      </c>
      <c r="I326" t="s">
        <v>553</v>
      </c>
      <c r="J326" t="s">
        <v>3</v>
      </c>
      <c r="K326" t="s">
        <v>554</v>
      </c>
      <c r="L326">
        <v>1191</v>
      </c>
      <c r="N326">
        <v>1013</v>
      </c>
      <c r="O326" t="s">
        <v>552</v>
      </c>
      <c r="P326" t="s">
        <v>552</v>
      </c>
      <c r="Q326">
        <v>1</v>
      </c>
      <c r="X326">
        <v>0.02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3</v>
      </c>
      <c r="AG326">
        <v>0.02</v>
      </c>
      <c r="AH326">
        <v>2</v>
      </c>
      <c r="AI326">
        <v>101235945</v>
      </c>
      <c r="AJ326">
        <v>325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ROW(Source!A404)</f>
        <v>404</v>
      </c>
      <c r="B327">
        <v>101235954</v>
      </c>
      <c r="C327">
        <v>101235943</v>
      </c>
      <c r="D327">
        <v>86107107</v>
      </c>
      <c r="E327">
        <v>1</v>
      </c>
      <c r="F327">
        <v>1</v>
      </c>
      <c r="G327">
        <v>1</v>
      </c>
      <c r="H327">
        <v>2</v>
      </c>
      <c r="I327" t="s">
        <v>607</v>
      </c>
      <c r="J327" t="s">
        <v>608</v>
      </c>
      <c r="K327" t="s">
        <v>609</v>
      </c>
      <c r="L327">
        <v>1368</v>
      </c>
      <c r="N327">
        <v>1011</v>
      </c>
      <c r="O327" t="s">
        <v>558</v>
      </c>
      <c r="P327" t="s">
        <v>558</v>
      </c>
      <c r="Q327">
        <v>1</v>
      </c>
      <c r="X327">
        <v>0.01</v>
      </c>
      <c r="Y327">
        <v>0</v>
      </c>
      <c r="Z327">
        <v>1595.2</v>
      </c>
      <c r="AA327">
        <v>1076.98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0.01</v>
      </c>
      <c r="AH327">
        <v>2</v>
      </c>
      <c r="AI327">
        <v>101235946</v>
      </c>
      <c r="AJ327">
        <v>326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ROW(Source!A404)</f>
        <v>404</v>
      </c>
      <c r="B328">
        <v>101235955</v>
      </c>
      <c r="C328">
        <v>101235943</v>
      </c>
      <c r="D328">
        <v>86107992</v>
      </c>
      <c r="E328">
        <v>1</v>
      </c>
      <c r="F328">
        <v>1</v>
      </c>
      <c r="G328">
        <v>1</v>
      </c>
      <c r="H328">
        <v>2</v>
      </c>
      <c r="I328" t="s">
        <v>593</v>
      </c>
      <c r="J328" t="s">
        <v>594</v>
      </c>
      <c r="K328" t="s">
        <v>595</v>
      </c>
      <c r="L328">
        <v>1368</v>
      </c>
      <c r="N328">
        <v>1011</v>
      </c>
      <c r="O328" t="s">
        <v>558</v>
      </c>
      <c r="P328" t="s">
        <v>558</v>
      </c>
      <c r="Q328">
        <v>1</v>
      </c>
      <c r="X328">
        <v>0.01</v>
      </c>
      <c r="Y328">
        <v>0</v>
      </c>
      <c r="Z328">
        <v>640.84</v>
      </c>
      <c r="AA328">
        <v>801.75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0.01</v>
      </c>
      <c r="AH328">
        <v>2</v>
      </c>
      <c r="AI328">
        <v>101235947</v>
      </c>
      <c r="AJ328">
        <v>327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ROW(Source!A404)</f>
        <v>404</v>
      </c>
      <c r="B329">
        <v>101235956</v>
      </c>
      <c r="C329">
        <v>101235943</v>
      </c>
      <c r="D329">
        <v>86060548</v>
      </c>
      <c r="E329">
        <v>1</v>
      </c>
      <c r="F329">
        <v>1</v>
      </c>
      <c r="G329">
        <v>1</v>
      </c>
      <c r="H329">
        <v>3</v>
      </c>
      <c r="I329" t="s">
        <v>849</v>
      </c>
      <c r="J329" t="s">
        <v>850</v>
      </c>
      <c r="K329" t="s">
        <v>851</v>
      </c>
      <c r="L329">
        <v>1301</v>
      </c>
      <c r="N329">
        <v>1003</v>
      </c>
      <c r="O329" t="s">
        <v>237</v>
      </c>
      <c r="P329" t="s">
        <v>237</v>
      </c>
      <c r="Q329">
        <v>1</v>
      </c>
      <c r="X329">
        <v>13.33</v>
      </c>
      <c r="Y329">
        <v>5.87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13.33</v>
      </c>
      <c r="AH329">
        <v>2</v>
      </c>
      <c r="AI329">
        <v>101235948</v>
      </c>
      <c r="AJ329">
        <v>328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ROW(Source!A404)</f>
        <v>404</v>
      </c>
      <c r="B330">
        <v>101235957</v>
      </c>
      <c r="C330">
        <v>101235943</v>
      </c>
      <c r="D330">
        <v>86060562</v>
      </c>
      <c r="E330">
        <v>1</v>
      </c>
      <c r="F330">
        <v>1</v>
      </c>
      <c r="G330">
        <v>1</v>
      </c>
      <c r="H330">
        <v>3</v>
      </c>
      <c r="I330" t="s">
        <v>818</v>
      </c>
      <c r="J330" t="s">
        <v>819</v>
      </c>
      <c r="K330" t="s">
        <v>820</v>
      </c>
      <c r="L330">
        <v>1302</v>
      </c>
      <c r="N330">
        <v>1003</v>
      </c>
      <c r="O330" t="s">
        <v>725</v>
      </c>
      <c r="P330" t="s">
        <v>725</v>
      </c>
      <c r="Q330">
        <v>10</v>
      </c>
      <c r="X330">
        <v>0.55000000000000004</v>
      </c>
      <c r="Y330">
        <v>37.71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0.55000000000000004</v>
      </c>
      <c r="AH330">
        <v>2</v>
      </c>
      <c r="AI330">
        <v>101235949</v>
      </c>
      <c r="AJ330">
        <v>329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ROW(Source!A404)</f>
        <v>404</v>
      </c>
      <c r="B331">
        <v>101235958</v>
      </c>
      <c r="C331">
        <v>101235943</v>
      </c>
      <c r="D331">
        <v>86078223</v>
      </c>
      <c r="E331">
        <v>1</v>
      </c>
      <c r="F331">
        <v>1</v>
      </c>
      <c r="G331">
        <v>1</v>
      </c>
      <c r="H331">
        <v>3</v>
      </c>
      <c r="I331" t="s">
        <v>852</v>
      </c>
      <c r="J331" t="s">
        <v>853</v>
      </c>
      <c r="K331" t="s">
        <v>854</v>
      </c>
      <c r="L331">
        <v>1346</v>
      </c>
      <c r="N331">
        <v>1009</v>
      </c>
      <c r="O331" t="s">
        <v>188</v>
      </c>
      <c r="P331" t="s">
        <v>188</v>
      </c>
      <c r="Q331">
        <v>1</v>
      </c>
      <c r="X331">
        <v>0.05</v>
      </c>
      <c r="Y331">
        <v>79.88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0.05</v>
      </c>
      <c r="AH331">
        <v>2</v>
      </c>
      <c r="AI331">
        <v>101235950</v>
      </c>
      <c r="AJ331">
        <v>330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ROW(Source!A404)</f>
        <v>404</v>
      </c>
      <c r="B332">
        <v>101235959</v>
      </c>
      <c r="C332">
        <v>101235943</v>
      </c>
      <c r="D332">
        <v>85995550</v>
      </c>
      <c r="E332">
        <v>112</v>
      </c>
      <c r="F332">
        <v>1</v>
      </c>
      <c r="G332">
        <v>1</v>
      </c>
      <c r="H332">
        <v>3</v>
      </c>
      <c r="I332" t="s">
        <v>276</v>
      </c>
      <c r="J332" t="s">
        <v>3</v>
      </c>
      <c r="K332" t="s">
        <v>277</v>
      </c>
      <c r="L332">
        <v>3277935</v>
      </c>
      <c r="N332">
        <v>1013</v>
      </c>
      <c r="O332" t="s">
        <v>278</v>
      </c>
      <c r="P332" t="s">
        <v>278</v>
      </c>
      <c r="Q332">
        <v>1</v>
      </c>
      <c r="X332">
        <v>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2</v>
      </c>
      <c r="AH332">
        <v>2</v>
      </c>
      <c r="AI332">
        <v>101235951</v>
      </c>
      <c r="AJ332">
        <v>331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ROW(Source!A406)</f>
        <v>406</v>
      </c>
      <c r="B333">
        <v>101235964</v>
      </c>
      <c r="C333">
        <v>101235961</v>
      </c>
      <c r="D333">
        <v>89307928</v>
      </c>
      <c r="E333">
        <v>113</v>
      </c>
      <c r="F333">
        <v>1</v>
      </c>
      <c r="G333">
        <v>1</v>
      </c>
      <c r="H333">
        <v>1</v>
      </c>
      <c r="I333" t="s">
        <v>681</v>
      </c>
      <c r="J333" t="s">
        <v>3</v>
      </c>
      <c r="K333" t="s">
        <v>682</v>
      </c>
      <c r="L333">
        <v>1191</v>
      </c>
      <c r="N333">
        <v>1013</v>
      </c>
      <c r="O333" t="s">
        <v>552</v>
      </c>
      <c r="P333" t="s">
        <v>552</v>
      </c>
      <c r="Q333">
        <v>1</v>
      </c>
      <c r="X333">
        <v>12.16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12.16</v>
      </c>
      <c r="AH333">
        <v>2</v>
      </c>
      <c r="AI333">
        <v>101235962</v>
      </c>
      <c r="AJ333">
        <v>332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ROW(Source!A406)</f>
        <v>406</v>
      </c>
      <c r="B334">
        <v>101235965</v>
      </c>
      <c r="C334">
        <v>101235961</v>
      </c>
      <c r="D334">
        <v>89313726</v>
      </c>
      <c r="E334">
        <v>113</v>
      </c>
      <c r="F334">
        <v>1</v>
      </c>
      <c r="G334">
        <v>1</v>
      </c>
      <c r="H334">
        <v>3</v>
      </c>
      <c r="I334" t="s">
        <v>276</v>
      </c>
      <c r="J334" t="s">
        <v>3</v>
      </c>
      <c r="K334" t="s">
        <v>277</v>
      </c>
      <c r="L334">
        <v>3277935</v>
      </c>
      <c r="N334">
        <v>1013</v>
      </c>
      <c r="O334" t="s">
        <v>278</v>
      </c>
      <c r="P334" t="s">
        <v>278</v>
      </c>
      <c r="Q334">
        <v>1</v>
      </c>
      <c r="X334">
        <v>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2</v>
      </c>
      <c r="AH334">
        <v>2</v>
      </c>
      <c r="AI334">
        <v>101235963</v>
      </c>
      <c r="AJ334">
        <v>333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ROW(Source!A408)</f>
        <v>408</v>
      </c>
      <c r="B335">
        <v>101235970</v>
      </c>
      <c r="C335">
        <v>101235967</v>
      </c>
      <c r="D335">
        <v>89307928</v>
      </c>
      <c r="E335">
        <v>113</v>
      </c>
      <c r="F335">
        <v>1</v>
      </c>
      <c r="G335">
        <v>1</v>
      </c>
      <c r="H335">
        <v>1</v>
      </c>
      <c r="I335" t="s">
        <v>681</v>
      </c>
      <c r="J335" t="s">
        <v>3</v>
      </c>
      <c r="K335" t="s">
        <v>682</v>
      </c>
      <c r="L335">
        <v>1191</v>
      </c>
      <c r="N335">
        <v>1013</v>
      </c>
      <c r="O335" t="s">
        <v>552</v>
      </c>
      <c r="P335" t="s">
        <v>552</v>
      </c>
      <c r="Q335">
        <v>1</v>
      </c>
      <c r="X335">
        <v>10.4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10.4</v>
      </c>
      <c r="AH335">
        <v>2</v>
      </c>
      <c r="AI335">
        <v>101235968</v>
      </c>
      <c r="AJ335">
        <v>334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ROW(Source!A408)</f>
        <v>408</v>
      </c>
      <c r="B336">
        <v>101235971</v>
      </c>
      <c r="C336">
        <v>101235967</v>
      </c>
      <c r="D336">
        <v>89313726</v>
      </c>
      <c r="E336">
        <v>113</v>
      </c>
      <c r="F336">
        <v>1</v>
      </c>
      <c r="G336">
        <v>1</v>
      </c>
      <c r="H336">
        <v>3</v>
      </c>
      <c r="I336" t="s">
        <v>276</v>
      </c>
      <c r="J336" t="s">
        <v>3</v>
      </c>
      <c r="K336" t="s">
        <v>277</v>
      </c>
      <c r="L336">
        <v>3277935</v>
      </c>
      <c r="N336">
        <v>1013</v>
      </c>
      <c r="O336" t="s">
        <v>278</v>
      </c>
      <c r="P336" t="s">
        <v>278</v>
      </c>
      <c r="Q336">
        <v>1</v>
      </c>
      <c r="X336">
        <v>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2</v>
      </c>
      <c r="AH336">
        <v>2</v>
      </c>
      <c r="AI336">
        <v>101235969</v>
      </c>
      <c r="AJ336">
        <v>335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ROW(Source!A410)</f>
        <v>410</v>
      </c>
      <c r="B337">
        <v>101235976</v>
      </c>
      <c r="C337">
        <v>101235973</v>
      </c>
      <c r="D337">
        <v>89307928</v>
      </c>
      <c r="E337">
        <v>113</v>
      </c>
      <c r="F337">
        <v>1</v>
      </c>
      <c r="G337">
        <v>1</v>
      </c>
      <c r="H337">
        <v>1</v>
      </c>
      <c r="I337" t="s">
        <v>681</v>
      </c>
      <c r="J337" t="s">
        <v>3</v>
      </c>
      <c r="K337" t="s">
        <v>682</v>
      </c>
      <c r="L337">
        <v>1191</v>
      </c>
      <c r="N337">
        <v>1013</v>
      </c>
      <c r="O337" t="s">
        <v>552</v>
      </c>
      <c r="P337" t="s">
        <v>552</v>
      </c>
      <c r="Q337">
        <v>1</v>
      </c>
      <c r="X337">
        <v>9.6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9.6</v>
      </c>
      <c r="AH337">
        <v>2</v>
      </c>
      <c r="AI337">
        <v>101235974</v>
      </c>
      <c r="AJ337">
        <v>336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ROW(Source!A410)</f>
        <v>410</v>
      </c>
      <c r="B338">
        <v>101235977</v>
      </c>
      <c r="C338">
        <v>101235973</v>
      </c>
      <c r="D338">
        <v>89313726</v>
      </c>
      <c r="E338">
        <v>113</v>
      </c>
      <c r="F338">
        <v>1</v>
      </c>
      <c r="G338">
        <v>1</v>
      </c>
      <c r="H338">
        <v>3</v>
      </c>
      <c r="I338" t="s">
        <v>276</v>
      </c>
      <c r="J338" t="s">
        <v>3</v>
      </c>
      <c r="K338" t="s">
        <v>277</v>
      </c>
      <c r="L338">
        <v>3277935</v>
      </c>
      <c r="N338">
        <v>1013</v>
      </c>
      <c r="O338" t="s">
        <v>278</v>
      </c>
      <c r="P338" t="s">
        <v>278</v>
      </c>
      <c r="Q338">
        <v>1</v>
      </c>
      <c r="X338">
        <v>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2</v>
      </c>
      <c r="AH338">
        <v>2</v>
      </c>
      <c r="AI338">
        <v>101235975</v>
      </c>
      <c r="AJ338">
        <v>337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ROW(Source!A412)</f>
        <v>412</v>
      </c>
      <c r="B339">
        <v>101235991</v>
      </c>
      <c r="C339">
        <v>101235979</v>
      </c>
      <c r="D339">
        <v>89307940</v>
      </c>
      <c r="E339">
        <v>113</v>
      </c>
      <c r="F339">
        <v>1</v>
      </c>
      <c r="G339">
        <v>1</v>
      </c>
      <c r="H339">
        <v>1</v>
      </c>
      <c r="I339" t="s">
        <v>855</v>
      </c>
      <c r="J339" t="s">
        <v>3</v>
      </c>
      <c r="K339" t="s">
        <v>856</v>
      </c>
      <c r="L339">
        <v>1191</v>
      </c>
      <c r="N339">
        <v>1013</v>
      </c>
      <c r="O339" t="s">
        <v>552</v>
      </c>
      <c r="P339" t="s">
        <v>552</v>
      </c>
      <c r="Q339">
        <v>1</v>
      </c>
      <c r="X339">
        <v>2.06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1</v>
      </c>
      <c r="AF339" t="s">
        <v>3</v>
      </c>
      <c r="AG339">
        <v>2.06</v>
      </c>
      <c r="AH339">
        <v>2</v>
      </c>
      <c r="AI339">
        <v>101235980</v>
      </c>
      <c r="AJ339">
        <v>338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ROW(Source!A412)</f>
        <v>412</v>
      </c>
      <c r="B340">
        <v>101235992</v>
      </c>
      <c r="C340">
        <v>101235979</v>
      </c>
      <c r="D340">
        <v>89308105</v>
      </c>
      <c r="E340">
        <v>113</v>
      </c>
      <c r="F340">
        <v>1</v>
      </c>
      <c r="G340">
        <v>1</v>
      </c>
      <c r="H340">
        <v>1</v>
      </c>
      <c r="I340" t="s">
        <v>553</v>
      </c>
      <c r="J340" t="s">
        <v>3</v>
      </c>
      <c r="K340" t="s">
        <v>554</v>
      </c>
      <c r="L340">
        <v>1191</v>
      </c>
      <c r="N340">
        <v>1013</v>
      </c>
      <c r="O340" t="s">
        <v>552</v>
      </c>
      <c r="P340" t="s">
        <v>552</v>
      </c>
      <c r="Q340">
        <v>1</v>
      </c>
      <c r="X340">
        <v>0.31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0.31</v>
      </c>
      <c r="AH340">
        <v>2</v>
      </c>
      <c r="AI340">
        <v>101235981</v>
      </c>
      <c r="AJ340">
        <v>339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ROW(Source!A412)</f>
        <v>412</v>
      </c>
      <c r="B341">
        <v>101235993</v>
      </c>
      <c r="C341">
        <v>101235979</v>
      </c>
      <c r="D341">
        <v>89431902</v>
      </c>
      <c r="E341">
        <v>1</v>
      </c>
      <c r="F341">
        <v>1</v>
      </c>
      <c r="G341">
        <v>1</v>
      </c>
      <c r="H341">
        <v>2</v>
      </c>
      <c r="I341" t="s">
        <v>857</v>
      </c>
      <c r="J341" t="s">
        <v>858</v>
      </c>
      <c r="K341" t="s">
        <v>859</v>
      </c>
      <c r="L341">
        <v>1368</v>
      </c>
      <c r="N341">
        <v>1011</v>
      </c>
      <c r="O341" t="s">
        <v>558</v>
      </c>
      <c r="P341" t="s">
        <v>558</v>
      </c>
      <c r="Q341">
        <v>1</v>
      </c>
      <c r="X341">
        <v>0.19</v>
      </c>
      <c r="Y341">
        <v>0</v>
      </c>
      <c r="Z341">
        <v>10.23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0.19</v>
      </c>
      <c r="AH341">
        <v>2</v>
      </c>
      <c r="AI341">
        <v>101235982</v>
      </c>
      <c r="AJ341">
        <v>340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ROW(Source!A412)</f>
        <v>412</v>
      </c>
      <c r="B342">
        <v>101235994</v>
      </c>
      <c r="C342">
        <v>101235979</v>
      </c>
      <c r="D342">
        <v>89432011</v>
      </c>
      <c r="E342">
        <v>1</v>
      </c>
      <c r="F342">
        <v>1</v>
      </c>
      <c r="G342">
        <v>1</v>
      </c>
      <c r="H342">
        <v>2</v>
      </c>
      <c r="I342" t="s">
        <v>607</v>
      </c>
      <c r="J342" t="s">
        <v>608</v>
      </c>
      <c r="K342" t="s">
        <v>609</v>
      </c>
      <c r="L342">
        <v>1368</v>
      </c>
      <c r="N342">
        <v>1011</v>
      </c>
      <c r="O342" t="s">
        <v>558</v>
      </c>
      <c r="P342" t="s">
        <v>558</v>
      </c>
      <c r="Q342">
        <v>1</v>
      </c>
      <c r="X342">
        <v>0.06</v>
      </c>
      <c r="Y342">
        <v>0</v>
      </c>
      <c r="Z342">
        <v>1595.2</v>
      </c>
      <c r="AA342">
        <v>1076.98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0.06</v>
      </c>
      <c r="AH342">
        <v>2</v>
      </c>
      <c r="AI342">
        <v>101235983</v>
      </c>
      <c r="AJ342">
        <v>341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ROW(Source!A412)</f>
        <v>412</v>
      </c>
      <c r="B343">
        <v>101235995</v>
      </c>
      <c r="C343">
        <v>101235979</v>
      </c>
      <c r="D343">
        <v>89432901</v>
      </c>
      <c r="E343">
        <v>1</v>
      </c>
      <c r="F343">
        <v>1</v>
      </c>
      <c r="G343">
        <v>1</v>
      </c>
      <c r="H343">
        <v>2</v>
      </c>
      <c r="I343" t="s">
        <v>593</v>
      </c>
      <c r="J343" t="s">
        <v>594</v>
      </c>
      <c r="K343" t="s">
        <v>595</v>
      </c>
      <c r="L343">
        <v>1368</v>
      </c>
      <c r="N343">
        <v>1011</v>
      </c>
      <c r="O343" t="s">
        <v>558</v>
      </c>
      <c r="P343" t="s">
        <v>558</v>
      </c>
      <c r="Q343">
        <v>1</v>
      </c>
      <c r="X343">
        <v>0.06</v>
      </c>
      <c r="Y343">
        <v>0</v>
      </c>
      <c r="Z343">
        <v>640.84</v>
      </c>
      <c r="AA343">
        <v>801.75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0.06</v>
      </c>
      <c r="AH343">
        <v>2</v>
      </c>
      <c r="AI343">
        <v>101235984</v>
      </c>
      <c r="AJ343">
        <v>342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ROW(Source!A412)</f>
        <v>412</v>
      </c>
      <c r="B344">
        <v>101235996</v>
      </c>
      <c r="C344">
        <v>101235979</v>
      </c>
      <c r="D344">
        <v>89433094</v>
      </c>
      <c r="E344">
        <v>1</v>
      </c>
      <c r="F344">
        <v>1</v>
      </c>
      <c r="G344">
        <v>1</v>
      </c>
      <c r="H344">
        <v>2</v>
      </c>
      <c r="I344" t="s">
        <v>619</v>
      </c>
      <c r="J344" t="s">
        <v>620</v>
      </c>
      <c r="K344" t="s">
        <v>621</v>
      </c>
      <c r="L344">
        <v>1368</v>
      </c>
      <c r="N344">
        <v>1011</v>
      </c>
      <c r="O344" t="s">
        <v>558</v>
      </c>
      <c r="P344" t="s">
        <v>558</v>
      </c>
      <c r="Q344">
        <v>1</v>
      </c>
      <c r="X344">
        <v>0.61</v>
      </c>
      <c r="Y344">
        <v>0</v>
      </c>
      <c r="Z344">
        <v>32.869999999999997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0.61</v>
      </c>
      <c r="AH344">
        <v>2</v>
      </c>
      <c r="AI344">
        <v>101235985</v>
      </c>
      <c r="AJ344">
        <v>343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ROW(Source!A412)</f>
        <v>412</v>
      </c>
      <c r="B345">
        <v>101235997</v>
      </c>
      <c r="C345">
        <v>101235979</v>
      </c>
      <c r="D345">
        <v>89433106</v>
      </c>
      <c r="E345">
        <v>1</v>
      </c>
      <c r="F345">
        <v>1</v>
      </c>
      <c r="G345">
        <v>1</v>
      </c>
      <c r="H345">
        <v>2</v>
      </c>
      <c r="I345" t="s">
        <v>572</v>
      </c>
      <c r="J345" t="s">
        <v>573</v>
      </c>
      <c r="K345" t="s">
        <v>574</v>
      </c>
      <c r="L345">
        <v>1368</v>
      </c>
      <c r="N345">
        <v>1011</v>
      </c>
      <c r="O345" t="s">
        <v>558</v>
      </c>
      <c r="P345" t="s">
        <v>558</v>
      </c>
      <c r="Q345">
        <v>1</v>
      </c>
      <c r="X345">
        <v>0.19</v>
      </c>
      <c r="Y345">
        <v>0</v>
      </c>
      <c r="Z345">
        <v>381.82</v>
      </c>
      <c r="AA345">
        <v>801.75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0.19</v>
      </c>
      <c r="AH345">
        <v>2</v>
      </c>
      <c r="AI345">
        <v>101235986</v>
      </c>
      <c r="AJ345">
        <v>344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ROW(Source!A412)</f>
        <v>412</v>
      </c>
      <c r="B346">
        <v>101235998</v>
      </c>
      <c r="C346">
        <v>101235979</v>
      </c>
      <c r="D346">
        <v>89383913</v>
      </c>
      <c r="E346">
        <v>1</v>
      </c>
      <c r="F346">
        <v>1</v>
      </c>
      <c r="G346">
        <v>1</v>
      </c>
      <c r="H346">
        <v>3</v>
      </c>
      <c r="I346" t="s">
        <v>683</v>
      </c>
      <c r="J346" t="s">
        <v>684</v>
      </c>
      <c r="K346" t="s">
        <v>685</v>
      </c>
      <c r="L346">
        <v>1346</v>
      </c>
      <c r="N346">
        <v>1009</v>
      </c>
      <c r="O346" t="s">
        <v>188</v>
      </c>
      <c r="P346" t="s">
        <v>188</v>
      </c>
      <c r="Q346">
        <v>1</v>
      </c>
      <c r="X346">
        <v>0.1</v>
      </c>
      <c r="Y346">
        <v>155.63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0.1</v>
      </c>
      <c r="AH346">
        <v>2</v>
      </c>
      <c r="AI346">
        <v>101235987</v>
      </c>
      <c r="AJ346">
        <v>345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ROW(Source!A412)</f>
        <v>412</v>
      </c>
      <c r="B347">
        <v>101235999</v>
      </c>
      <c r="C347">
        <v>101235979</v>
      </c>
      <c r="D347">
        <v>89384691</v>
      </c>
      <c r="E347">
        <v>1</v>
      </c>
      <c r="F347">
        <v>1</v>
      </c>
      <c r="G347">
        <v>1</v>
      </c>
      <c r="H347">
        <v>3</v>
      </c>
      <c r="I347" t="s">
        <v>314</v>
      </c>
      <c r="J347" t="s">
        <v>316</v>
      </c>
      <c r="K347" t="s">
        <v>315</v>
      </c>
      <c r="L347">
        <v>1346</v>
      </c>
      <c r="N347">
        <v>1009</v>
      </c>
      <c r="O347" t="s">
        <v>188</v>
      </c>
      <c r="P347" t="s">
        <v>188</v>
      </c>
      <c r="Q347">
        <v>1</v>
      </c>
      <c r="X347">
        <v>0.1</v>
      </c>
      <c r="Y347">
        <v>174.93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0.1</v>
      </c>
      <c r="AH347">
        <v>2</v>
      </c>
      <c r="AI347">
        <v>101235988</v>
      </c>
      <c r="AJ347">
        <v>346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ROW(Source!A412)</f>
        <v>412</v>
      </c>
      <c r="B348">
        <v>101236000</v>
      </c>
      <c r="C348">
        <v>101235979</v>
      </c>
      <c r="D348">
        <v>89403104</v>
      </c>
      <c r="E348">
        <v>1</v>
      </c>
      <c r="F348">
        <v>1</v>
      </c>
      <c r="G348">
        <v>1</v>
      </c>
      <c r="H348">
        <v>3</v>
      </c>
      <c r="I348" t="s">
        <v>852</v>
      </c>
      <c r="J348" t="s">
        <v>853</v>
      </c>
      <c r="K348" t="s">
        <v>854</v>
      </c>
      <c r="L348">
        <v>1346</v>
      </c>
      <c r="N348">
        <v>1009</v>
      </c>
      <c r="O348" t="s">
        <v>188</v>
      </c>
      <c r="P348" t="s">
        <v>188</v>
      </c>
      <c r="Q348">
        <v>1</v>
      </c>
      <c r="X348">
        <v>0.02</v>
      </c>
      <c r="Y348">
        <v>79.88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0.02</v>
      </c>
      <c r="AH348">
        <v>2</v>
      </c>
      <c r="AI348">
        <v>101235989</v>
      </c>
      <c r="AJ348">
        <v>347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ROW(Source!A412)</f>
        <v>412</v>
      </c>
      <c r="B349">
        <v>101236001</v>
      </c>
      <c r="C349">
        <v>101235979</v>
      </c>
      <c r="D349">
        <v>89313726</v>
      </c>
      <c r="E349">
        <v>113</v>
      </c>
      <c r="F349">
        <v>1</v>
      </c>
      <c r="G349">
        <v>1</v>
      </c>
      <c r="H349">
        <v>3</v>
      </c>
      <c r="I349" t="s">
        <v>276</v>
      </c>
      <c r="J349" t="s">
        <v>3</v>
      </c>
      <c r="K349" t="s">
        <v>277</v>
      </c>
      <c r="L349">
        <v>3277935</v>
      </c>
      <c r="N349">
        <v>1013</v>
      </c>
      <c r="O349" t="s">
        <v>278</v>
      </c>
      <c r="P349" t="s">
        <v>278</v>
      </c>
      <c r="Q349">
        <v>1</v>
      </c>
      <c r="X349">
        <v>2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2</v>
      </c>
      <c r="AH349">
        <v>2</v>
      </c>
      <c r="AI349">
        <v>101235990</v>
      </c>
      <c r="AJ349">
        <v>348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29</v>
      </c>
      <c r="B1">
        <v>1</v>
      </c>
      <c r="C1" t="s">
        <v>3</v>
      </c>
      <c r="D1" t="s">
        <v>3</v>
      </c>
      <c r="E1" t="s">
        <v>34</v>
      </c>
      <c r="F1" t="s">
        <v>34</v>
      </c>
      <c r="G1" t="s">
        <v>34</v>
      </c>
      <c r="H1" t="s">
        <v>3</v>
      </c>
      <c r="I1" t="s">
        <v>34</v>
      </c>
      <c r="J1" t="s">
        <v>34</v>
      </c>
      <c r="K1" t="s">
        <v>3</v>
      </c>
      <c r="L1" t="s">
        <v>3</v>
      </c>
      <c r="M1" t="s">
        <v>3</v>
      </c>
      <c r="N1" t="s">
        <v>3</v>
      </c>
      <c r="O1" t="s">
        <v>34</v>
      </c>
      <c r="P1" t="s">
        <v>3</v>
      </c>
      <c r="Q1" t="s">
        <v>3</v>
      </c>
      <c r="R1" t="s">
        <v>3</v>
      </c>
      <c r="S1" t="s">
        <v>880</v>
      </c>
      <c r="T1" t="s">
        <v>881</v>
      </c>
      <c r="U1" t="s">
        <v>882</v>
      </c>
    </row>
    <row r="2" spans="1:21" x14ac:dyDescent="0.25">
      <c r="A2">
        <v>30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42</v>
      </c>
      <c r="H2" t="s">
        <v>3</v>
      </c>
      <c r="I2" t="s">
        <v>42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883</v>
      </c>
      <c r="T2" t="s">
        <v>884</v>
      </c>
      <c r="U2" t="s">
        <v>882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02-01-10</v>
      </c>
      <c r="G12" t="str">
        <f>Source!G12</f>
        <v>Строительство БКРП-10 кВ № нов.2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885</v>
      </c>
      <c r="AD14">
        <v>4</v>
      </c>
    </row>
    <row r="15" spans="1:103" x14ac:dyDescent="0.25">
      <c r="B15" t="s">
        <v>886</v>
      </c>
      <c r="C15">
        <v>1</v>
      </c>
      <c r="D15" t="s">
        <v>454</v>
      </c>
      <c r="E15" t="s">
        <v>455</v>
      </c>
      <c r="F15" t="s">
        <v>887</v>
      </c>
      <c r="G15" t="s">
        <v>448</v>
      </c>
      <c r="H15">
        <v>3000</v>
      </c>
      <c r="I15">
        <v>3660</v>
      </c>
      <c r="J15">
        <v>90</v>
      </c>
      <c r="K15">
        <v>3151.8</v>
      </c>
      <c r="L15">
        <v>22</v>
      </c>
      <c r="M15">
        <v>46064</v>
      </c>
      <c r="N15">
        <v>2</v>
      </c>
      <c r="O15" t="s">
        <v>888</v>
      </c>
      <c r="P15" t="s">
        <v>889</v>
      </c>
      <c r="Q15" t="s">
        <v>890</v>
      </c>
      <c r="R15" t="s">
        <v>891</v>
      </c>
      <c r="S15" t="s">
        <v>892</v>
      </c>
      <c r="T15" t="s">
        <v>893</v>
      </c>
      <c r="U15">
        <v>2</v>
      </c>
      <c r="V15">
        <v>61.8</v>
      </c>
      <c r="W15">
        <v>0</v>
      </c>
      <c r="X15">
        <v>0</v>
      </c>
      <c r="Y15" t="s">
        <v>3</v>
      </c>
      <c r="Z15" t="s">
        <v>894</v>
      </c>
      <c r="AA15">
        <v>3</v>
      </c>
      <c r="AB15" t="s">
        <v>3</v>
      </c>
      <c r="AC15">
        <v>3000</v>
      </c>
      <c r="AD15">
        <v>1</v>
      </c>
      <c r="AE15">
        <v>0</v>
      </c>
      <c r="AF15">
        <v>1</v>
      </c>
      <c r="AG15">
        <v>3</v>
      </c>
      <c r="AH15" t="s">
        <v>448</v>
      </c>
      <c r="AI15" t="s">
        <v>455</v>
      </c>
      <c r="AJ15">
        <v>46065.708402777775</v>
      </c>
      <c r="AK15">
        <v>101236014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895</v>
      </c>
      <c r="C16">
        <v>0</v>
      </c>
      <c r="D16" t="s">
        <v>896</v>
      </c>
      <c r="E16" t="s">
        <v>455</v>
      </c>
      <c r="F16" t="s">
        <v>887</v>
      </c>
      <c r="G16" t="s">
        <v>448</v>
      </c>
      <c r="H16">
        <v>3090</v>
      </c>
      <c r="I16">
        <v>3769.8</v>
      </c>
      <c r="J16">
        <v>92.7</v>
      </c>
      <c r="K16">
        <v>3246.35</v>
      </c>
      <c r="L16">
        <v>22</v>
      </c>
      <c r="M16">
        <v>46064</v>
      </c>
      <c r="N16">
        <v>1</v>
      </c>
      <c r="O16" t="s">
        <v>897</v>
      </c>
      <c r="P16" t="s">
        <v>898</v>
      </c>
      <c r="Q16" t="s">
        <v>899</v>
      </c>
      <c r="R16" t="s">
        <v>900</v>
      </c>
      <c r="S16" t="s">
        <v>901</v>
      </c>
      <c r="T16" t="s">
        <v>356</v>
      </c>
      <c r="U16">
        <v>2</v>
      </c>
      <c r="V16">
        <v>63.65</v>
      </c>
      <c r="W16">
        <v>0</v>
      </c>
      <c r="X16">
        <v>0</v>
      </c>
      <c r="Y16" t="s">
        <v>3</v>
      </c>
      <c r="Z16" t="s">
        <v>894</v>
      </c>
      <c r="AA16">
        <v>3</v>
      </c>
      <c r="AB16" t="s">
        <v>3</v>
      </c>
      <c r="AC16">
        <v>3090</v>
      </c>
      <c r="AD16">
        <v>1</v>
      </c>
      <c r="AE16">
        <v>0</v>
      </c>
      <c r="AF16">
        <v>1</v>
      </c>
      <c r="AG16">
        <v>3</v>
      </c>
      <c r="AH16" t="s">
        <v>448</v>
      </c>
      <c r="AI16" t="s">
        <v>455</v>
      </c>
      <c r="AJ16">
        <v>46065.708402777775</v>
      </c>
      <c r="AK16">
        <v>101236014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902</v>
      </c>
      <c r="C17">
        <v>0</v>
      </c>
      <c r="D17" t="s">
        <v>903</v>
      </c>
      <c r="E17" t="s">
        <v>455</v>
      </c>
      <c r="F17" t="s">
        <v>887</v>
      </c>
      <c r="G17" t="s">
        <v>448</v>
      </c>
      <c r="H17">
        <v>3165</v>
      </c>
      <c r="I17">
        <v>3861.3</v>
      </c>
      <c r="J17">
        <v>94.95</v>
      </c>
      <c r="K17">
        <v>3325.15</v>
      </c>
      <c r="L17">
        <v>22</v>
      </c>
      <c r="M17">
        <v>46064</v>
      </c>
      <c r="N17">
        <v>1</v>
      </c>
      <c r="O17" t="s">
        <v>904</v>
      </c>
      <c r="P17" t="s">
        <v>905</v>
      </c>
      <c r="Q17" t="s">
        <v>906</v>
      </c>
      <c r="R17" t="s">
        <v>907</v>
      </c>
      <c r="S17" t="s">
        <v>908</v>
      </c>
      <c r="T17" t="s">
        <v>909</v>
      </c>
      <c r="U17">
        <v>2</v>
      </c>
      <c r="V17">
        <v>65.2</v>
      </c>
      <c r="W17">
        <v>0</v>
      </c>
      <c r="X17">
        <v>0</v>
      </c>
      <c r="Y17" t="s">
        <v>3</v>
      </c>
      <c r="Z17" t="s">
        <v>894</v>
      </c>
      <c r="AA17">
        <v>3</v>
      </c>
      <c r="AB17" t="s">
        <v>3</v>
      </c>
      <c r="AC17">
        <v>3165</v>
      </c>
      <c r="AD17">
        <v>1</v>
      </c>
      <c r="AE17">
        <v>0</v>
      </c>
      <c r="AF17">
        <v>1</v>
      </c>
      <c r="AG17">
        <v>3</v>
      </c>
      <c r="AH17" t="s">
        <v>448</v>
      </c>
      <c r="AI17" t="s">
        <v>455</v>
      </c>
      <c r="AJ17">
        <v>46065.708402777775</v>
      </c>
      <c r="AK17">
        <v>101236014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910</v>
      </c>
      <c r="C18">
        <v>1</v>
      </c>
      <c r="D18" t="s">
        <v>460</v>
      </c>
      <c r="E18" t="s">
        <v>461</v>
      </c>
      <c r="F18" t="s">
        <v>911</v>
      </c>
      <c r="G18" t="s">
        <v>462</v>
      </c>
      <c r="H18">
        <v>62266666</v>
      </c>
      <c r="I18">
        <v>75965332.519999996</v>
      </c>
      <c r="J18">
        <v>1867999.98</v>
      </c>
      <c r="K18">
        <v>64904281.969999999</v>
      </c>
      <c r="L18">
        <v>22</v>
      </c>
      <c r="M18">
        <v>46064</v>
      </c>
      <c r="N18">
        <v>2</v>
      </c>
      <c r="O18" t="s">
        <v>888</v>
      </c>
      <c r="P18" t="s">
        <v>889</v>
      </c>
      <c r="Q18" t="s">
        <v>890</v>
      </c>
      <c r="R18" t="s">
        <v>891</v>
      </c>
      <c r="S18" t="s">
        <v>892</v>
      </c>
      <c r="T18" t="s">
        <v>893</v>
      </c>
      <c r="U18">
        <v>1.2</v>
      </c>
      <c r="V18">
        <v>769615.99</v>
      </c>
      <c r="W18">
        <v>0</v>
      </c>
      <c r="X18">
        <v>0</v>
      </c>
      <c r="Y18" t="s">
        <v>3</v>
      </c>
      <c r="Z18" t="s">
        <v>894</v>
      </c>
      <c r="AA18">
        <v>3</v>
      </c>
      <c r="AB18" t="s">
        <v>3</v>
      </c>
      <c r="AC18">
        <v>62266666</v>
      </c>
      <c r="AD18">
        <v>1</v>
      </c>
      <c r="AE18">
        <v>0</v>
      </c>
      <c r="AF18">
        <v>3</v>
      </c>
      <c r="AG18">
        <v>3</v>
      </c>
      <c r="AH18" t="s">
        <v>462</v>
      </c>
      <c r="AI18" t="s">
        <v>461</v>
      </c>
      <c r="AJ18">
        <v>46065.70957175926</v>
      </c>
      <c r="AK18">
        <v>101236019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912</v>
      </c>
      <c r="C19">
        <v>0</v>
      </c>
      <c r="D19" t="s">
        <v>913</v>
      </c>
      <c r="E19" t="s">
        <v>461</v>
      </c>
      <c r="F19" t="s">
        <v>911</v>
      </c>
      <c r="G19" t="s">
        <v>462</v>
      </c>
      <c r="H19">
        <v>64134665.979999997</v>
      </c>
      <c r="I19">
        <v>78244292.5</v>
      </c>
      <c r="J19">
        <v>1924039.98</v>
      </c>
      <c r="K19">
        <v>66851410.43</v>
      </c>
      <c r="L19">
        <v>22</v>
      </c>
      <c r="M19">
        <v>46064</v>
      </c>
      <c r="N19">
        <v>1</v>
      </c>
      <c r="O19" t="s">
        <v>897</v>
      </c>
      <c r="P19" t="s">
        <v>898</v>
      </c>
      <c r="Q19" t="s">
        <v>899</v>
      </c>
      <c r="R19" t="s">
        <v>900</v>
      </c>
      <c r="S19" t="s">
        <v>901</v>
      </c>
      <c r="T19" t="s">
        <v>356</v>
      </c>
      <c r="U19">
        <v>1.2</v>
      </c>
      <c r="V19">
        <v>792704.47</v>
      </c>
      <c r="W19">
        <v>0</v>
      </c>
      <c r="X19">
        <v>0</v>
      </c>
      <c r="Y19" t="s">
        <v>3</v>
      </c>
      <c r="Z19" t="s">
        <v>894</v>
      </c>
      <c r="AA19">
        <v>3</v>
      </c>
      <c r="AB19" t="s">
        <v>3</v>
      </c>
      <c r="AC19">
        <v>64134665.979999997</v>
      </c>
      <c r="AD19">
        <v>1</v>
      </c>
      <c r="AE19">
        <v>0</v>
      </c>
      <c r="AF19">
        <v>3</v>
      </c>
      <c r="AG19">
        <v>3</v>
      </c>
      <c r="AH19" t="s">
        <v>462</v>
      </c>
      <c r="AI19" t="s">
        <v>461</v>
      </c>
      <c r="AJ19">
        <v>46065.70957175926</v>
      </c>
      <c r="AK19">
        <v>101236019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914</v>
      </c>
      <c r="C20">
        <v>0</v>
      </c>
      <c r="D20" t="s">
        <v>915</v>
      </c>
      <c r="E20" t="s">
        <v>461</v>
      </c>
      <c r="F20" t="s">
        <v>911</v>
      </c>
      <c r="G20" t="s">
        <v>462</v>
      </c>
      <c r="H20">
        <v>66625332.619999997</v>
      </c>
      <c r="I20">
        <v>81282905.799999997</v>
      </c>
      <c r="J20">
        <v>1998759.98</v>
      </c>
      <c r="K20">
        <v>69447581.709999993</v>
      </c>
      <c r="L20">
        <v>22</v>
      </c>
      <c r="M20">
        <v>46064</v>
      </c>
      <c r="N20">
        <v>1</v>
      </c>
      <c r="O20" t="s">
        <v>904</v>
      </c>
      <c r="P20" t="s">
        <v>905</v>
      </c>
      <c r="Q20" t="s">
        <v>906</v>
      </c>
      <c r="R20" t="s">
        <v>907</v>
      </c>
      <c r="S20" t="s">
        <v>908</v>
      </c>
      <c r="T20" t="s">
        <v>909</v>
      </c>
      <c r="U20">
        <v>1.2</v>
      </c>
      <c r="V20">
        <v>823489.11</v>
      </c>
      <c r="W20">
        <v>0</v>
      </c>
      <c r="X20">
        <v>0</v>
      </c>
      <c r="Y20" t="s">
        <v>3</v>
      </c>
      <c r="Z20" t="s">
        <v>894</v>
      </c>
      <c r="AA20">
        <v>3</v>
      </c>
      <c r="AB20" t="s">
        <v>3</v>
      </c>
      <c r="AC20">
        <v>66625332.619999997</v>
      </c>
      <c r="AD20">
        <v>1</v>
      </c>
      <c r="AE20">
        <v>0</v>
      </c>
      <c r="AF20">
        <v>3</v>
      </c>
      <c r="AG20">
        <v>3</v>
      </c>
      <c r="AH20" t="s">
        <v>462</v>
      </c>
      <c r="AI20" t="s">
        <v>461</v>
      </c>
      <c r="AJ20">
        <v>46065.70957175926</v>
      </c>
      <c r="AK20">
        <v>101236019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02-01-10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'02-01-10'!Заголовки_для_печати</vt:lpstr>
      <vt:lpstr>'Конъюнктурный анализ'!Заголовки_для_печати</vt:lpstr>
      <vt:lpstr>'02-01-10'!Область_печати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2026-03-12T11:48:44Z</dcterms:created>
  <dcterms:modified xsi:type="dcterms:W3CDTF">2026-03-12T11:49:37Z</dcterms:modified>
</cp:coreProperties>
</file>